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ANE\VISUM\DK25_Konin-Ostrow_2022\prace przewozowe\visum\"/>
    </mc:Choice>
  </mc:AlternateContent>
  <xr:revisionPtr revIDLastSave="0" documentId="13_ncr:1_{4C246E14-3A05-458E-9041-9B3964BF500A}" xr6:coauthVersionLast="47" xr6:coauthVersionMax="47" xr10:uidLastSave="{00000000-0000-0000-0000-000000000000}"/>
  <bookViews>
    <workbookView xWindow="28680" yWindow="-120" windowWidth="29040" windowHeight="16440" activeTab="2" xr2:uid="{9CBEE0F3-67AF-4425-B062-E4FBA4AA8B89}"/>
  </bookViews>
  <sheets>
    <sheet name="GDDKiA_pojkm" sheetId="1" r:id="rId1"/>
    <sheet name="GDDKiA_pojh" sheetId="2" r:id="rId2"/>
    <sheet name="GDDKiA_pojkm_WYP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L9" i="1" l="1"/>
  <c r="BU9" i="1"/>
  <c r="CD9" i="1"/>
  <c r="CD10" i="1" s="1"/>
  <c r="CD11" i="1" s="1"/>
  <c r="CD12" i="1" s="1"/>
  <c r="CD13" i="1" s="1"/>
  <c r="CD14" i="1" s="1"/>
  <c r="CD15" i="1" s="1"/>
  <c r="CD16" i="1" s="1"/>
  <c r="CD17" i="1" s="1"/>
  <c r="CD18" i="1" s="1"/>
  <c r="CD19" i="1" s="1"/>
  <c r="CD20" i="1" s="1"/>
  <c r="CD21" i="1" s="1"/>
  <c r="CD22" i="1" s="1"/>
  <c r="CD23" i="1" s="1"/>
  <c r="CD24" i="1" s="1"/>
  <c r="CD25" i="1" s="1"/>
  <c r="CD26" i="1" s="1"/>
  <c r="CD27" i="1" s="1"/>
  <c r="CD28" i="1" s="1"/>
  <c r="CD29" i="1" s="1"/>
  <c r="CD30" i="1" s="1"/>
  <c r="CD31" i="1" s="1"/>
  <c r="CD32" i="1" s="1"/>
  <c r="CF22" i="3"/>
  <c r="CH31" i="3"/>
  <c r="CJ20" i="3"/>
  <c r="CF10" i="3"/>
  <c r="A249" i="2"/>
  <c r="A169" i="2"/>
  <c r="A89" i="2"/>
  <c r="A249" i="1"/>
  <c r="A169" i="1"/>
  <c r="A89" i="1"/>
  <c r="CJ32" i="3"/>
  <c r="CH11" i="3" l="1"/>
  <c r="CJ12" i="3"/>
  <c r="CF14" i="3"/>
  <c r="CH15" i="3"/>
  <c r="CJ16" i="3"/>
  <c r="CF18" i="3"/>
  <c r="CH19" i="3"/>
  <c r="CH23" i="3"/>
  <c r="CJ24" i="3"/>
  <c r="CF26" i="3"/>
  <c r="CH27" i="3"/>
  <c r="CJ28" i="3"/>
  <c r="CF30" i="3"/>
  <c r="CF34" i="3"/>
  <c r="CH35" i="3"/>
  <c r="CJ36" i="3"/>
  <c r="CG231" i="2"/>
  <c r="CI232" i="2"/>
  <c r="CG235" i="2"/>
  <c r="CI236" i="2"/>
  <c r="CI230" i="2"/>
  <c r="CG239" i="2"/>
  <c r="CG9" i="3"/>
  <c r="CH230" i="2"/>
  <c r="CH234" i="2"/>
  <c r="CI234" i="2"/>
  <c r="CI238" i="2"/>
  <c r="CH229" i="2"/>
  <c r="CF232" i="2"/>
  <c r="CH233" i="2"/>
  <c r="CF236" i="2"/>
  <c r="CH237" i="2"/>
  <c r="CH238" i="2"/>
  <c r="CJ9" i="3"/>
  <c r="CF9" i="3"/>
  <c r="CI36" i="3"/>
  <c r="CG35" i="3"/>
  <c r="CE34" i="3"/>
  <c r="CI32" i="3"/>
  <c r="CG31" i="3"/>
  <c r="CE30" i="3"/>
  <c r="CI28" i="3"/>
  <c r="CG27" i="3"/>
  <c r="CE26" i="3"/>
  <c r="CI24" i="3"/>
  <c r="CG23" i="3"/>
  <c r="CE22" i="3"/>
  <c r="CI20" i="3"/>
  <c r="CG19" i="3"/>
  <c r="CE18" i="3"/>
  <c r="CI16" i="3"/>
  <c r="CG15" i="3"/>
  <c r="CE14" i="3"/>
  <c r="CI12" i="3"/>
  <c r="CG11" i="3"/>
  <c r="CE10" i="3"/>
  <c r="CH231" i="2"/>
  <c r="CJ232" i="2"/>
  <c r="CH235" i="2"/>
  <c r="CJ236" i="2"/>
  <c r="CH239" i="2"/>
  <c r="CE229" i="2"/>
  <c r="CI231" i="2"/>
  <c r="CE233" i="2"/>
  <c r="CI235" i="2"/>
  <c r="CE237" i="2"/>
  <c r="CI239" i="2"/>
  <c r="CE230" i="2"/>
  <c r="CE234" i="2"/>
  <c r="CE238" i="2"/>
  <c r="CJ37" i="3"/>
  <c r="CF27" i="3"/>
  <c r="CF23" i="3"/>
  <c r="CH20" i="3"/>
  <c r="CJ17" i="3"/>
  <c r="CF15" i="3"/>
  <c r="CH12" i="3"/>
  <c r="CI37" i="3"/>
  <c r="CE35" i="3"/>
  <c r="CG32" i="3"/>
  <c r="CI29" i="3"/>
  <c r="CE27" i="3"/>
  <c r="CI25" i="3"/>
  <c r="CG24" i="3"/>
  <c r="CE23" i="3"/>
  <c r="CI21" i="3"/>
  <c r="CG20" i="3"/>
  <c r="CE19" i="3"/>
  <c r="CI17" i="3"/>
  <c r="CG16" i="3"/>
  <c r="CE15" i="3"/>
  <c r="CI13" i="3"/>
  <c r="CG12" i="3"/>
  <c r="CE11" i="3"/>
  <c r="CH9" i="3"/>
  <c r="CF229" i="2"/>
  <c r="CJ231" i="2"/>
  <c r="CF233" i="2"/>
  <c r="CJ235" i="2"/>
  <c r="CF237" i="2"/>
  <c r="CJ239" i="2"/>
  <c r="CF230" i="2"/>
  <c r="CF234" i="2"/>
  <c r="CF238" i="2"/>
  <c r="CH36" i="3"/>
  <c r="CF35" i="3"/>
  <c r="CJ33" i="3"/>
  <c r="CH32" i="3"/>
  <c r="CF31" i="3"/>
  <c r="CJ29" i="3"/>
  <c r="CH28" i="3"/>
  <c r="CJ25" i="3"/>
  <c r="CH24" i="3"/>
  <c r="CJ21" i="3"/>
  <c r="CF19" i="3"/>
  <c r="CH16" i="3"/>
  <c r="CJ13" i="3"/>
  <c r="CF11" i="3"/>
  <c r="CG36" i="3"/>
  <c r="CI33" i="3"/>
  <c r="CE31" i="3"/>
  <c r="CG28" i="3"/>
  <c r="CE9" i="3"/>
  <c r="CH37" i="3"/>
  <c r="CF36" i="3"/>
  <c r="CJ34" i="3"/>
  <c r="CH33" i="3"/>
  <c r="CF32" i="3"/>
  <c r="CJ30" i="3"/>
  <c r="CH29" i="3"/>
  <c r="CF28" i="3"/>
  <c r="CJ26" i="3"/>
  <c r="CH25" i="3"/>
  <c r="CF24" i="3"/>
  <c r="CJ22" i="3"/>
  <c r="CH21" i="3"/>
  <c r="CF20" i="3"/>
  <c r="CJ18" i="3"/>
  <c r="CH17" i="3"/>
  <c r="CF16" i="3"/>
  <c r="CJ14" i="3"/>
  <c r="CH13" i="3"/>
  <c r="CF12" i="3"/>
  <c r="CJ10" i="3"/>
  <c r="CG229" i="2"/>
  <c r="CE232" i="2"/>
  <c r="CG233" i="2"/>
  <c r="CE236" i="2"/>
  <c r="CG237" i="2"/>
  <c r="CG230" i="2"/>
  <c r="CG234" i="2"/>
  <c r="CG238" i="2"/>
  <c r="CG33" i="3"/>
  <c r="CE28" i="3"/>
  <c r="CE24" i="3"/>
  <c r="CG17" i="3"/>
  <c r="CI10" i="3"/>
  <c r="CG37" i="3"/>
  <c r="CI34" i="3"/>
  <c r="CI30" i="3"/>
  <c r="CI26" i="3"/>
  <c r="CI22" i="3"/>
  <c r="CE20" i="3"/>
  <c r="CE16" i="3"/>
  <c r="CE12" i="3"/>
  <c r="CI9" i="3"/>
  <c r="CF37" i="3"/>
  <c r="CJ35" i="3"/>
  <c r="CH34" i="3"/>
  <c r="CF33" i="3"/>
  <c r="CJ31" i="3"/>
  <c r="CH30" i="3"/>
  <c r="CF29" i="3"/>
  <c r="CJ27" i="3"/>
  <c r="CH26" i="3"/>
  <c r="CF25" i="3"/>
  <c r="CJ23" i="3"/>
  <c r="CH22" i="3"/>
  <c r="CF21" i="3"/>
  <c r="CJ19" i="3"/>
  <c r="CH18" i="3"/>
  <c r="CF17" i="3"/>
  <c r="CJ15" i="3"/>
  <c r="CH14" i="3"/>
  <c r="CF13" i="3"/>
  <c r="CJ11" i="3"/>
  <c r="CH10" i="3"/>
  <c r="CI229" i="2"/>
  <c r="CE231" i="2"/>
  <c r="CG232" i="2"/>
  <c r="CI233" i="2"/>
  <c r="CE235" i="2"/>
  <c r="CG236" i="2"/>
  <c r="CI237" i="2"/>
  <c r="CE239" i="2"/>
  <c r="CE36" i="3"/>
  <c r="CE32" i="3"/>
  <c r="CG29" i="3"/>
  <c r="CG25" i="3"/>
  <c r="CG21" i="3"/>
  <c r="CI18" i="3"/>
  <c r="CI14" i="3"/>
  <c r="CG13" i="3"/>
  <c r="CE37" i="3"/>
  <c r="CI35" i="3"/>
  <c r="CG34" i="3"/>
  <c r="CE33" i="3"/>
  <c r="CI31" i="3"/>
  <c r="CG30" i="3"/>
  <c r="CE29" i="3"/>
  <c r="CI27" i="3"/>
  <c r="CG26" i="3"/>
  <c r="CE25" i="3"/>
  <c r="CI23" i="3"/>
  <c r="CG22" i="3"/>
  <c r="CE21" i="3"/>
  <c r="CI19" i="3"/>
  <c r="CG18" i="3"/>
  <c r="CE17" i="3"/>
  <c r="CI15" i="3"/>
  <c r="CG14" i="3"/>
  <c r="CE13" i="3"/>
  <c r="CI11" i="3"/>
  <c r="CG10" i="3"/>
  <c r="CJ229" i="2"/>
  <c r="CF231" i="2"/>
  <c r="CH232" i="2"/>
  <c r="CJ233" i="2"/>
  <c r="CF235" i="2"/>
  <c r="CH236" i="2"/>
  <c r="CJ237" i="2"/>
  <c r="CF239" i="2"/>
  <c r="CJ230" i="2"/>
  <c r="CJ234" i="2"/>
  <c r="CJ238" i="2"/>
  <c r="CJ75" i="3"/>
  <c r="CI75" i="3"/>
  <c r="CH75" i="3"/>
  <c r="CG75" i="3"/>
  <c r="CF75" i="3"/>
  <c r="CE75" i="3"/>
  <c r="CB75" i="3"/>
  <c r="BS75" i="3"/>
  <c r="BJ75" i="3"/>
  <c r="BA75" i="3"/>
  <c r="AR75" i="3"/>
  <c r="AI75" i="3"/>
  <c r="Z75" i="3"/>
  <c r="Q75" i="3"/>
  <c r="H75" i="3"/>
  <c r="CJ74" i="3"/>
  <c r="CI74" i="3"/>
  <c r="CH74" i="3"/>
  <c r="CG74" i="3"/>
  <c r="CF74" i="3"/>
  <c r="CE74" i="3"/>
  <c r="CB74" i="3"/>
  <c r="BS74" i="3"/>
  <c r="BJ74" i="3"/>
  <c r="BA74" i="3"/>
  <c r="AR74" i="3"/>
  <c r="AI74" i="3"/>
  <c r="Z74" i="3"/>
  <c r="Q74" i="3"/>
  <c r="H74" i="3"/>
  <c r="CJ73" i="3"/>
  <c r="CI73" i="3"/>
  <c r="CH73" i="3"/>
  <c r="CG73" i="3"/>
  <c r="CF73" i="3"/>
  <c r="CE73" i="3"/>
  <c r="CB73" i="3"/>
  <c r="BS73" i="3"/>
  <c r="BJ73" i="3"/>
  <c r="BA73" i="3"/>
  <c r="AR73" i="3"/>
  <c r="AI73" i="3"/>
  <c r="Z73" i="3"/>
  <c r="Q73" i="3"/>
  <c r="H73" i="3"/>
  <c r="CJ72" i="3"/>
  <c r="CI72" i="3"/>
  <c r="CH72" i="3"/>
  <c r="CG72" i="3"/>
  <c r="CF72" i="3"/>
  <c r="CE72" i="3"/>
  <c r="CB72" i="3"/>
  <c r="BS72" i="3"/>
  <c r="BJ72" i="3"/>
  <c r="BA72" i="3"/>
  <c r="AR72" i="3"/>
  <c r="AI72" i="3"/>
  <c r="Z72" i="3"/>
  <c r="Q72" i="3"/>
  <c r="H72" i="3"/>
  <c r="CJ71" i="3"/>
  <c r="CI71" i="3"/>
  <c r="CH71" i="3"/>
  <c r="CG71" i="3"/>
  <c r="CF71" i="3"/>
  <c r="CE71" i="3"/>
  <c r="CB71" i="3"/>
  <c r="BS71" i="3"/>
  <c r="BJ71" i="3"/>
  <c r="BA71" i="3"/>
  <c r="AR71" i="3"/>
  <c r="AI71" i="3"/>
  <c r="Z71" i="3"/>
  <c r="Q71" i="3"/>
  <c r="H71" i="3"/>
  <c r="CJ70" i="3"/>
  <c r="CI70" i="3"/>
  <c r="CH70" i="3"/>
  <c r="CG70" i="3"/>
  <c r="CF70" i="3"/>
  <c r="CE70" i="3"/>
  <c r="CB70" i="3"/>
  <c r="BS70" i="3"/>
  <c r="BJ70" i="3"/>
  <c r="BA70" i="3"/>
  <c r="AR70" i="3"/>
  <c r="AI70" i="3"/>
  <c r="Z70" i="3"/>
  <c r="Q70" i="3"/>
  <c r="H70" i="3"/>
  <c r="CJ69" i="3"/>
  <c r="CI69" i="3"/>
  <c r="CH69" i="3"/>
  <c r="CG69" i="3"/>
  <c r="CF69" i="3"/>
  <c r="CE69" i="3"/>
  <c r="CB69" i="3"/>
  <c r="BS69" i="3"/>
  <c r="BJ69" i="3"/>
  <c r="BA69" i="3"/>
  <c r="AR69" i="3"/>
  <c r="AI69" i="3"/>
  <c r="Z69" i="3"/>
  <c r="Q69" i="3"/>
  <c r="H69" i="3"/>
  <c r="CJ68" i="3"/>
  <c r="CI68" i="3"/>
  <c r="CH68" i="3"/>
  <c r="CG68" i="3"/>
  <c r="CF68" i="3"/>
  <c r="CE68" i="3"/>
  <c r="CB68" i="3"/>
  <c r="BS68" i="3"/>
  <c r="BJ68" i="3"/>
  <c r="BA68" i="3"/>
  <c r="AR68" i="3"/>
  <c r="AI68" i="3"/>
  <c r="Z68" i="3"/>
  <c r="Q68" i="3"/>
  <c r="H68" i="3"/>
  <c r="CJ67" i="3"/>
  <c r="CI67" i="3"/>
  <c r="CH67" i="3"/>
  <c r="CG67" i="3"/>
  <c r="CF67" i="3"/>
  <c r="CE67" i="3"/>
  <c r="CB67" i="3"/>
  <c r="BS67" i="3"/>
  <c r="BJ67" i="3"/>
  <c r="BA67" i="3"/>
  <c r="AR67" i="3"/>
  <c r="AI67" i="3"/>
  <c r="Z67" i="3"/>
  <c r="Q67" i="3"/>
  <c r="H67" i="3"/>
  <c r="CB66" i="3"/>
  <c r="BA66" i="3"/>
  <c r="AI66" i="3"/>
  <c r="CJ65" i="3"/>
  <c r="CI65" i="3"/>
  <c r="CH65" i="3"/>
  <c r="CG65" i="3"/>
  <c r="CF65" i="3"/>
  <c r="CE65" i="3"/>
  <c r="CB65" i="3"/>
  <c r="BS65" i="3"/>
  <c r="BJ65" i="3"/>
  <c r="BA65" i="3"/>
  <c r="AR65" i="3"/>
  <c r="AI65" i="3"/>
  <c r="Z65" i="3"/>
  <c r="Q65" i="3"/>
  <c r="H65" i="3"/>
  <c r="CJ64" i="3"/>
  <c r="CI64" i="3"/>
  <c r="CH64" i="3"/>
  <c r="CG64" i="3"/>
  <c r="CF64" i="3"/>
  <c r="CE64" i="3"/>
  <c r="CB64" i="3"/>
  <c r="BS64" i="3"/>
  <c r="BJ64" i="3"/>
  <c r="BA64" i="3"/>
  <c r="AR64" i="3"/>
  <c r="AI64" i="3"/>
  <c r="Z64" i="3"/>
  <c r="Q64" i="3"/>
  <c r="H64" i="3"/>
  <c r="CJ63" i="3"/>
  <c r="CI63" i="3"/>
  <c r="CH63" i="3"/>
  <c r="CG63" i="3"/>
  <c r="CF63" i="3"/>
  <c r="CE63" i="3"/>
  <c r="CB63" i="3"/>
  <c r="BS63" i="3"/>
  <c r="BJ63" i="3"/>
  <c r="BA63" i="3"/>
  <c r="AR63" i="3"/>
  <c r="AI63" i="3"/>
  <c r="Z63" i="3"/>
  <c r="Q63" i="3"/>
  <c r="H63" i="3"/>
  <c r="CJ62" i="3"/>
  <c r="CI62" i="3"/>
  <c r="CH62" i="3"/>
  <c r="CG62" i="3"/>
  <c r="CF62" i="3"/>
  <c r="CE62" i="3"/>
  <c r="CB62" i="3"/>
  <c r="BS62" i="3"/>
  <c r="BJ62" i="3"/>
  <c r="BA62" i="3"/>
  <c r="AR62" i="3"/>
  <c r="AI62" i="3"/>
  <c r="Z62" i="3"/>
  <c r="Q62" i="3"/>
  <c r="H62" i="3"/>
  <c r="AI61" i="3"/>
  <c r="CJ60" i="3"/>
  <c r="CI60" i="3"/>
  <c r="CH60" i="3"/>
  <c r="CG60" i="3"/>
  <c r="CF60" i="3"/>
  <c r="CE60" i="3"/>
  <c r="CB60" i="3"/>
  <c r="BS60" i="3"/>
  <c r="BJ60" i="3"/>
  <c r="BA60" i="3"/>
  <c r="AR60" i="3"/>
  <c r="AI60" i="3"/>
  <c r="Z60" i="3"/>
  <c r="Q60" i="3"/>
  <c r="H60" i="3"/>
  <c r="CJ59" i="3"/>
  <c r="CI59" i="3"/>
  <c r="CH59" i="3"/>
  <c r="CG59" i="3"/>
  <c r="CF59" i="3"/>
  <c r="CE59" i="3"/>
  <c r="CB59" i="3"/>
  <c r="BS59" i="3"/>
  <c r="BJ59" i="3"/>
  <c r="BA59" i="3"/>
  <c r="AR59" i="3"/>
  <c r="AI59" i="3"/>
  <c r="Z59" i="3"/>
  <c r="Q59" i="3"/>
  <c r="H59" i="3"/>
  <c r="CJ58" i="3"/>
  <c r="CI58" i="3"/>
  <c r="CH58" i="3"/>
  <c r="CG58" i="3"/>
  <c r="CF58" i="3"/>
  <c r="CE58" i="3"/>
  <c r="CB58" i="3"/>
  <c r="BS58" i="3"/>
  <c r="BJ58" i="3"/>
  <c r="BA58" i="3"/>
  <c r="AR58" i="3"/>
  <c r="AI58" i="3"/>
  <c r="Z58" i="3"/>
  <c r="Q58" i="3"/>
  <c r="H58" i="3"/>
  <c r="CJ57" i="3"/>
  <c r="CI57" i="3"/>
  <c r="CH57" i="3"/>
  <c r="CG57" i="3"/>
  <c r="CF57" i="3"/>
  <c r="CE57" i="3"/>
  <c r="CB57" i="3"/>
  <c r="BS57" i="3"/>
  <c r="BJ57" i="3"/>
  <c r="BA57" i="3"/>
  <c r="AR57" i="3"/>
  <c r="AI57" i="3"/>
  <c r="Z57" i="3"/>
  <c r="Q57" i="3"/>
  <c r="H57" i="3"/>
  <c r="AI56" i="3"/>
  <c r="CJ55" i="3"/>
  <c r="CI55" i="3"/>
  <c r="CH55" i="3"/>
  <c r="CG55" i="3"/>
  <c r="CF55" i="3"/>
  <c r="CE55" i="3"/>
  <c r="CB55" i="3"/>
  <c r="BS55" i="3"/>
  <c r="BJ55" i="3"/>
  <c r="BA55" i="3"/>
  <c r="AR55" i="3"/>
  <c r="AI55" i="3"/>
  <c r="Z55" i="3"/>
  <c r="Q55" i="3"/>
  <c r="H55" i="3"/>
  <c r="CJ54" i="3"/>
  <c r="CI54" i="3"/>
  <c r="CH54" i="3"/>
  <c r="CG54" i="3"/>
  <c r="CF54" i="3"/>
  <c r="CE54" i="3"/>
  <c r="CB54" i="3"/>
  <c r="BS54" i="3"/>
  <c r="BJ54" i="3"/>
  <c r="BA54" i="3"/>
  <c r="AR54" i="3"/>
  <c r="AI54" i="3"/>
  <c r="Z54" i="3"/>
  <c r="Q54" i="3"/>
  <c r="H54" i="3"/>
  <c r="CJ53" i="3"/>
  <c r="CI53" i="3"/>
  <c r="CH53" i="3"/>
  <c r="CG53" i="3"/>
  <c r="CF53" i="3"/>
  <c r="CE53" i="3"/>
  <c r="CB53" i="3"/>
  <c r="BS53" i="3"/>
  <c r="BJ53" i="3"/>
  <c r="BA53" i="3"/>
  <c r="AR53" i="3"/>
  <c r="AI53" i="3"/>
  <c r="Z53" i="3"/>
  <c r="Q53" i="3"/>
  <c r="H53" i="3"/>
  <c r="CJ52" i="3"/>
  <c r="CI52" i="3"/>
  <c r="CH52" i="3"/>
  <c r="CG52" i="3"/>
  <c r="CF52" i="3"/>
  <c r="CE52" i="3"/>
  <c r="CB52" i="3"/>
  <c r="BS52" i="3"/>
  <c r="BJ52" i="3"/>
  <c r="BA52" i="3"/>
  <c r="AR52" i="3"/>
  <c r="AI52" i="3"/>
  <c r="Z52" i="3"/>
  <c r="Q52" i="3"/>
  <c r="H52" i="3"/>
  <c r="BS51" i="3"/>
  <c r="AR51" i="3"/>
  <c r="AI51" i="3"/>
  <c r="CJ50" i="3"/>
  <c r="CI50" i="3"/>
  <c r="CH50" i="3"/>
  <c r="CG50" i="3"/>
  <c r="CF50" i="3"/>
  <c r="CE50" i="3"/>
  <c r="CB50" i="3"/>
  <c r="BS50" i="3"/>
  <c r="BJ50" i="3"/>
  <c r="BA50" i="3"/>
  <c r="AR50" i="3"/>
  <c r="AI50" i="3"/>
  <c r="Z50" i="3"/>
  <c r="Q50" i="3"/>
  <c r="H50" i="3"/>
  <c r="CJ49" i="3"/>
  <c r="CI49" i="3"/>
  <c r="CH49" i="3"/>
  <c r="CG49" i="3"/>
  <c r="CF49" i="3"/>
  <c r="CE49" i="3"/>
  <c r="CB49" i="3"/>
  <c r="BS49" i="3"/>
  <c r="BJ49" i="3"/>
  <c r="BA49" i="3"/>
  <c r="AR49" i="3"/>
  <c r="AI49" i="3"/>
  <c r="Z49" i="3"/>
  <c r="Q49" i="3"/>
  <c r="H49" i="3"/>
  <c r="CJ48" i="3"/>
  <c r="CI48" i="3"/>
  <c r="CH48" i="3"/>
  <c r="CG48" i="3"/>
  <c r="CF48" i="3"/>
  <c r="CE48" i="3"/>
  <c r="CD48" i="3"/>
  <c r="CD49" i="3" s="1"/>
  <c r="CD50" i="3" s="1"/>
  <c r="CD51" i="3" s="1"/>
  <c r="CD52" i="3" s="1"/>
  <c r="CD53" i="3" s="1"/>
  <c r="CD54" i="3" s="1"/>
  <c r="CD55" i="3" s="1"/>
  <c r="CD56" i="3" s="1"/>
  <c r="CD57" i="3" s="1"/>
  <c r="CD58" i="3" s="1"/>
  <c r="CD59" i="3" s="1"/>
  <c r="CD60" i="3" s="1"/>
  <c r="CD61" i="3" s="1"/>
  <c r="CD62" i="3" s="1"/>
  <c r="CD63" i="3" s="1"/>
  <c r="CD64" i="3" s="1"/>
  <c r="CD65" i="3" s="1"/>
  <c r="CD66" i="3" s="1"/>
  <c r="CD67" i="3" s="1"/>
  <c r="CD68" i="3" s="1"/>
  <c r="CD69" i="3" s="1"/>
  <c r="CD70" i="3" s="1"/>
  <c r="CD71" i="3" s="1"/>
  <c r="CD72" i="3" s="1"/>
  <c r="CD73" i="3" s="1"/>
  <c r="CD74" i="3" s="1"/>
  <c r="CD75" i="3" s="1"/>
  <c r="CB48" i="3"/>
  <c r="BS48" i="3"/>
  <c r="BJ48" i="3"/>
  <c r="BC48" i="3"/>
  <c r="BC49" i="3" s="1"/>
  <c r="BC50" i="3" s="1"/>
  <c r="BC51" i="3" s="1"/>
  <c r="BC52" i="3" s="1"/>
  <c r="BC53" i="3" s="1"/>
  <c r="BC54" i="3" s="1"/>
  <c r="BC55" i="3" s="1"/>
  <c r="BC56" i="3" s="1"/>
  <c r="BC57" i="3" s="1"/>
  <c r="BC58" i="3" s="1"/>
  <c r="BC59" i="3" s="1"/>
  <c r="BC60" i="3" s="1"/>
  <c r="BC61" i="3" s="1"/>
  <c r="BC62" i="3" s="1"/>
  <c r="BC63" i="3" s="1"/>
  <c r="BC64" i="3" s="1"/>
  <c r="BC65" i="3" s="1"/>
  <c r="BC66" i="3" s="1"/>
  <c r="BC67" i="3" s="1"/>
  <c r="BC68" i="3" s="1"/>
  <c r="BC69" i="3" s="1"/>
  <c r="BC70" i="3" s="1"/>
  <c r="BC71" i="3" s="1"/>
  <c r="BC72" i="3" s="1"/>
  <c r="BC73" i="3" s="1"/>
  <c r="BC74" i="3" s="1"/>
  <c r="BC75" i="3" s="1"/>
  <c r="BA48" i="3"/>
  <c r="AR48" i="3"/>
  <c r="AI48" i="3"/>
  <c r="Z48" i="3"/>
  <c r="Q48" i="3"/>
  <c r="H48" i="3"/>
  <c r="CD47" i="3"/>
  <c r="BU47" i="3"/>
  <c r="BU48" i="3" s="1"/>
  <c r="BU49" i="3" s="1"/>
  <c r="BU50" i="3" s="1"/>
  <c r="BU51" i="3" s="1"/>
  <c r="BU52" i="3" s="1"/>
  <c r="BU53" i="3" s="1"/>
  <c r="BU54" i="3" s="1"/>
  <c r="BU55" i="3" s="1"/>
  <c r="BU56" i="3" s="1"/>
  <c r="BU57" i="3" s="1"/>
  <c r="BU58" i="3" s="1"/>
  <c r="BU59" i="3" s="1"/>
  <c r="BU60" i="3" s="1"/>
  <c r="BU61" i="3" s="1"/>
  <c r="BU62" i="3" s="1"/>
  <c r="BU63" i="3" s="1"/>
  <c r="BU64" i="3" s="1"/>
  <c r="BU65" i="3" s="1"/>
  <c r="BU66" i="3" s="1"/>
  <c r="BU67" i="3" s="1"/>
  <c r="BU68" i="3" s="1"/>
  <c r="BU69" i="3" s="1"/>
  <c r="BU70" i="3" s="1"/>
  <c r="BU71" i="3" s="1"/>
  <c r="BU72" i="3" s="1"/>
  <c r="BU73" i="3" s="1"/>
  <c r="BU74" i="3" s="1"/>
  <c r="BU75" i="3" s="1"/>
  <c r="BL47" i="3"/>
  <c r="BL48" i="3" s="1"/>
  <c r="BL49" i="3" s="1"/>
  <c r="BL50" i="3" s="1"/>
  <c r="BL51" i="3" s="1"/>
  <c r="BL52" i="3" s="1"/>
  <c r="BL53" i="3" s="1"/>
  <c r="BL54" i="3" s="1"/>
  <c r="BL55" i="3" s="1"/>
  <c r="BL56" i="3" s="1"/>
  <c r="BL57" i="3" s="1"/>
  <c r="BL58" i="3" s="1"/>
  <c r="BL59" i="3" s="1"/>
  <c r="BL60" i="3" s="1"/>
  <c r="BL61" i="3" s="1"/>
  <c r="BL62" i="3" s="1"/>
  <c r="BL63" i="3" s="1"/>
  <c r="BL64" i="3" s="1"/>
  <c r="BL65" i="3" s="1"/>
  <c r="BL66" i="3" s="1"/>
  <c r="BL67" i="3" s="1"/>
  <c r="BL68" i="3" s="1"/>
  <c r="BL69" i="3" s="1"/>
  <c r="BL70" i="3" s="1"/>
  <c r="BL71" i="3" s="1"/>
  <c r="BL72" i="3" s="1"/>
  <c r="BL73" i="3" s="1"/>
  <c r="BL74" i="3" s="1"/>
  <c r="BL75" i="3" s="1"/>
  <c r="BC47" i="3"/>
  <c r="BA47" i="3"/>
  <c r="AT47" i="3"/>
  <c r="AT48" i="3" s="1"/>
  <c r="AT49" i="3" s="1"/>
  <c r="AT50" i="3" s="1"/>
  <c r="AT51" i="3" s="1"/>
  <c r="AT52" i="3" s="1"/>
  <c r="AT53" i="3" s="1"/>
  <c r="AT54" i="3" s="1"/>
  <c r="AT55" i="3" s="1"/>
  <c r="AT56" i="3" s="1"/>
  <c r="AT57" i="3" s="1"/>
  <c r="AT58" i="3" s="1"/>
  <c r="AT59" i="3" s="1"/>
  <c r="AT60" i="3" s="1"/>
  <c r="AT61" i="3" s="1"/>
  <c r="AT62" i="3" s="1"/>
  <c r="AT63" i="3" s="1"/>
  <c r="AT64" i="3" s="1"/>
  <c r="AT65" i="3" s="1"/>
  <c r="AT66" i="3" s="1"/>
  <c r="AT67" i="3" s="1"/>
  <c r="AT68" i="3" s="1"/>
  <c r="AT69" i="3" s="1"/>
  <c r="AT70" i="3" s="1"/>
  <c r="AT71" i="3" s="1"/>
  <c r="AT72" i="3" s="1"/>
  <c r="AT73" i="3" s="1"/>
  <c r="AT74" i="3" s="1"/>
  <c r="AT75" i="3" s="1"/>
  <c r="AR47" i="3"/>
  <c r="AK47" i="3"/>
  <c r="AK48" i="3" s="1"/>
  <c r="AK49" i="3" s="1"/>
  <c r="AK50" i="3" s="1"/>
  <c r="AK51" i="3" s="1"/>
  <c r="AK52" i="3" s="1"/>
  <c r="AK53" i="3" s="1"/>
  <c r="AK54" i="3" s="1"/>
  <c r="AK55" i="3" s="1"/>
  <c r="AK56" i="3" s="1"/>
  <c r="AK57" i="3" s="1"/>
  <c r="AK58" i="3" s="1"/>
  <c r="AK59" i="3" s="1"/>
  <c r="AK60" i="3" s="1"/>
  <c r="AK61" i="3" s="1"/>
  <c r="AK62" i="3" s="1"/>
  <c r="AK63" i="3" s="1"/>
  <c r="AK64" i="3" s="1"/>
  <c r="AK65" i="3" s="1"/>
  <c r="AK66" i="3" s="1"/>
  <c r="AK67" i="3" s="1"/>
  <c r="AK68" i="3" s="1"/>
  <c r="AK69" i="3" s="1"/>
  <c r="AK70" i="3" s="1"/>
  <c r="AK71" i="3" s="1"/>
  <c r="AK72" i="3" s="1"/>
  <c r="AK73" i="3" s="1"/>
  <c r="AK74" i="3" s="1"/>
  <c r="AK75" i="3" s="1"/>
  <c r="AI47" i="3"/>
  <c r="AB47" i="3"/>
  <c r="AB48" i="3" s="1"/>
  <c r="AB49" i="3" s="1"/>
  <c r="AB50" i="3" s="1"/>
  <c r="AB51" i="3" s="1"/>
  <c r="AB52" i="3" s="1"/>
  <c r="AB53" i="3" s="1"/>
  <c r="AB54" i="3" s="1"/>
  <c r="AB55" i="3" s="1"/>
  <c r="AB56" i="3" s="1"/>
  <c r="AB57" i="3" s="1"/>
  <c r="AB58" i="3" s="1"/>
  <c r="AB59" i="3" s="1"/>
  <c r="AB60" i="3" s="1"/>
  <c r="AB61" i="3" s="1"/>
  <c r="AB62" i="3" s="1"/>
  <c r="AB63" i="3" s="1"/>
  <c r="AB64" i="3" s="1"/>
  <c r="AB65" i="3" s="1"/>
  <c r="AB66" i="3" s="1"/>
  <c r="AB67" i="3" s="1"/>
  <c r="AB68" i="3" s="1"/>
  <c r="AB69" i="3" s="1"/>
  <c r="AB70" i="3" s="1"/>
  <c r="AB71" i="3" s="1"/>
  <c r="AB72" i="3" s="1"/>
  <c r="AB73" i="3" s="1"/>
  <c r="AB74" i="3" s="1"/>
  <c r="AB75" i="3" s="1"/>
  <c r="S47" i="3"/>
  <c r="S48" i="3" s="1"/>
  <c r="S49" i="3" s="1"/>
  <c r="S50" i="3" s="1"/>
  <c r="S51" i="3" s="1"/>
  <c r="S52" i="3" s="1"/>
  <c r="S53" i="3" s="1"/>
  <c r="S54" i="3" s="1"/>
  <c r="S55" i="3" s="1"/>
  <c r="S56" i="3" s="1"/>
  <c r="S57" i="3" s="1"/>
  <c r="S58" i="3" s="1"/>
  <c r="S59" i="3" s="1"/>
  <c r="S60" i="3" s="1"/>
  <c r="S61" i="3" s="1"/>
  <c r="S62" i="3" s="1"/>
  <c r="S63" i="3" s="1"/>
  <c r="S64" i="3" s="1"/>
  <c r="S65" i="3" s="1"/>
  <c r="S66" i="3" s="1"/>
  <c r="S67" i="3" s="1"/>
  <c r="S68" i="3" s="1"/>
  <c r="S69" i="3" s="1"/>
  <c r="S70" i="3" s="1"/>
  <c r="S71" i="3" s="1"/>
  <c r="S72" i="3" s="1"/>
  <c r="S73" i="3" s="1"/>
  <c r="S74" i="3" s="1"/>
  <c r="S75" i="3" s="1"/>
  <c r="Q47" i="3"/>
  <c r="J47" i="3"/>
  <c r="J48" i="3" s="1"/>
  <c r="J49" i="3" s="1"/>
  <c r="J50" i="3" s="1"/>
  <c r="J51" i="3" s="1"/>
  <c r="J52" i="3" s="1"/>
  <c r="J53" i="3" s="1"/>
  <c r="J54" i="3" s="1"/>
  <c r="J55" i="3" s="1"/>
  <c r="J56" i="3" s="1"/>
  <c r="J57" i="3" s="1"/>
  <c r="J58" i="3" s="1"/>
  <c r="J59" i="3" s="1"/>
  <c r="J60" i="3" s="1"/>
  <c r="J61" i="3" s="1"/>
  <c r="J62" i="3" s="1"/>
  <c r="J63" i="3" s="1"/>
  <c r="J64" i="3" s="1"/>
  <c r="J65" i="3" s="1"/>
  <c r="J66" i="3" s="1"/>
  <c r="J67" i="3" s="1"/>
  <c r="J68" i="3" s="1"/>
  <c r="J69" i="3" s="1"/>
  <c r="J70" i="3" s="1"/>
  <c r="J71" i="3" s="1"/>
  <c r="J72" i="3" s="1"/>
  <c r="J73" i="3" s="1"/>
  <c r="J74" i="3" s="1"/>
  <c r="J75" i="3" s="1"/>
  <c r="A47" i="3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CE44" i="3"/>
  <c r="BV44" i="3"/>
  <c r="BM44" i="3"/>
  <c r="BD44" i="3"/>
  <c r="AU44" i="3"/>
  <c r="AL44" i="3"/>
  <c r="AC44" i="3"/>
  <c r="T44" i="3"/>
  <c r="K44" i="3"/>
  <c r="CE42" i="3"/>
  <c r="BV42" i="3"/>
  <c r="BM42" i="3"/>
  <c r="BD42" i="3"/>
  <c r="AU42" i="3"/>
  <c r="AL42" i="3"/>
  <c r="AC42" i="3"/>
  <c r="T42" i="3"/>
  <c r="K42" i="3"/>
  <c r="B42" i="3"/>
  <c r="CB37" i="3"/>
  <c r="BS37" i="3"/>
  <c r="BJ37" i="3"/>
  <c r="BA37" i="3"/>
  <c r="AR37" i="3"/>
  <c r="AI37" i="3"/>
  <c r="Z37" i="3"/>
  <c r="Q37" i="3"/>
  <c r="H37" i="3"/>
  <c r="CB36" i="3"/>
  <c r="BS36" i="3"/>
  <c r="BJ36" i="3"/>
  <c r="BA36" i="3"/>
  <c r="AR36" i="3"/>
  <c r="AI36" i="3"/>
  <c r="Z36" i="3"/>
  <c r="Q36" i="3"/>
  <c r="H36" i="3"/>
  <c r="CB35" i="3"/>
  <c r="BS35" i="3"/>
  <c r="BJ35" i="3"/>
  <c r="BA35" i="3"/>
  <c r="AR35" i="3"/>
  <c r="AI35" i="3"/>
  <c r="Z35" i="3"/>
  <c r="Q35" i="3"/>
  <c r="H35" i="3"/>
  <c r="CB34" i="3"/>
  <c r="BS34" i="3"/>
  <c r="BJ34" i="3"/>
  <c r="BA34" i="3"/>
  <c r="AR34" i="3"/>
  <c r="AI34" i="3"/>
  <c r="Z34" i="3"/>
  <c r="Q34" i="3"/>
  <c r="H34" i="3"/>
  <c r="CB33" i="3"/>
  <c r="BS33" i="3"/>
  <c r="BJ33" i="3"/>
  <c r="BA33" i="3"/>
  <c r="AR33" i="3"/>
  <c r="AI33" i="3"/>
  <c r="Z33" i="3"/>
  <c r="Q33" i="3"/>
  <c r="H33" i="3"/>
  <c r="CB32" i="3"/>
  <c r="BS32" i="3"/>
  <c r="BJ32" i="3"/>
  <c r="BA32" i="3"/>
  <c r="AR32" i="3"/>
  <c r="AI32" i="3"/>
  <c r="Z32" i="3"/>
  <c r="Q32" i="3"/>
  <c r="H32" i="3"/>
  <c r="CB31" i="3"/>
  <c r="BS31" i="3"/>
  <c r="BJ31" i="3"/>
  <c r="BA31" i="3"/>
  <c r="AR31" i="3"/>
  <c r="AI31" i="3"/>
  <c r="Z31" i="3"/>
  <c r="Q31" i="3"/>
  <c r="H31" i="3"/>
  <c r="CB30" i="3"/>
  <c r="BS30" i="3"/>
  <c r="BJ30" i="3"/>
  <c r="BA30" i="3"/>
  <c r="AR30" i="3"/>
  <c r="AI30" i="3"/>
  <c r="Z30" i="3"/>
  <c r="Q30" i="3"/>
  <c r="H30" i="3"/>
  <c r="CB29" i="3"/>
  <c r="BS29" i="3"/>
  <c r="BJ29" i="3"/>
  <c r="BA29" i="3"/>
  <c r="AR29" i="3"/>
  <c r="AI29" i="3"/>
  <c r="Z29" i="3"/>
  <c r="Q29" i="3"/>
  <c r="H29" i="3"/>
  <c r="CB28" i="3"/>
  <c r="BS28" i="3"/>
  <c r="AR28" i="3"/>
  <c r="AI28" i="3"/>
  <c r="Q28" i="3"/>
  <c r="CB27" i="3"/>
  <c r="BS27" i="3"/>
  <c r="BJ27" i="3"/>
  <c r="BA27" i="3"/>
  <c r="AR27" i="3"/>
  <c r="AI27" i="3"/>
  <c r="Z27" i="3"/>
  <c r="Q27" i="3"/>
  <c r="H27" i="3"/>
  <c r="CB26" i="3"/>
  <c r="BS26" i="3"/>
  <c r="BJ26" i="3"/>
  <c r="BA26" i="3"/>
  <c r="AR26" i="3"/>
  <c r="AI26" i="3"/>
  <c r="Z26" i="3"/>
  <c r="Q26" i="3"/>
  <c r="H26" i="3"/>
  <c r="CB25" i="3"/>
  <c r="BS25" i="3"/>
  <c r="BJ25" i="3"/>
  <c r="BA25" i="3"/>
  <c r="AR25" i="3"/>
  <c r="AI25" i="3"/>
  <c r="Z25" i="3"/>
  <c r="Q25" i="3"/>
  <c r="H25" i="3"/>
  <c r="CB24" i="3"/>
  <c r="BS24" i="3"/>
  <c r="BJ24" i="3"/>
  <c r="BA24" i="3"/>
  <c r="AR24" i="3"/>
  <c r="AI24" i="3"/>
  <c r="Z24" i="3"/>
  <c r="Q24" i="3"/>
  <c r="H24" i="3"/>
  <c r="AI23" i="3"/>
  <c r="CB22" i="3"/>
  <c r="BS22" i="3"/>
  <c r="BJ22" i="3"/>
  <c r="BA22" i="3"/>
  <c r="AR22" i="3"/>
  <c r="AI22" i="3"/>
  <c r="Z22" i="3"/>
  <c r="Q22" i="3"/>
  <c r="H22" i="3"/>
  <c r="CB21" i="3"/>
  <c r="BS21" i="3"/>
  <c r="BJ21" i="3"/>
  <c r="BA21" i="3"/>
  <c r="AR21" i="3"/>
  <c r="AI21" i="3"/>
  <c r="Z21" i="3"/>
  <c r="Q21" i="3"/>
  <c r="H21" i="3"/>
  <c r="CB20" i="3"/>
  <c r="BS20" i="3"/>
  <c r="BJ20" i="3"/>
  <c r="BA20" i="3"/>
  <c r="AR20" i="3"/>
  <c r="AI20" i="3"/>
  <c r="Z20" i="3"/>
  <c r="Q20" i="3"/>
  <c r="H20" i="3"/>
  <c r="CB19" i="3"/>
  <c r="BS19" i="3"/>
  <c r="BJ19" i="3"/>
  <c r="BA19" i="3"/>
  <c r="AR19" i="3"/>
  <c r="AI19" i="3"/>
  <c r="Z19" i="3"/>
  <c r="Q19" i="3"/>
  <c r="H19" i="3"/>
  <c r="AI18" i="3"/>
  <c r="CB17" i="3"/>
  <c r="BS17" i="3"/>
  <c r="BJ17" i="3"/>
  <c r="BA17" i="3"/>
  <c r="AR17" i="3"/>
  <c r="AI17" i="3"/>
  <c r="Z17" i="3"/>
  <c r="Q17" i="3"/>
  <c r="H17" i="3"/>
  <c r="CB16" i="3"/>
  <c r="BS16" i="3"/>
  <c r="BJ16" i="3"/>
  <c r="BA16" i="3"/>
  <c r="AR16" i="3"/>
  <c r="AI16" i="3"/>
  <c r="Z16" i="3"/>
  <c r="Q16" i="3"/>
  <c r="H16" i="3"/>
  <c r="CB15" i="3"/>
  <c r="BS15" i="3"/>
  <c r="BJ15" i="3"/>
  <c r="BA15" i="3"/>
  <c r="AR15" i="3"/>
  <c r="AI15" i="3"/>
  <c r="Z15" i="3"/>
  <c r="Q15" i="3"/>
  <c r="H15" i="3"/>
  <c r="CB14" i="3"/>
  <c r="BS14" i="3"/>
  <c r="BJ14" i="3"/>
  <c r="BA14" i="3"/>
  <c r="AR14" i="3"/>
  <c r="AI14" i="3"/>
  <c r="Z14" i="3"/>
  <c r="Q14" i="3"/>
  <c r="H14" i="3"/>
  <c r="AR13" i="3"/>
  <c r="AI13" i="3"/>
  <c r="Z13" i="3"/>
  <c r="CB12" i="3"/>
  <c r="BS12" i="3"/>
  <c r="BJ12" i="3"/>
  <c r="BA12" i="3"/>
  <c r="AR12" i="3"/>
  <c r="AI12" i="3"/>
  <c r="Z12" i="3"/>
  <c r="Q12" i="3"/>
  <c r="H12" i="3"/>
  <c r="CB11" i="3"/>
  <c r="BS11" i="3"/>
  <c r="BJ11" i="3"/>
  <c r="BA11" i="3"/>
  <c r="AR11" i="3"/>
  <c r="AI11" i="3"/>
  <c r="Z11" i="3"/>
  <c r="Q11" i="3"/>
  <c r="H11" i="3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CB10" i="3"/>
  <c r="BU10" i="3"/>
  <c r="BU11" i="3" s="1"/>
  <c r="BU12" i="3" s="1"/>
  <c r="BU13" i="3" s="1"/>
  <c r="BU14" i="3" s="1"/>
  <c r="BU15" i="3" s="1"/>
  <c r="BU16" i="3" s="1"/>
  <c r="BU17" i="3" s="1"/>
  <c r="BU18" i="3" s="1"/>
  <c r="BU19" i="3" s="1"/>
  <c r="BU20" i="3" s="1"/>
  <c r="BU21" i="3" s="1"/>
  <c r="BU22" i="3" s="1"/>
  <c r="BU23" i="3" s="1"/>
  <c r="BU24" i="3" s="1"/>
  <c r="BU25" i="3" s="1"/>
  <c r="BU26" i="3" s="1"/>
  <c r="BU27" i="3" s="1"/>
  <c r="BU28" i="3" s="1"/>
  <c r="BU29" i="3" s="1"/>
  <c r="BU30" i="3" s="1"/>
  <c r="BU31" i="3" s="1"/>
  <c r="BU32" i="3" s="1"/>
  <c r="BU33" i="3" s="1"/>
  <c r="BU34" i="3" s="1"/>
  <c r="BU35" i="3" s="1"/>
  <c r="BU36" i="3" s="1"/>
  <c r="BU37" i="3" s="1"/>
  <c r="BS10" i="3"/>
  <c r="BL10" i="3"/>
  <c r="BL11" i="3" s="1"/>
  <c r="BL12" i="3" s="1"/>
  <c r="BL13" i="3" s="1"/>
  <c r="BL14" i="3" s="1"/>
  <c r="BL15" i="3" s="1"/>
  <c r="BL16" i="3" s="1"/>
  <c r="BL17" i="3" s="1"/>
  <c r="BL18" i="3" s="1"/>
  <c r="BL19" i="3" s="1"/>
  <c r="BL20" i="3" s="1"/>
  <c r="BL21" i="3" s="1"/>
  <c r="BL22" i="3" s="1"/>
  <c r="BL23" i="3" s="1"/>
  <c r="BL24" i="3" s="1"/>
  <c r="BL25" i="3" s="1"/>
  <c r="BL26" i="3" s="1"/>
  <c r="BL27" i="3" s="1"/>
  <c r="BL28" i="3" s="1"/>
  <c r="BL29" i="3" s="1"/>
  <c r="BL30" i="3" s="1"/>
  <c r="BL31" i="3" s="1"/>
  <c r="BL32" i="3" s="1"/>
  <c r="BL33" i="3" s="1"/>
  <c r="BL34" i="3" s="1"/>
  <c r="BL35" i="3" s="1"/>
  <c r="BL36" i="3" s="1"/>
  <c r="BL37" i="3" s="1"/>
  <c r="BJ10" i="3"/>
  <c r="BA10" i="3"/>
  <c r="AT10" i="3"/>
  <c r="AT11" i="3" s="1"/>
  <c r="AT12" i="3" s="1"/>
  <c r="AT13" i="3" s="1"/>
  <c r="AT14" i="3" s="1"/>
  <c r="AT15" i="3" s="1"/>
  <c r="AT16" i="3" s="1"/>
  <c r="AT17" i="3" s="1"/>
  <c r="AT18" i="3" s="1"/>
  <c r="AT19" i="3" s="1"/>
  <c r="AT20" i="3" s="1"/>
  <c r="AT21" i="3" s="1"/>
  <c r="AT22" i="3" s="1"/>
  <c r="AT23" i="3" s="1"/>
  <c r="AT24" i="3" s="1"/>
  <c r="AT25" i="3" s="1"/>
  <c r="AT26" i="3" s="1"/>
  <c r="AT27" i="3" s="1"/>
  <c r="AT28" i="3" s="1"/>
  <c r="AT29" i="3" s="1"/>
  <c r="AT30" i="3" s="1"/>
  <c r="AT31" i="3" s="1"/>
  <c r="AT32" i="3" s="1"/>
  <c r="AT33" i="3" s="1"/>
  <c r="AT34" i="3" s="1"/>
  <c r="AT35" i="3" s="1"/>
  <c r="AT36" i="3" s="1"/>
  <c r="AT37" i="3" s="1"/>
  <c r="AR10" i="3"/>
  <c r="AI10" i="3"/>
  <c r="Z10" i="3"/>
  <c r="Q10" i="3"/>
  <c r="H10" i="3"/>
  <c r="A10" i="3"/>
  <c r="CD9" i="3"/>
  <c r="CD10" i="3" s="1"/>
  <c r="CD11" i="3" s="1"/>
  <c r="CD12" i="3" s="1"/>
  <c r="CD13" i="3" s="1"/>
  <c r="CD14" i="3" s="1"/>
  <c r="CD15" i="3" s="1"/>
  <c r="CD16" i="3" s="1"/>
  <c r="CD17" i="3" s="1"/>
  <c r="CD18" i="3" s="1"/>
  <c r="CD19" i="3" s="1"/>
  <c r="CD20" i="3" s="1"/>
  <c r="CD21" i="3" s="1"/>
  <c r="CD22" i="3" s="1"/>
  <c r="CD23" i="3" s="1"/>
  <c r="CD24" i="3" s="1"/>
  <c r="CD25" i="3" s="1"/>
  <c r="CD26" i="3" s="1"/>
  <c r="CD27" i="3" s="1"/>
  <c r="CD28" i="3" s="1"/>
  <c r="CD29" i="3" s="1"/>
  <c r="CD30" i="3" s="1"/>
  <c r="CD31" i="3" s="1"/>
  <c r="CD32" i="3" s="1"/>
  <c r="CD33" i="3" s="1"/>
  <c r="CD34" i="3" s="1"/>
  <c r="CD35" i="3" s="1"/>
  <c r="CD36" i="3" s="1"/>
  <c r="CD37" i="3" s="1"/>
  <c r="BU9" i="3"/>
  <c r="BL9" i="3"/>
  <c r="BC9" i="3"/>
  <c r="BC10" i="3" s="1"/>
  <c r="BC11" i="3" s="1"/>
  <c r="BC12" i="3" s="1"/>
  <c r="BC13" i="3" s="1"/>
  <c r="BC14" i="3" s="1"/>
  <c r="BC15" i="3" s="1"/>
  <c r="BC16" i="3" s="1"/>
  <c r="BC17" i="3" s="1"/>
  <c r="BC18" i="3" s="1"/>
  <c r="BC19" i="3" s="1"/>
  <c r="BC20" i="3" s="1"/>
  <c r="BC21" i="3" s="1"/>
  <c r="BC22" i="3" s="1"/>
  <c r="BC23" i="3" s="1"/>
  <c r="BC24" i="3" s="1"/>
  <c r="BC25" i="3" s="1"/>
  <c r="BC26" i="3" s="1"/>
  <c r="BC27" i="3" s="1"/>
  <c r="BC28" i="3" s="1"/>
  <c r="BC29" i="3" s="1"/>
  <c r="BC30" i="3" s="1"/>
  <c r="BC31" i="3" s="1"/>
  <c r="BC32" i="3" s="1"/>
  <c r="BC33" i="3" s="1"/>
  <c r="BC34" i="3" s="1"/>
  <c r="BC35" i="3" s="1"/>
  <c r="BC36" i="3" s="1"/>
  <c r="BC37" i="3" s="1"/>
  <c r="AT9" i="3"/>
  <c r="AK9" i="3"/>
  <c r="AK10" i="3" s="1"/>
  <c r="AK11" i="3" s="1"/>
  <c r="AK12" i="3" s="1"/>
  <c r="AK13" i="3" s="1"/>
  <c r="AK14" i="3" s="1"/>
  <c r="AK15" i="3" s="1"/>
  <c r="AK16" i="3" s="1"/>
  <c r="AK17" i="3" s="1"/>
  <c r="AK18" i="3" s="1"/>
  <c r="AK19" i="3" s="1"/>
  <c r="AK20" i="3" s="1"/>
  <c r="AK21" i="3" s="1"/>
  <c r="AK22" i="3" s="1"/>
  <c r="AK23" i="3" s="1"/>
  <c r="AK24" i="3" s="1"/>
  <c r="AK25" i="3" s="1"/>
  <c r="AK26" i="3" s="1"/>
  <c r="AK27" i="3" s="1"/>
  <c r="AK28" i="3" s="1"/>
  <c r="AK29" i="3" s="1"/>
  <c r="AK30" i="3" s="1"/>
  <c r="AK31" i="3" s="1"/>
  <c r="AK32" i="3" s="1"/>
  <c r="AK33" i="3" s="1"/>
  <c r="AK34" i="3" s="1"/>
  <c r="AK35" i="3" s="1"/>
  <c r="AK36" i="3" s="1"/>
  <c r="AK37" i="3" s="1"/>
  <c r="AI9" i="3"/>
  <c r="AB9" i="3"/>
  <c r="AB10" i="3" s="1"/>
  <c r="AB11" i="3" s="1"/>
  <c r="AB12" i="3" s="1"/>
  <c r="AB13" i="3" s="1"/>
  <c r="AB14" i="3" s="1"/>
  <c r="AB15" i="3" s="1"/>
  <c r="AB16" i="3" s="1"/>
  <c r="AB17" i="3" s="1"/>
  <c r="AB18" i="3" s="1"/>
  <c r="AB19" i="3" s="1"/>
  <c r="AB20" i="3" s="1"/>
  <c r="AB21" i="3" s="1"/>
  <c r="AB22" i="3" s="1"/>
  <c r="AB23" i="3" s="1"/>
  <c r="AB24" i="3" s="1"/>
  <c r="AB25" i="3" s="1"/>
  <c r="AB26" i="3" s="1"/>
  <c r="AB27" i="3" s="1"/>
  <c r="AB28" i="3" s="1"/>
  <c r="AB29" i="3" s="1"/>
  <c r="AB30" i="3" s="1"/>
  <c r="AB31" i="3" s="1"/>
  <c r="AB32" i="3" s="1"/>
  <c r="AB33" i="3" s="1"/>
  <c r="AB34" i="3" s="1"/>
  <c r="AB35" i="3" s="1"/>
  <c r="AB36" i="3" s="1"/>
  <c r="AB37" i="3" s="1"/>
  <c r="S9" i="3"/>
  <c r="S10" i="3" s="1"/>
  <c r="S11" i="3" s="1"/>
  <c r="S12" i="3" s="1"/>
  <c r="S13" i="3" s="1"/>
  <c r="S14" i="3" s="1"/>
  <c r="S15" i="3" s="1"/>
  <c r="S16" i="3" s="1"/>
  <c r="S17" i="3" s="1"/>
  <c r="S18" i="3" s="1"/>
  <c r="S19" i="3" s="1"/>
  <c r="S20" i="3" s="1"/>
  <c r="S21" i="3" s="1"/>
  <c r="S22" i="3" s="1"/>
  <c r="S23" i="3" s="1"/>
  <c r="S24" i="3" s="1"/>
  <c r="S25" i="3" s="1"/>
  <c r="S26" i="3" s="1"/>
  <c r="S27" i="3" s="1"/>
  <c r="S28" i="3" s="1"/>
  <c r="S29" i="3" s="1"/>
  <c r="S30" i="3" s="1"/>
  <c r="S31" i="3" s="1"/>
  <c r="S32" i="3" s="1"/>
  <c r="S33" i="3" s="1"/>
  <c r="S34" i="3" s="1"/>
  <c r="S35" i="3" s="1"/>
  <c r="S36" i="3" s="1"/>
  <c r="S37" i="3" s="1"/>
  <c r="Q9" i="3"/>
  <c r="J9" i="3"/>
  <c r="J10" i="3" s="1"/>
  <c r="J11" i="3" s="1"/>
  <c r="J12" i="3" s="1"/>
  <c r="J13" i="3" s="1"/>
  <c r="J14" i="3" s="1"/>
  <c r="J15" i="3" s="1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  <c r="J36" i="3" s="1"/>
  <c r="J37" i="3" s="1"/>
  <c r="H9" i="3"/>
  <c r="CE6" i="3"/>
  <c r="BV6" i="3"/>
  <c r="BM6" i="3"/>
  <c r="BD6" i="3"/>
  <c r="AU6" i="3"/>
  <c r="AL6" i="3"/>
  <c r="AC6" i="3"/>
  <c r="T6" i="3"/>
  <c r="K6" i="3"/>
  <c r="CE4" i="3"/>
  <c r="BV4" i="3"/>
  <c r="BM4" i="3"/>
  <c r="BD4" i="3"/>
  <c r="AU4" i="3"/>
  <c r="AL4" i="3"/>
  <c r="AC4" i="3"/>
  <c r="T4" i="3"/>
  <c r="K4" i="3"/>
  <c r="CJ399" i="2"/>
  <c r="CI399" i="2"/>
  <c r="CH399" i="2"/>
  <c r="CG399" i="2"/>
  <c r="CF399" i="2"/>
  <c r="CE399" i="2"/>
  <c r="CB399" i="2"/>
  <c r="BS399" i="2"/>
  <c r="BJ399" i="2"/>
  <c r="BA399" i="2"/>
  <c r="AR399" i="2"/>
  <c r="AI399" i="2"/>
  <c r="Z399" i="2"/>
  <c r="Q399" i="2"/>
  <c r="H399" i="2"/>
  <c r="CJ398" i="2"/>
  <c r="CI398" i="2"/>
  <c r="CH398" i="2"/>
  <c r="CG398" i="2"/>
  <c r="CF398" i="2"/>
  <c r="CE398" i="2"/>
  <c r="CB398" i="2"/>
  <c r="BS398" i="2"/>
  <c r="BJ398" i="2"/>
  <c r="BA398" i="2"/>
  <c r="AR398" i="2"/>
  <c r="AI398" i="2"/>
  <c r="Z398" i="2"/>
  <c r="Q398" i="2"/>
  <c r="H398" i="2"/>
  <c r="CJ397" i="2"/>
  <c r="CI397" i="2"/>
  <c r="CH397" i="2"/>
  <c r="CG397" i="2"/>
  <c r="CF397" i="2"/>
  <c r="CE397" i="2"/>
  <c r="CB397" i="2"/>
  <c r="BS397" i="2"/>
  <c r="BJ397" i="2"/>
  <c r="BA397" i="2"/>
  <c r="AR397" i="2"/>
  <c r="AI397" i="2"/>
  <c r="Z397" i="2"/>
  <c r="Q397" i="2"/>
  <c r="H397" i="2"/>
  <c r="CJ396" i="2"/>
  <c r="CI396" i="2"/>
  <c r="CH396" i="2"/>
  <c r="CG396" i="2"/>
  <c r="CF396" i="2"/>
  <c r="CE396" i="2"/>
  <c r="CB396" i="2"/>
  <c r="BS396" i="2"/>
  <c r="BJ396" i="2"/>
  <c r="BA396" i="2"/>
  <c r="AR396" i="2"/>
  <c r="AI396" i="2"/>
  <c r="Z396" i="2"/>
  <c r="Q396" i="2"/>
  <c r="H396" i="2"/>
  <c r="CJ395" i="2"/>
  <c r="CI395" i="2"/>
  <c r="CH395" i="2"/>
  <c r="CG395" i="2"/>
  <c r="CF395" i="2"/>
  <c r="CE395" i="2"/>
  <c r="CB395" i="2"/>
  <c r="BS395" i="2"/>
  <c r="BJ395" i="2"/>
  <c r="BA395" i="2"/>
  <c r="AR395" i="2"/>
  <c r="AI395" i="2"/>
  <c r="Z395" i="2"/>
  <c r="Q395" i="2"/>
  <c r="H395" i="2"/>
  <c r="CJ394" i="2"/>
  <c r="CI394" i="2"/>
  <c r="CH394" i="2"/>
  <c r="CG394" i="2"/>
  <c r="CF394" i="2"/>
  <c r="CE394" i="2"/>
  <c r="CB394" i="2"/>
  <c r="BS394" i="2"/>
  <c r="BJ394" i="2"/>
  <c r="BA394" i="2"/>
  <c r="AR394" i="2"/>
  <c r="AI394" i="2"/>
  <c r="Z394" i="2"/>
  <c r="Q394" i="2"/>
  <c r="H394" i="2"/>
  <c r="CJ393" i="2"/>
  <c r="CI393" i="2"/>
  <c r="CH393" i="2"/>
  <c r="CG393" i="2"/>
  <c r="CF393" i="2"/>
  <c r="CE393" i="2"/>
  <c r="CB393" i="2"/>
  <c r="BS393" i="2"/>
  <c r="BJ393" i="2"/>
  <c r="BA393" i="2"/>
  <c r="AR393" i="2"/>
  <c r="AI393" i="2"/>
  <c r="Z393" i="2"/>
  <c r="Q393" i="2"/>
  <c r="H393" i="2"/>
  <c r="CJ392" i="2"/>
  <c r="CI392" i="2"/>
  <c r="CH392" i="2"/>
  <c r="CG392" i="2"/>
  <c r="CF392" i="2"/>
  <c r="CE392" i="2"/>
  <c r="CB392" i="2"/>
  <c r="BS392" i="2"/>
  <c r="BJ392" i="2"/>
  <c r="BA392" i="2"/>
  <c r="AR392" i="2"/>
  <c r="AI392" i="2"/>
  <c r="Z392" i="2"/>
  <c r="Q392" i="2"/>
  <c r="H392" i="2"/>
  <c r="CJ391" i="2"/>
  <c r="CI391" i="2"/>
  <c r="CH391" i="2"/>
  <c r="CG391" i="2"/>
  <c r="CF391" i="2"/>
  <c r="CE391" i="2"/>
  <c r="CB391" i="2"/>
  <c r="BS391" i="2"/>
  <c r="BJ391" i="2"/>
  <c r="BA391" i="2"/>
  <c r="AR391" i="2"/>
  <c r="AI391" i="2"/>
  <c r="Z391" i="2"/>
  <c r="Q391" i="2"/>
  <c r="H391" i="2"/>
  <c r="CJ390" i="2"/>
  <c r="CI390" i="2"/>
  <c r="CH390" i="2"/>
  <c r="CG390" i="2"/>
  <c r="CF390" i="2"/>
  <c r="CE390" i="2"/>
  <c r="CB390" i="2"/>
  <c r="BS390" i="2"/>
  <c r="BJ390" i="2"/>
  <c r="BA390" i="2"/>
  <c r="AR390" i="2"/>
  <c r="AI390" i="2"/>
  <c r="Z390" i="2"/>
  <c r="Q390" i="2"/>
  <c r="H390" i="2"/>
  <c r="CJ389" i="2"/>
  <c r="CI389" i="2"/>
  <c r="CH389" i="2"/>
  <c r="CG389" i="2"/>
  <c r="CF389" i="2"/>
  <c r="CE389" i="2"/>
  <c r="CB389" i="2"/>
  <c r="BS389" i="2"/>
  <c r="BJ389" i="2"/>
  <c r="BA389" i="2"/>
  <c r="AR389" i="2"/>
  <c r="AI389" i="2"/>
  <c r="Z389" i="2"/>
  <c r="Q389" i="2"/>
  <c r="H389" i="2"/>
  <c r="CJ388" i="2"/>
  <c r="CI388" i="2"/>
  <c r="CH388" i="2"/>
  <c r="CG388" i="2"/>
  <c r="CF388" i="2"/>
  <c r="CE388" i="2"/>
  <c r="CB388" i="2"/>
  <c r="BS388" i="2"/>
  <c r="BJ388" i="2"/>
  <c r="BA388" i="2"/>
  <c r="AR388" i="2"/>
  <c r="AI388" i="2"/>
  <c r="Z388" i="2"/>
  <c r="Q388" i="2"/>
  <c r="H388" i="2"/>
  <c r="CJ387" i="2"/>
  <c r="CI387" i="2"/>
  <c r="CH387" i="2"/>
  <c r="CG387" i="2"/>
  <c r="CF387" i="2"/>
  <c r="CE387" i="2"/>
  <c r="CB387" i="2"/>
  <c r="BS387" i="2"/>
  <c r="BJ387" i="2"/>
  <c r="BA387" i="2"/>
  <c r="AR387" i="2"/>
  <c r="AI387" i="2"/>
  <c r="Z387" i="2"/>
  <c r="Q387" i="2"/>
  <c r="H387" i="2"/>
  <c r="CJ386" i="2"/>
  <c r="CI386" i="2"/>
  <c r="CH386" i="2"/>
  <c r="CG386" i="2"/>
  <c r="CF386" i="2"/>
  <c r="CE386" i="2"/>
  <c r="CB386" i="2"/>
  <c r="BS386" i="2"/>
  <c r="BJ386" i="2"/>
  <c r="BA386" i="2"/>
  <c r="AR386" i="2"/>
  <c r="AI386" i="2"/>
  <c r="Z386" i="2"/>
  <c r="Q386" i="2"/>
  <c r="H386" i="2"/>
  <c r="CJ385" i="2"/>
  <c r="CI385" i="2"/>
  <c r="CH385" i="2"/>
  <c r="CG385" i="2"/>
  <c r="CF385" i="2"/>
  <c r="CE385" i="2"/>
  <c r="CB385" i="2"/>
  <c r="BS385" i="2"/>
  <c r="BJ385" i="2"/>
  <c r="BA385" i="2"/>
  <c r="AR385" i="2"/>
  <c r="AI385" i="2"/>
  <c r="Z385" i="2"/>
  <c r="Q385" i="2"/>
  <c r="H385" i="2"/>
  <c r="CJ384" i="2"/>
  <c r="CI384" i="2"/>
  <c r="CH384" i="2"/>
  <c r="CG384" i="2"/>
  <c r="CF384" i="2"/>
  <c r="CE384" i="2"/>
  <c r="CB384" i="2"/>
  <c r="BS384" i="2"/>
  <c r="BJ384" i="2"/>
  <c r="BA384" i="2"/>
  <c r="AR384" i="2"/>
  <c r="AI384" i="2"/>
  <c r="Z384" i="2"/>
  <c r="Q384" i="2"/>
  <c r="H384" i="2"/>
  <c r="CJ383" i="2"/>
  <c r="CI383" i="2"/>
  <c r="CH383" i="2"/>
  <c r="CG383" i="2"/>
  <c r="CF383" i="2"/>
  <c r="CE383" i="2"/>
  <c r="CB383" i="2"/>
  <c r="BS383" i="2"/>
  <c r="BJ383" i="2"/>
  <c r="BA383" i="2"/>
  <c r="AR383" i="2"/>
  <c r="AI383" i="2"/>
  <c r="Z383" i="2"/>
  <c r="Q383" i="2"/>
  <c r="H383" i="2"/>
  <c r="CJ382" i="2"/>
  <c r="CI382" i="2"/>
  <c r="CH382" i="2"/>
  <c r="CG382" i="2"/>
  <c r="CF382" i="2"/>
  <c r="CE382" i="2"/>
  <c r="CB382" i="2"/>
  <c r="BS382" i="2"/>
  <c r="BJ382" i="2"/>
  <c r="BA382" i="2"/>
  <c r="AR382" i="2"/>
  <c r="AI382" i="2"/>
  <c r="Z382" i="2"/>
  <c r="Q382" i="2"/>
  <c r="H382" i="2"/>
  <c r="CJ381" i="2"/>
  <c r="CI381" i="2"/>
  <c r="CH381" i="2"/>
  <c r="CG381" i="2"/>
  <c r="CF381" i="2"/>
  <c r="CE381" i="2"/>
  <c r="CB381" i="2"/>
  <c r="BS381" i="2"/>
  <c r="BJ381" i="2"/>
  <c r="BA381" i="2"/>
  <c r="AR381" i="2"/>
  <c r="AI381" i="2"/>
  <c r="Z381" i="2"/>
  <c r="Q381" i="2"/>
  <c r="H381" i="2"/>
  <c r="CJ380" i="2"/>
  <c r="CI380" i="2"/>
  <c r="CH380" i="2"/>
  <c r="CG380" i="2"/>
  <c r="CF380" i="2"/>
  <c r="CE380" i="2"/>
  <c r="CB380" i="2"/>
  <c r="BS380" i="2"/>
  <c r="BJ380" i="2"/>
  <c r="BA380" i="2"/>
  <c r="AR380" i="2"/>
  <c r="AI380" i="2"/>
  <c r="Z380" i="2"/>
  <c r="Q380" i="2"/>
  <c r="H380" i="2"/>
  <c r="CJ379" i="2"/>
  <c r="CI379" i="2"/>
  <c r="CH379" i="2"/>
  <c r="CG379" i="2"/>
  <c r="CF379" i="2"/>
  <c r="CE379" i="2"/>
  <c r="CD379" i="2"/>
  <c r="CD380" i="2" s="1"/>
  <c r="CD381" i="2" s="1"/>
  <c r="CD382" i="2" s="1"/>
  <c r="CD383" i="2" s="1"/>
  <c r="CD384" i="2" s="1"/>
  <c r="CD385" i="2" s="1"/>
  <c r="CD386" i="2" s="1"/>
  <c r="CD387" i="2" s="1"/>
  <c r="CD388" i="2" s="1"/>
  <c r="CD389" i="2" s="1"/>
  <c r="CD390" i="2" s="1"/>
  <c r="CD391" i="2" s="1"/>
  <c r="CD392" i="2" s="1"/>
  <c r="CD393" i="2" s="1"/>
  <c r="CD394" i="2" s="1"/>
  <c r="CD395" i="2" s="1"/>
  <c r="CD396" i="2" s="1"/>
  <c r="CD397" i="2" s="1"/>
  <c r="CD398" i="2" s="1"/>
  <c r="CD399" i="2" s="1"/>
  <c r="CB379" i="2"/>
  <c r="BS379" i="2"/>
  <c r="BJ379" i="2"/>
  <c r="BA379" i="2"/>
  <c r="AR379" i="2"/>
  <c r="AI379" i="2"/>
  <c r="Z379" i="2"/>
  <c r="Q379" i="2"/>
  <c r="H379" i="2"/>
  <c r="CJ378" i="2"/>
  <c r="CI378" i="2"/>
  <c r="CH378" i="2"/>
  <c r="CG378" i="2"/>
  <c r="CF378" i="2"/>
  <c r="CE378" i="2"/>
  <c r="CB378" i="2"/>
  <c r="BS378" i="2"/>
  <c r="BJ378" i="2"/>
  <c r="BA378" i="2"/>
  <c r="AR378" i="2"/>
  <c r="AI378" i="2"/>
  <c r="Z378" i="2"/>
  <c r="Q378" i="2"/>
  <c r="H378" i="2"/>
  <c r="CJ377" i="2"/>
  <c r="CI377" i="2"/>
  <c r="CH377" i="2"/>
  <c r="CG377" i="2"/>
  <c r="CF377" i="2"/>
  <c r="CE377" i="2"/>
  <c r="CD377" i="2"/>
  <c r="CD378" i="2" s="1"/>
  <c r="CB377" i="2"/>
  <c r="BS377" i="2"/>
  <c r="BJ377" i="2"/>
  <c r="BA377" i="2"/>
  <c r="AR377" i="2"/>
  <c r="AI377" i="2"/>
  <c r="Z377" i="2"/>
  <c r="Q377" i="2"/>
  <c r="H377" i="2"/>
  <c r="CJ376" i="2"/>
  <c r="CI376" i="2"/>
  <c r="CH376" i="2"/>
  <c r="CG376" i="2"/>
  <c r="CF376" i="2"/>
  <c r="CE376" i="2"/>
  <c r="CB376" i="2"/>
  <c r="BU376" i="2"/>
  <c r="BU377" i="2" s="1"/>
  <c r="BU378" i="2" s="1"/>
  <c r="BU379" i="2" s="1"/>
  <c r="BU380" i="2" s="1"/>
  <c r="BU381" i="2" s="1"/>
  <c r="BU382" i="2" s="1"/>
  <c r="BU383" i="2" s="1"/>
  <c r="BU384" i="2" s="1"/>
  <c r="BU385" i="2" s="1"/>
  <c r="BU386" i="2" s="1"/>
  <c r="BU387" i="2" s="1"/>
  <c r="BU388" i="2" s="1"/>
  <c r="BU389" i="2" s="1"/>
  <c r="BU390" i="2" s="1"/>
  <c r="BU391" i="2" s="1"/>
  <c r="BU392" i="2" s="1"/>
  <c r="BU393" i="2" s="1"/>
  <c r="BU394" i="2" s="1"/>
  <c r="BU395" i="2" s="1"/>
  <c r="BU396" i="2" s="1"/>
  <c r="BU397" i="2" s="1"/>
  <c r="BU398" i="2" s="1"/>
  <c r="BU399" i="2" s="1"/>
  <c r="BS376" i="2"/>
  <c r="BL376" i="2"/>
  <c r="BL377" i="2" s="1"/>
  <c r="BL378" i="2" s="1"/>
  <c r="BL379" i="2" s="1"/>
  <c r="BL380" i="2" s="1"/>
  <c r="BL381" i="2" s="1"/>
  <c r="BL382" i="2" s="1"/>
  <c r="BL383" i="2" s="1"/>
  <c r="BL384" i="2" s="1"/>
  <c r="BL385" i="2" s="1"/>
  <c r="BL386" i="2" s="1"/>
  <c r="BL387" i="2" s="1"/>
  <c r="BL388" i="2" s="1"/>
  <c r="BL389" i="2" s="1"/>
  <c r="BL390" i="2" s="1"/>
  <c r="BL391" i="2" s="1"/>
  <c r="BL392" i="2" s="1"/>
  <c r="BL393" i="2" s="1"/>
  <c r="BL394" i="2" s="1"/>
  <c r="BL395" i="2" s="1"/>
  <c r="BL396" i="2" s="1"/>
  <c r="BL397" i="2" s="1"/>
  <c r="BL398" i="2" s="1"/>
  <c r="BL399" i="2" s="1"/>
  <c r="BJ376" i="2"/>
  <c r="BC376" i="2"/>
  <c r="BC377" i="2" s="1"/>
  <c r="BC378" i="2" s="1"/>
  <c r="BC379" i="2" s="1"/>
  <c r="BC380" i="2" s="1"/>
  <c r="BC381" i="2" s="1"/>
  <c r="BC382" i="2" s="1"/>
  <c r="BC383" i="2" s="1"/>
  <c r="BC384" i="2" s="1"/>
  <c r="BC385" i="2" s="1"/>
  <c r="BC386" i="2" s="1"/>
  <c r="BC387" i="2" s="1"/>
  <c r="BC388" i="2" s="1"/>
  <c r="BC389" i="2" s="1"/>
  <c r="BC390" i="2" s="1"/>
  <c r="BC391" i="2" s="1"/>
  <c r="BC392" i="2" s="1"/>
  <c r="BC393" i="2" s="1"/>
  <c r="BC394" i="2" s="1"/>
  <c r="BC395" i="2" s="1"/>
  <c r="BC396" i="2" s="1"/>
  <c r="BC397" i="2" s="1"/>
  <c r="BC398" i="2" s="1"/>
  <c r="BC399" i="2" s="1"/>
  <c r="BA376" i="2"/>
  <c r="AR376" i="2"/>
  <c r="AI376" i="2"/>
  <c r="Z376" i="2"/>
  <c r="Q376" i="2"/>
  <c r="H376" i="2"/>
  <c r="CJ375" i="2"/>
  <c r="CI375" i="2"/>
  <c r="CH375" i="2"/>
  <c r="CG375" i="2"/>
  <c r="CF375" i="2"/>
  <c r="CE375" i="2"/>
  <c r="CB375" i="2"/>
  <c r="BS375" i="2"/>
  <c r="BL375" i="2"/>
  <c r="BJ375" i="2"/>
  <c r="BC375" i="2"/>
  <c r="BA375" i="2"/>
  <c r="AR375" i="2"/>
  <c r="AI375" i="2"/>
  <c r="Z375" i="2"/>
  <c r="Q375" i="2"/>
  <c r="H375" i="2"/>
  <c r="CJ374" i="2"/>
  <c r="CI374" i="2"/>
  <c r="CH374" i="2"/>
  <c r="CG374" i="2"/>
  <c r="CF374" i="2"/>
  <c r="CE374" i="2"/>
  <c r="CB374" i="2"/>
  <c r="BS374" i="2"/>
  <c r="BL374" i="2"/>
  <c r="BJ374" i="2"/>
  <c r="BA374" i="2"/>
  <c r="AR374" i="2"/>
  <c r="AI374" i="2"/>
  <c r="Z374" i="2"/>
  <c r="Q374" i="2"/>
  <c r="H374" i="2"/>
  <c r="CJ373" i="2"/>
  <c r="CI373" i="2"/>
  <c r="CH373" i="2"/>
  <c r="CG373" i="2"/>
  <c r="CF373" i="2"/>
  <c r="CE373" i="2"/>
  <c r="CB373" i="2"/>
  <c r="BS373" i="2"/>
  <c r="BJ373" i="2"/>
  <c r="BA373" i="2"/>
  <c r="AR373" i="2"/>
  <c r="AI373" i="2"/>
  <c r="Z373" i="2"/>
  <c r="Q373" i="2"/>
  <c r="H373" i="2"/>
  <c r="CJ372" i="2"/>
  <c r="CI372" i="2"/>
  <c r="CH372" i="2"/>
  <c r="CG372" i="2"/>
  <c r="CF372" i="2"/>
  <c r="CE372" i="2"/>
  <c r="CB372" i="2"/>
  <c r="BS372" i="2"/>
  <c r="BJ372" i="2"/>
  <c r="BA372" i="2"/>
  <c r="AR372" i="2"/>
  <c r="AI372" i="2"/>
  <c r="Z372" i="2"/>
  <c r="Q372" i="2"/>
  <c r="H372" i="2"/>
  <c r="CJ371" i="2"/>
  <c r="CI371" i="2"/>
  <c r="CH371" i="2"/>
  <c r="CG371" i="2"/>
  <c r="CF371" i="2"/>
  <c r="CE371" i="2"/>
  <c r="CB371" i="2"/>
  <c r="BS371" i="2"/>
  <c r="BJ371" i="2"/>
  <c r="BA371" i="2"/>
  <c r="AR371" i="2"/>
  <c r="AI371" i="2"/>
  <c r="Z371" i="2"/>
  <c r="Q371" i="2"/>
  <c r="J371" i="2"/>
  <c r="J372" i="2" s="1"/>
  <c r="J373" i="2" s="1"/>
  <c r="J374" i="2" s="1"/>
  <c r="J375" i="2" s="1"/>
  <c r="J376" i="2" s="1"/>
  <c r="J377" i="2" s="1"/>
  <c r="J378" i="2" s="1"/>
  <c r="J379" i="2" s="1"/>
  <c r="J380" i="2" s="1"/>
  <c r="J381" i="2" s="1"/>
  <c r="J382" i="2" s="1"/>
  <c r="J383" i="2" s="1"/>
  <c r="J384" i="2" s="1"/>
  <c r="J385" i="2" s="1"/>
  <c r="J386" i="2" s="1"/>
  <c r="J387" i="2" s="1"/>
  <c r="J388" i="2" s="1"/>
  <c r="J389" i="2" s="1"/>
  <c r="J390" i="2" s="1"/>
  <c r="J391" i="2" s="1"/>
  <c r="J392" i="2" s="1"/>
  <c r="J393" i="2" s="1"/>
  <c r="J394" i="2" s="1"/>
  <c r="J395" i="2" s="1"/>
  <c r="J396" i="2" s="1"/>
  <c r="J397" i="2" s="1"/>
  <c r="J398" i="2" s="1"/>
  <c r="J399" i="2" s="1"/>
  <c r="H371" i="2"/>
  <c r="CJ370" i="2"/>
  <c r="CI370" i="2"/>
  <c r="CH370" i="2"/>
  <c r="CG370" i="2"/>
  <c r="CF370" i="2"/>
  <c r="CE370" i="2"/>
  <c r="CD370" i="2"/>
  <c r="CD371" i="2" s="1"/>
  <c r="CD372" i="2" s="1"/>
  <c r="CD373" i="2" s="1"/>
  <c r="CD374" i="2" s="1"/>
  <c r="CD375" i="2" s="1"/>
  <c r="CD376" i="2" s="1"/>
  <c r="CB370" i="2"/>
  <c r="BU370" i="2"/>
  <c r="BU371" i="2" s="1"/>
  <c r="BU372" i="2" s="1"/>
  <c r="BU373" i="2" s="1"/>
  <c r="BU374" i="2" s="1"/>
  <c r="BU375" i="2" s="1"/>
  <c r="BS370" i="2"/>
  <c r="BL370" i="2"/>
  <c r="BL371" i="2" s="1"/>
  <c r="BL372" i="2" s="1"/>
  <c r="BL373" i="2" s="1"/>
  <c r="BJ370" i="2"/>
  <c r="BC370" i="2"/>
  <c r="BC371" i="2" s="1"/>
  <c r="BC372" i="2" s="1"/>
  <c r="BC373" i="2" s="1"/>
  <c r="BC374" i="2" s="1"/>
  <c r="BA370" i="2"/>
  <c r="AT370" i="2"/>
  <c r="AT371" i="2" s="1"/>
  <c r="AT372" i="2" s="1"/>
  <c r="AT373" i="2" s="1"/>
  <c r="AT374" i="2" s="1"/>
  <c r="AT375" i="2" s="1"/>
  <c r="AT376" i="2" s="1"/>
  <c r="AT377" i="2" s="1"/>
  <c r="AT378" i="2" s="1"/>
  <c r="AT379" i="2" s="1"/>
  <c r="AT380" i="2" s="1"/>
  <c r="AT381" i="2" s="1"/>
  <c r="AT382" i="2" s="1"/>
  <c r="AT383" i="2" s="1"/>
  <c r="AT384" i="2" s="1"/>
  <c r="AT385" i="2" s="1"/>
  <c r="AT386" i="2" s="1"/>
  <c r="AT387" i="2" s="1"/>
  <c r="AT388" i="2" s="1"/>
  <c r="AT389" i="2" s="1"/>
  <c r="AT390" i="2" s="1"/>
  <c r="AT391" i="2" s="1"/>
  <c r="AT392" i="2" s="1"/>
  <c r="AT393" i="2" s="1"/>
  <c r="AT394" i="2" s="1"/>
  <c r="AT395" i="2" s="1"/>
  <c r="AT396" i="2" s="1"/>
  <c r="AT397" i="2" s="1"/>
  <c r="AT398" i="2" s="1"/>
  <c r="AT399" i="2" s="1"/>
  <c r="AR370" i="2"/>
  <c r="AK370" i="2"/>
  <c r="AK371" i="2" s="1"/>
  <c r="AK372" i="2" s="1"/>
  <c r="AK373" i="2" s="1"/>
  <c r="AK374" i="2" s="1"/>
  <c r="AK375" i="2" s="1"/>
  <c r="AK376" i="2" s="1"/>
  <c r="AK377" i="2" s="1"/>
  <c r="AK378" i="2" s="1"/>
  <c r="AK379" i="2" s="1"/>
  <c r="AK380" i="2" s="1"/>
  <c r="AK381" i="2" s="1"/>
  <c r="AK382" i="2" s="1"/>
  <c r="AK383" i="2" s="1"/>
  <c r="AK384" i="2" s="1"/>
  <c r="AK385" i="2" s="1"/>
  <c r="AK386" i="2" s="1"/>
  <c r="AK387" i="2" s="1"/>
  <c r="AK388" i="2" s="1"/>
  <c r="AK389" i="2" s="1"/>
  <c r="AK390" i="2" s="1"/>
  <c r="AK391" i="2" s="1"/>
  <c r="AK392" i="2" s="1"/>
  <c r="AK393" i="2" s="1"/>
  <c r="AK394" i="2" s="1"/>
  <c r="AK395" i="2" s="1"/>
  <c r="AK396" i="2" s="1"/>
  <c r="AK397" i="2" s="1"/>
  <c r="AK398" i="2" s="1"/>
  <c r="AK399" i="2" s="1"/>
  <c r="AI370" i="2"/>
  <c r="AB370" i="2"/>
  <c r="AB371" i="2" s="1"/>
  <c r="AB372" i="2" s="1"/>
  <c r="AB373" i="2" s="1"/>
  <c r="AB374" i="2" s="1"/>
  <c r="AB375" i="2" s="1"/>
  <c r="AB376" i="2" s="1"/>
  <c r="AB377" i="2" s="1"/>
  <c r="AB378" i="2" s="1"/>
  <c r="AB379" i="2" s="1"/>
  <c r="AB380" i="2" s="1"/>
  <c r="AB381" i="2" s="1"/>
  <c r="AB382" i="2" s="1"/>
  <c r="AB383" i="2" s="1"/>
  <c r="AB384" i="2" s="1"/>
  <c r="AB385" i="2" s="1"/>
  <c r="AB386" i="2" s="1"/>
  <c r="AB387" i="2" s="1"/>
  <c r="AB388" i="2" s="1"/>
  <c r="AB389" i="2" s="1"/>
  <c r="AB390" i="2" s="1"/>
  <c r="AB391" i="2" s="1"/>
  <c r="AB392" i="2" s="1"/>
  <c r="AB393" i="2" s="1"/>
  <c r="AB394" i="2" s="1"/>
  <c r="AB395" i="2" s="1"/>
  <c r="AB396" i="2" s="1"/>
  <c r="AB397" i="2" s="1"/>
  <c r="AB398" i="2" s="1"/>
  <c r="AB399" i="2" s="1"/>
  <c r="Z370" i="2"/>
  <c r="S370" i="2"/>
  <c r="S371" i="2" s="1"/>
  <c r="S372" i="2" s="1"/>
  <c r="S373" i="2" s="1"/>
  <c r="S374" i="2" s="1"/>
  <c r="S375" i="2" s="1"/>
  <c r="S376" i="2" s="1"/>
  <c r="S377" i="2" s="1"/>
  <c r="S378" i="2" s="1"/>
  <c r="S379" i="2" s="1"/>
  <c r="S380" i="2" s="1"/>
  <c r="S381" i="2" s="1"/>
  <c r="S382" i="2" s="1"/>
  <c r="S383" i="2" s="1"/>
  <c r="S384" i="2" s="1"/>
  <c r="S385" i="2" s="1"/>
  <c r="S386" i="2" s="1"/>
  <c r="S387" i="2" s="1"/>
  <c r="S388" i="2" s="1"/>
  <c r="S389" i="2" s="1"/>
  <c r="S390" i="2" s="1"/>
  <c r="S391" i="2" s="1"/>
  <c r="S392" i="2" s="1"/>
  <c r="S393" i="2" s="1"/>
  <c r="S394" i="2" s="1"/>
  <c r="S395" i="2" s="1"/>
  <c r="S396" i="2" s="1"/>
  <c r="S397" i="2" s="1"/>
  <c r="S398" i="2" s="1"/>
  <c r="S399" i="2" s="1"/>
  <c r="Q370" i="2"/>
  <c r="J370" i="2"/>
  <c r="H370" i="2"/>
  <c r="A370" i="2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CJ369" i="2"/>
  <c r="CI369" i="2"/>
  <c r="CH369" i="2"/>
  <c r="CG369" i="2"/>
  <c r="CF369" i="2"/>
  <c r="CE369" i="2"/>
  <c r="CB369" i="2"/>
  <c r="BS369" i="2"/>
  <c r="BJ369" i="2"/>
  <c r="BA369" i="2"/>
  <c r="AR369" i="2"/>
  <c r="AI369" i="2"/>
  <c r="Z369" i="2"/>
  <c r="Q369" i="2"/>
  <c r="H369" i="2"/>
  <c r="CE366" i="2"/>
  <c r="BV366" i="2"/>
  <c r="BM366" i="2"/>
  <c r="BD366" i="2"/>
  <c r="AU366" i="2"/>
  <c r="AL366" i="2"/>
  <c r="AC366" i="2"/>
  <c r="T366" i="2"/>
  <c r="K366" i="2"/>
  <c r="CE364" i="2"/>
  <c r="B364" i="2"/>
  <c r="CJ359" i="2"/>
  <c r="CI359" i="2"/>
  <c r="CH359" i="2"/>
  <c r="CG359" i="2"/>
  <c r="CF359" i="2"/>
  <c r="CE359" i="2"/>
  <c r="CB359" i="2"/>
  <c r="BS359" i="2"/>
  <c r="BJ359" i="2"/>
  <c r="BA359" i="2"/>
  <c r="AR359" i="2"/>
  <c r="AI359" i="2"/>
  <c r="Z359" i="2"/>
  <c r="Q359" i="2"/>
  <c r="H359" i="2"/>
  <c r="CJ358" i="2"/>
  <c r="CI358" i="2"/>
  <c r="CH358" i="2"/>
  <c r="CG358" i="2"/>
  <c r="CF358" i="2"/>
  <c r="CE358" i="2"/>
  <c r="CB358" i="2"/>
  <c r="BS358" i="2"/>
  <c r="BJ358" i="2"/>
  <c r="BA358" i="2"/>
  <c r="AR358" i="2"/>
  <c r="AI358" i="2"/>
  <c r="Z358" i="2"/>
  <c r="Q358" i="2"/>
  <c r="H358" i="2"/>
  <c r="CJ357" i="2"/>
  <c r="CI357" i="2"/>
  <c r="CH357" i="2"/>
  <c r="CG357" i="2"/>
  <c r="CF357" i="2"/>
  <c r="CE357" i="2"/>
  <c r="CB357" i="2"/>
  <c r="BS357" i="2"/>
  <c r="BJ357" i="2"/>
  <c r="BA357" i="2"/>
  <c r="AR357" i="2"/>
  <c r="AI357" i="2"/>
  <c r="Z357" i="2"/>
  <c r="Q357" i="2"/>
  <c r="H357" i="2"/>
  <c r="CJ356" i="2"/>
  <c r="CI356" i="2"/>
  <c r="CH356" i="2"/>
  <c r="CG356" i="2"/>
  <c r="CF356" i="2"/>
  <c r="CE356" i="2"/>
  <c r="CB356" i="2"/>
  <c r="BS356" i="2"/>
  <c r="BJ356" i="2"/>
  <c r="BC356" i="2"/>
  <c r="BC357" i="2" s="1"/>
  <c r="BC358" i="2" s="1"/>
  <c r="BC359" i="2" s="1"/>
  <c r="BA356" i="2"/>
  <c r="AR356" i="2"/>
  <c r="AI356" i="2"/>
  <c r="Z356" i="2"/>
  <c r="Q356" i="2"/>
  <c r="H356" i="2"/>
  <c r="CJ355" i="2"/>
  <c r="CI355" i="2"/>
  <c r="CH355" i="2"/>
  <c r="CG355" i="2"/>
  <c r="CF355" i="2"/>
  <c r="CE355" i="2"/>
  <c r="CB355" i="2"/>
  <c r="BS355" i="2"/>
  <c r="BJ355" i="2"/>
  <c r="BA355" i="2"/>
  <c r="AR355" i="2"/>
  <c r="AI355" i="2"/>
  <c r="Z355" i="2"/>
  <c r="Q355" i="2"/>
  <c r="H355" i="2"/>
  <c r="CJ354" i="2"/>
  <c r="CI354" i="2"/>
  <c r="CH354" i="2"/>
  <c r="CG354" i="2"/>
  <c r="CF354" i="2"/>
  <c r="CE354" i="2"/>
  <c r="CB354" i="2"/>
  <c r="BS354" i="2"/>
  <c r="BJ354" i="2"/>
  <c r="BA354" i="2"/>
  <c r="AR354" i="2"/>
  <c r="AI354" i="2"/>
  <c r="Z354" i="2"/>
  <c r="Q354" i="2"/>
  <c r="H354" i="2"/>
  <c r="CJ353" i="2"/>
  <c r="CI353" i="2"/>
  <c r="CH353" i="2"/>
  <c r="CG353" i="2"/>
  <c r="CF353" i="2"/>
  <c r="CE353" i="2"/>
  <c r="CB353" i="2"/>
  <c r="BS353" i="2"/>
  <c r="BJ353" i="2"/>
  <c r="BA353" i="2"/>
  <c r="AR353" i="2"/>
  <c r="AI353" i="2"/>
  <c r="Z353" i="2"/>
  <c r="Q353" i="2"/>
  <c r="H353" i="2"/>
  <c r="CJ352" i="2"/>
  <c r="CI352" i="2"/>
  <c r="CH352" i="2"/>
  <c r="CG352" i="2"/>
  <c r="CF352" i="2"/>
  <c r="CE352" i="2"/>
  <c r="CB352" i="2"/>
  <c r="BS352" i="2"/>
  <c r="BJ352" i="2"/>
  <c r="BA352" i="2"/>
  <c r="AR352" i="2"/>
  <c r="AI352" i="2"/>
  <c r="Z352" i="2"/>
  <c r="Q352" i="2"/>
  <c r="H352" i="2"/>
  <c r="CJ351" i="2"/>
  <c r="CI351" i="2"/>
  <c r="CH351" i="2"/>
  <c r="CG351" i="2"/>
  <c r="CF351" i="2"/>
  <c r="CE351" i="2"/>
  <c r="CB351" i="2"/>
  <c r="BS351" i="2"/>
  <c r="BJ351" i="2"/>
  <c r="BA351" i="2"/>
  <c r="AR351" i="2"/>
  <c r="AI351" i="2"/>
  <c r="Z351" i="2"/>
  <c r="Q351" i="2"/>
  <c r="H351" i="2"/>
  <c r="CJ350" i="2"/>
  <c r="CI350" i="2"/>
  <c r="CH350" i="2"/>
  <c r="CG350" i="2"/>
  <c r="CF350" i="2"/>
  <c r="CE350" i="2"/>
  <c r="CB350" i="2"/>
  <c r="BS350" i="2"/>
  <c r="BJ350" i="2"/>
  <c r="BA350" i="2"/>
  <c r="AR350" i="2"/>
  <c r="AI350" i="2"/>
  <c r="Z350" i="2"/>
  <c r="Q350" i="2"/>
  <c r="H350" i="2"/>
  <c r="CJ349" i="2"/>
  <c r="CI349" i="2"/>
  <c r="CH349" i="2"/>
  <c r="CG349" i="2"/>
  <c r="CF349" i="2"/>
  <c r="CE349" i="2"/>
  <c r="CB349" i="2"/>
  <c r="BS349" i="2"/>
  <c r="BJ349" i="2"/>
  <c r="BA349" i="2"/>
  <c r="AR349" i="2"/>
  <c r="AI349" i="2"/>
  <c r="Z349" i="2"/>
  <c r="Q349" i="2"/>
  <c r="H349" i="2"/>
  <c r="CJ348" i="2"/>
  <c r="CI348" i="2"/>
  <c r="CH348" i="2"/>
  <c r="CG348" i="2"/>
  <c r="CF348" i="2"/>
  <c r="CE348" i="2"/>
  <c r="CB348" i="2"/>
  <c r="BS348" i="2"/>
  <c r="BJ348" i="2"/>
  <c r="BA348" i="2"/>
  <c r="AR348" i="2"/>
  <c r="AK348" i="2"/>
  <c r="AK349" i="2" s="1"/>
  <c r="AK350" i="2" s="1"/>
  <c r="AK351" i="2" s="1"/>
  <c r="AK352" i="2" s="1"/>
  <c r="AK353" i="2" s="1"/>
  <c r="AK354" i="2" s="1"/>
  <c r="AK355" i="2" s="1"/>
  <c r="AK356" i="2" s="1"/>
  <c r="AK357" i="2" s="1"/>
  <c r="AK358" i="2" s="1"/>
  <c r="AK359" i="2" s="1"/>
  <c r="AI348" i="2"/>
  <c r="Z348" i="2"/>
  <c r="Q348" i="2"/>
  <c r="H348" i="2"/>
  <c r="CJ347" i="2"/>
  <c r="CI347" i="2"/>
  <c r="CH347" i="2"/>
  <c r="CG347" i="2"/>
  <c r="CF347" i="2"/>
  <c r="CE347" i="2"/>
  <c r="CB347" i="2"/>
  <c r="BS347" i="2"/>
  <c r="BJ347" i="2"/>
  <c r="BA347" i="2"/>
  <c r="AT347" i="2"/>
  <c r="AT348" i="2" s="1"/>
  <c r="AT349" i="2" s="1"/>
  <c r="AT350" i="2" s="1"/>
  <c r="AT351" i="2" s="1"/>
  <c r="AT352" i="2" s="1"/>
  <c r="AT353" i="2" s="1"/>
  <c r="AT354" i="2" s="1"/>
  <c r="AT355" i="2" s="1"/>
  <c r="AT356" i="2" s="1"/>
  <c r="AT357" i="2" s="1"/>
  <c r="AT358" i="2" s="1"/>
  <c r="AT359" i="2" s="1"/>
  <c r="AR347" i="2"/>
  <c r="AK347" i="2"/>
  <c r="AI347" i="2"/>
  <c r="Z347" i="2"/>
  <c r="Q347" i="2"/>
  <c r="H347" i="2"/>
  <c r="CJ346" i="2"/>
  <c r="CI346" i="2"/>
  <c r="CH346" i="2"/>
  <c r="CG346" i="2"/>
  <c r="CF346" i="2"/>
  <c r="CE346" i="2"/>
  <c r="CB346" i="2"/>
  <c r="BS346" i="2"/>
  <c r="BJ346" i="2"/>
  <c r="BA346" i="2"/>
  <c r="AR346" i="2"/>
  <c r="AI346" i="2"/>
  <c r="Z346" i="2"/>
  <c r="Q346" i="2"/>
  <c r="H346" i="2"/>
  <c r="A346" i="2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CJ345" i="2"/>
  <c r="CI345" i="2"/>
  <c r="CH345" i="2"/>
  <c r="CG345" i="2"/>
  <c r="CF345" i="2"/>
  <c r="CE345" i="2"/>
  <c r="CB345" i="2"/>
  <c r="BS345" i="2"/>
  <c r="BJ345" i="2"/>
  <c r="BA345" i="2"/>
  <c r="AR345" i="2"/>
  <c r="AI345" i="2"/>
  <c r="Z345" i="2"/>
  <c r="Q345" i="2"/>
  <c r="H345" i="2"/>
  <c r="CJ344" i="2"/>
  <c r="CI344" i="2"/>
  <c r="CH344" i="2"/>
  <c r="CG344" i="2"/>
  <c r="CF344" i="2"/>
  <c r="CE344" i="2"/>
  <c r="CB344" i="2"/>
  <c r="BS344" i="2"/>
  <c r="BJ344" i="2"/>
  <c r="BA344" i="2"/>
  <c r="AR344" i="2"/>
  <c r="AI344" i="2"/>
  <c r="Z344" i="2"/>
  <c r="Q344" i="2"/>
  <c r="H344" i="2"/>
  <c r="CJ343" i="2"/>
  <c r="CI343" i="2"/>
  <c r="CH343" i="2"/>
  <c r="CG343" i="2"/>
  <c r="CF343" i="2"/>
  <c r="CE343" i="2"/>
  <c r="CD343" i="2"/>
  <c r="CD344" i="2" s="1"/>
  <c r="CD345" i="2" s="1"/>
  <c r="CD346" i="2" s="1"/>
  <c r="CD347" i="2" s="1"/>
  <c r="CD348" i="2" s="1"/>
  <c r="CD349" i="2" s="1"/>
  <c r="CD350" i="2" s="1"/>
  <c r="CD351" i="2" s="1"/>
  <c r="CD352" i="2" s="1"/>
  <c r="CD353" i="2" s="1"/>
  <c r="CD354" i="2" s="1"/>
  <c r="CD355" i="2" s="1"/>
  <c r="CD356" i="2" s="1"/>
  <c r="CD357" i="2" s="1"/>
  <c r="CD358" i="2" s="1"/>
  <c r="CD359" i="2" s="1"/>
  <c r="CB343" i="2"/>
  <c r="BS343" i="2"/>
  <c r="BJ343" i="2"/>
  <c r="BA343" i="2"/>
  <c r="AR343" i="2"/>
  <c r="AI343" i="2"/>
  <c r="Z343" i="2"/>
  <c r="Q343" i="2"/>
  <c r="H343" i="2"/>
  <c r="CJ342" i="2"/>
  <c r="CI342" i="2"/>
  <c r="CH342" i="2"/>
  <c r="CG342" i="2"/>
  <c r="CF342" i="2"/>
  <c r="CE342" i="2"/>
  <c r="CB342" i="2"/>
  <c r="BS342" i="2"/>
  <c r="BJ342" i="2"/>
  <c r="BA342" i="2"/>
  <c r="AR342" i="2"/>
  <c r="AI342" i="2"/>
  <c r="Z342" i="2"/>
  <c r="Q342" i="2"/>
  <c r="H342" i="2"/>
  <c r="CJ341" i="2"/>
  <c r="CI341" i="2"/>
  <c r="CH341" i="2"/>
  <c r="CG341" i="2"/>
  <c r="CF341" i="2"/>
  <c r="CE341" i="2"/>
  <c r="CB341" i="2"/>
  <c r="BS341" i="2"/>
  <c r="BJ341" i="2"/>
  <c r="BA341" i="2"/>
  <c r="AR341" i="2"/>
  <c r="AI341" i="2"/>
  <c r="Z341" i="2"/>
  <c r="Q341" i="2"/>
  <c r="H341" i="2"/>
  <c r="CJ340" i="2"/>
  <c r="CI340" i="2"/>
  <c r="CH340" i="2"/>
  <c r="CG340" i="2"/>
  <c r="CF340" i="2"/>
  <c r="CE340" i="2"/>
  <c r="CD340" i="2"/>
  <c r="CD341" i="2" s="1"/>
  <c r="CD342" i="2" s="1"/>
  <c r="CB340" i="2"/>
  <c r="BS340" i="2"/>
  <c r="BJ340" i="2"/>
  <c r="BA340" i="2"/>
  <c r="AR340" i="2"/>
  <c r="AI340" i="2"/>
  <c r="Z340" i="2"/>
  <c r="Q340" i="2"/>
  <c r="H340" i="2"/>
  <c r="CJ339" i="2"/>
  <c r="CI339" i="2"/>
  <c r="CH339" i="2"/>
  <c r="CG339" i="2"/>
  <c r="CF339" i="2"/>
  <c r="CE339" i="2"/>
  <c r="CD339" i="2"/>
  <c r="CB339" i="2"/>
  <c r="BS339" i="2"/>
  <c r="BJ339" i="2"/>
  <c r="BA339" i="2"/>
  <c r="AR339" i="2"/>
  <c r="AI339" i="2"/>
  <c r="Z339" i="2"/>
  <c r="Q339" i="2"/>
  <c r="H339" i="2"/>
  <c r="CJ338" i="2"/>
  <c r="CI338" i="2"/>
  <c r="CH338" i="2"/>
  <c r="CG338" i="2"/>
  <c r="CF338" i="2"/>
  <c r="CE338" i="2"/>
  <c r="CB338" i="2"/>
  <c r="BU338" i="2"/>
  <c r="BU339" i="2" s="1"/>
  <c r="BU340" i="2" s="1"/>
  <c r="BU341" i="2" s="1"/>
  <c r="BU342" i="2" s="1"/>
  <c r="BU343" i="2" s="1"/>
  <c r="BU344" i="2" s="1"/>
  <c r="BU345" i="2" s="1"/>
  <c r="BU346" i="2" s="1"/>
  <c r="BU347" i="2" s="1"/>
  <c r="BU348" i="2" s="1"/>
  <c r="BU349" i="2" s="1"/>
  <c r="BU350" i="2" s="1"/>
  <c r="BU351" i="2" s="1"/>
  <c r="BU352" i="2" s="1"/>
  <c r="BU353" i="2" s="1"/>
  <c r="BU354" i="2" s="1"/>
  <c r="BU355" i="2" s="1"/>
  <c r="BU356" i="2" s="1"/>
  <c r="BU357" i="2" s="1"/>
  <c r="BU358" i="2" s="1"/>
  <c r="BU359" i="2" s="1"/>
  <c r="BS338" i="2"/>
  <c r="BJ338" i="2"/>
  <c r="BA338" i="2"/>
  <c r="AR338" i="2"/>
  <c r="AI338" i="2"/>
  <c r="Z338" i="2"/>
  <c r="Q338" i="2"/>
  <c r="H338" i="2"/>
  <c r="A338" i="2"/>
  <c r="A339" i="2" s="1"/>
  <c r="A340" i="2" s="1"/>
  <c r="A341" i="2" s="1"/>
  <c r="A342" i="2" s="1"/>
  <c r="A343" i="2" s="1"/>
  <c r="A344" i="2" s="1"/>
  <c r="A345" i="2" s="1"/>
  <c r="CJ337" i="2"/>
  <c r="CI337" i="2"/>
  <c r="CH337" i="2"/>
  <c r="CG337" i="2"/>
  <c r="CF337" i="2"/>
  <c r="CE337" i="2"/>
  <c r="CB337" i="2"/>
  <c r="BS337" i="2"/>
  <c r="BJ337" i="2"/>
  <c r="BA337" i="2"/>
  <c r="AR337" i="2"/>
  <c r="AI337" i="2"/>
  <c r="AB337" i="2"/>
  <c r="AB338" i="2" s="1"/>
  <c r="AB339" i="2" s="1"/>
  <c r="AB340" i="2" s="1"/>
  <c r="AB341" i="2" s="1"/>
  <c r="AB342" i="2" s="1"/>
  <c r="AB343" i="2" s="1"/>
  <c r="AB344" i="2" s="1"/>
  <c r="AB345" i="2" s="1"/>
  <c r="AB346" i="2" s="1"/>
  <c r="AB347" i="2" s="1"/>
  <c r="AB348" i="2" s="1"/>
  <c r="AB349" i="2" s="1"/>
  <c r="AB350" i="2" s="1"/>
  <c r="AB351" i="2" s="1"/>
  <c r="AB352" i="2" s="1"/>
  <c r="AB353" i="2" s="1"/>
  <c r="AB354" i="2" s="1"/>
  <c r="AB355" i="2" s="1"/>
  <c r="AB356" i="2" s="1"/>
  <c r="AB357" i="2" s="1"/>
  <c r="AB358" i="2" s="1"/>
  <c r="AB359" i="2" s="1"/>
  <c r="Z337" i="2"/>
  <c r="Q337" i="2"/>
  <c r="H337" i="2"/>
  <c r="A337" i="2"/>
  <c r="CJ336" i="2"/>
  <c r="CI336" i="2"/>
  <c r="CH336" i="2"/>
  <c r="CG336" i="2"/>
  <c r="CF336" i="2"/>
  <c r="CE336" i="2"/>
  <c r="CB336" i="2"/>
  <c r="BS336" i="2"/>
  <c r="BJ336" i="2"/>
  <c r="BA336" i="2"/>
  <c r="AR336" i="2"/>
  <c r="AI336" i="2"/>
  <c r="Z336" i="2"/>
  <c r="S336" i="2"/>
  <c r="S337" i="2" s="1"/>
  <c r="S338" i="2" s="1"/>
  <c r="S339" i="2" s="1"/>
  <c r="S340" i="2" s="1"/>
  <c r="S341" i="2" s="1"/>
  <c r="S342" i="2" s="1"/>
  <c r="S343" i="2" s="1"/>
  <c r="S344" i="2" s="1"/>
  <c r="S345" i="2" s="1"/>
  <c r="S346" i="2" s="1"/>
  <c r="S347" i="2" s="1"/>
  <c r="S348" i="2" s="1"/>
  <c r="S349" i="2" s="1"/>
  <c r="S350" i="2" s="1"/>
  <c r="S351" i="2" s="1"/>
  <c r="S352" i="2" s="1"/>
  <c r="S353" i="2" s="1"/>
  <c r="S354" i="2" s="1"/>
  <c r="S355" i="2" s="1"/>
  <c r="S356" i="2" s="1"/>
  <c r="S357" i="2" s="1"/>
  <c r="S358" i="2" s="1"/>
  <c r="S359" i="2" s="1"/>
  <c r="Q336" i="2"/>
  <c r="J336" i="2"/>
  <c r="J337" i="2" s="1"/>
  <c r="J338" i="2" s="1"/>
  <c r="J339" i="2" s="1"/>
  <c r="J340" i="2" s="1"/>
  <c r="J341" i="2" s="1"/>
  <c r="J342" i="2" s="1"/>
  <c r="J343" i="2" s="1"/>
  <c r="J344" i="2" s="1"/>
  <c r="J345" i="2" s="1"/>
  <c r="J346" i="2" s="1"/>
  <c r="J347" i="2" s="1"/>
  <c r="J348" i="2" s="1"/>
  <c r="J349" i="2" s="1"/>
  <c r="J350" i="2" s="1"/>
  <c r="J351" i="2" s="1"/>
  <c r="J352" i="2" s="1"/>
  <c r="J353" i="2" s="1"/>
  <c r="J354" i="2" s="1"/>
  <c r="J355" i="2" s="1"/>
  <c r="J356" i="2" s="1"/>
  <c r="J357" i="2" s="1"/>
  <c r="J358" i="2" s="1"/>
  <c r="J359" i="2" s="1"/>
  <c r="H336" i="2"/>
  <c r="A336" i="2"/>
  <c r="CJ335" i="2"/>
  <c r="CI335" i="2"/>
  <c r="CH335" i="2"/>
  <c r="CG335" i="2"/>
  <c r="CF335" i="2"/>
  <c r="CE335" i="2"/>
  <c r="CB335" i="2"/>
  <c r="BS335" i="2"/>
  <c r="BJ335" i="2"/>
  <c r="BA335" i="2"/>
  <c r="AR335" i="2"/>
  <c r="AI335" i="2"/>
  <c r="Z335" i="2"/>
  <c r="Q335" i="2"/>
  <c r="H335" i="2"/>
  <c r="A335" i="2"/>
  <c r="CJ334" i="2"/>
  <c r="CI334" i="2"/>
  <c r="CH334" i="2"/>
  <c r="CG334" i="2"/>
  <c r="CF334" i="2"/>
  <c r="CE334" i="2"/>
  <c r="CB334" i="2"/>
  <c r="BS334" i="2"/>
  <c r="BJ334" i="2"/>
  <c r="BA334" i="2"/>
  <c r="AR334" i="2"/>
  <c r="AI334" i="2"/>
  <c r="Z334" i="2"/>
  <c r="Q334" i="2"/>
  <c r="H334" i="2"/>
  <c r="A334" i="2"/>
  <c r="CJ333" i="2"/>
  <c r="CI333" i="2"/>
  <c r="CH333" i="2"/>
  <c r="CG333" i="2"/>
  <c r="CF333" i="2"/>
  <c r="CE333" i="2"/>
  <c r="CB333" i="2"/>
  <c r="BS333" i="2"/>
  <c r="BL333" i="2"/>
  <c r="BL334" i="2" s="1"/>
  <c r="BL335" i="2" s="1"/>
  <c r="BL336" i="2" s="1"/>
  <c r="BL337" i="2" s="1"/>
  <c r="BL338" i="2" s="1"/>
  <c r="BL339" i="2" s="1"/>
  <c r="BL340" i="2" s="1"/>
  <c r="BL341" i="2" s="1"/>
  <c r="BL342" i="2" s="1"/>
  <c r="BL343" i="2" s="1"/>
  <c r="BL344" i="2" s="1"/>
  <c r="BL345" i="2" s="1"/>
  <c r="BL346" i="2" s="1"/>
  <c r="BL347" i="2" s="1"/>
  <c r="BL348" i="2" s="1"/>
  <c r="BL349" i="2" s="1"/>
  <c r="BL350" i="2" s="1"/>
  <c r="BL351" i="2" s="1"/>
  <c r="BL352" i="2" s="1"/>
  <c r="BL353" i="2" s="1"/>
  <c r="BL354" i="2" s="1"/>
  <c r="BL355" i="2" s="1"/>
  <c r="BL356" i="2" s="1"/>
  <c r="BL357" i="2" s="1"/>
  <c r="BL358" i="2" s="1"/>
  <c r="BL359" i="2" s="1"/>
  <c r="BJ333" i="2"/>
  <c r="BA333" i="2"/>
  <c r="AR333" i="2"/>
  <c r="AI333" i="2"/>
  <c r="AB333" i="2"/>
  <c r="AB334" i="2" s="1"/>
  <c r="AB335" i="2" s="1"/>
  <c r="AB336" i="2" s="1"/>
  <c r="Z333" i="2"/>
  <c r="S333" i="2"/>
  <c r="S334" i="2" s="1"/>
  <c r="S335" i="2" s="1"/>
  <c r="Q333" i="2"/>
  <c r="J333" i="2"/>
  <c r="J334" i="2" s="1"/>
  <c r="J335" i="2" s="1"/>
  <c r="H333" i="2"/>
  <c r="CJ332" i="2"/>
  <c r="CI332" i="2"/>
  <c r="CH332" i="2"/>
  <c r="CG332" i="2"/>
  <c r="CF332" i="2"/>
  <c r="CE332" i="2"/>
  <c r="CB332" i="2"/>
  <c r="BS332" i="2"/>
  <c r="BL332" i="2"/>
  <c r="BJ332" i="2"/>
  <c r="BA332" i="2"/>
  <c r="AR332" i="2"/>
  <c r="AI332" i="2"/>
  <c r="AB332" i="2"/>
  <c r="Z332" i="2"/>
  <c r="S332" i="2"/>
  <c r="Q332" i="2"/>
  <c r="H332" i="2"/>
  <c r="CJ331" i="2"/>
  <c r="CI331" i="2"/>
  <c r="CH331" i="2"/>
  <c r="CG331" i="2"/>
  <c r="CF331" i="2"/>
  <c r="CE331" i="2"/>
  <c r="CB331" i="2"/>
  <c r="BS331" i="2"/>
  <c r="BL331" i="2"/>
  <c r="BJ331" i="2"/>
  <c r="BC331" i="2"/>
  <c r="BC332" i="2" s="1"/>
  <c r="BC333" i="2" s="1"/>
  <c r="BC334" i="2" s="1"/>
  <c r="BC335" i="2" s="1"/>
  <c r="BC336" i="2" s="1"/>
  <c r="BC337" i="2" s="1"/>
  <c r="BC338" i="2" s="1"/>
  <c r="BC339" i="2" s="1"/>
  <c r="BC340" i="2" s="1"/>
  <c r="BC341" i="2" s="1"/>
  <c r="BC342" i="2" s="1"/>
  <c r="BC343" i="2" s="1"/>
  <c r="BC344" i="2" s="1"/>
  <c r="BC345" i="2" s="1"/>
  <c r="BC346" i="2" s="1"/>
  <c r="BC347" i="2" s="1"/>
  <c r="BC348" i="2" s="1"/>
  <c r="BC349" i="2" s="1"/>
  <c r="BC350" i="2" s="1"/>
  <c r="BC351" i="2" s="1"/>
  <c r="BC352" i="2" s="1"/>
  <c r="BC353" i="2" s="1"/>
  <c r="BC354" i="2" s="1"/>
  <c r="BC355" i="2" s="1"/>
  <c r="BA331" i="2"/>
  <c r="AR331" i="2"/>
  <c r="AI331" i="2"/>
  <c r="AB331" i="2"/>
  <c r="Z331" i="2"/>
  <c r="Q331" i="2"/>
  <c r="H331" i="2"/>
  <c r="CJ330" i="2"/>
  <c r="CI330" i="2"/>
  <c r="CH330" i="2"/>
  <c r="CG330" i="2"/>
  <c r="CF330" i="2"/>
  <c r="CE330" i="2"/>
  <c r="CD330" i="2"/>
  <c r="CD331" i="2" s="1"/>
  <c r="CD332" i="2" s="1"/>
  <c r="CD333" i="2" s="1"/>
  <c r="CD334" i="2" s="1"/>
  <c r="CD335" i="2" s="1"/>
  <c r="CD336" i="2" s="1"/>
  <c r="CD337" i="2" s="1"/>
  <c r="CD338" i="2" s="1"/>
  <c r="CB330" i="2"/>
  <c r="BU330" i="2"/>
  <c r="BU331" i="2" s="1"/>
  <c r="BU332" i="2" s="1"/>
  <c r="BU333" i="2" s="1"/>
  <c r="BU334" i="2" s="1"/>
  <c r="BU335" i="2" s="1"/>
  <c r="BU336" i="2" s="1"/>
  <c r="BU337" i="2" s="1"/>
  <c r="BS330" i="2"/>
  <c r="BL330" i="2"/>
  <c r="BJ330" i="2"/>
  <c r="BC330" i="2"/>
  <c r="BA330" i="2"/>
  <c r="AT330" i="2"/>
  <c r="AT331" i="2" s="1"/>
  <c r="AT332" i="2" s="1"/>
  <c r="AT333" i="2" s="1"/>
  <c r="AT334" i="2" s="1"/>
  <c r="AT335" i="2" s="1"/>
  <c r="AT336" i="2" s="1"/>
  <c r="AT337" i="2" s="1"/>
  <c r="AT338" i="2" s="1"/>
  <c r="AT339" i="2" s="1"/>
  <c r="AT340" i="2" s="1"/>
  <c r="AT341" i="2" s="1"/>
  <c r="AT342" i="2" s="1"/>
  <c r="AT343" i="2" s="1"/>
  <c r="AT344" i="2" s="1"/>
  <c r="AT345" i="2" s="1"/>
  <c r="AT346" i="2" s="1"/>
  <c r="AR330" i="2"/>
  <c r="AK330" i="2"/>
  <c r="AK331" i="2" s="1"/>
  <c r="AK332" i="2" s="1"/>
  <c r="AK333" i="2" s="1"/>
  <c r="AK334" i="2" s="1"/>
  <c r="AK335" i="2" s="1"/>
  <c r="AK336" i="2" s="1"/>
  <c r="AK337" i="2" s="1"/>
  <c r="AK338" i="2" s="1"/>
  <c r="AK339" i="2" s="1"/>
  <c r="AK340" i="2" s="1"/>
  <c r="AK341" i="2" s="1"/>
  <c r="AK342" i="2" s="1"/>
  <c r="AK343" i="2" s="1"/>
  <c r="AK344" i="2" s="1"/>
  <c r="AK345" i="2" s="1"/>
  <c r="AK346" i="2" s="1"/>
  <c r="AI330" i="2"/>
  <c r="AB330" i="2"/>
  <c r="Z330" i="2"/>
  <c r="S330" i="2"/>
  <c r="S331" i="2" s="1"/>
  <c r="Q330" i="2"/>
  <c r="J330" i="2"/>
  <c r="J331" i="2" s="1"/>
  <c r="J332" i="2" s="1"/>
  <c r="H330" i="2"/>
  <c r="A330" i="2"/>
  <c r="A331" i="2" s="1"/>
  <c r="A332" i="2" s="1"/>
  <c r="A333" i="2" s="1"/>
  <c r="CJ329" i="2"/>
  <c r="CI329" i="2"/>
  <c r="CH329" i="2"/>
  <c r="CG329" i="2"/>
  <c r="CF329" i="2"/>
  <c r="CE329" i="2"/>
  <c r="CB329" i="2"/>
  <c r="BS329" i="2"/>
  <c r="BJ329" i="2"/>
  <c r="BA329" i="2"/>
  <c r="AR329" i="2"/>
  <c r="AI329" i="2"/>
  <c r="Z329" i="2"/>
  <c r="Q329" i="2"/>
  <c r="H329" i="2"/>
  <c r="CE326" i="2"/>
  <c r="BV326" i="2"/>
  <c r="BM326" i="2"/>
  <c r="BD326" i="2"/>
  <c r="AU326" i="2"/>
  <c r="AL326" i="2"/>
  <c r="AC326" i="2"/>
  <c r="T326" i="2"/>
  <c r="K326" i="2"/>
  <c r="CE324" i="2"/>
  <c r="BV324" i="2"/>
  <c r="BV364" i="2" s="1"/>
  <c r="BM324" i="2"/>
  <c r="BM364" i="2" s="1"/>
  <c r="BD324" i="2"/>
  <c r="BD364" i="2" s="1"/>
  <c r="AU324" i="2"/>
  <c r="AU364" i="2" s="1"/>
  <c r="AL324" i="2"/>
  <c r="AL364" i="2" s="1"/>
  <c r="AC324" i="2"/>
  <c r="AC364" i="2" s="1"/>
  <c r="T324" i="2"/>
  <c r="T364" i="2" s="1"/>
  <c r="K324" i="2"/>
  <c r="K364" i="2" s="1"/>
  <c r="CJ319" i="2"/>
  <c r="CI319" i="2"/>
  <c r="CH319" i="2"/>
  <c r="CG319" i="2"/>
  <c r="CF319" i="2"/>
  <c r="CE319" i="2"/>
  <c r="CB319" i="2"/>
  <c r="BS319" i="2"/>
  <c r="BJ319" i="2"/>
  <c r="BA319" i="2"/>
  <c r="AR319" i="2"/>
  <c r="AI319" i="2"/>
  <c r="Z319" i="2"/>
  <c r="Q319" i="2"/>
  <c r="H319" i="2"/>
  <c r="CJ318" i="2"/>
  <c r="CI318" i="2"/>
  <c r="CH318" i="2"/>
  <c r="CG318" i="2"/>
  <c r="CF318" i="2"/>
  <c r="CE318" i="2"/>
  <c r="CB318" i="2"/>
  <c r="BS318" i="2"/>
  <c r="BJ318" i="2"/>
  <c r="BA318" i="2"/>
  <c r="AR318" i="2"/>
  <c r="AI318" i="2"/>
  <c r="Z318" i="2"/>
  <c r="Q318" i="2"/>
  <c r="H318" i="2"/>
  <c r="CJ317" i="2"/>
  <c r="CI317" i="2"/>
  <c r="CH317" i="2"/>
  <c r="CG317" i="2"/>
  <c r="CF317" i="2"/>
  <c r="CE317" i="2"/>
  <c r="CB317" i="2"/>
  <c r="BS317" i="2"/>
  <c r="BJ317" i="2"/>
  <c r="BA317" i="2"/>
  <c r="AR317" i="2"/>
  <c r="AI317" i="2"/>
  <c r="Z317" i="2"/>
  <c r="Q317" i="2"/>
  <c r="H317" i="2"/>
  <c r="CJ316" i="2"/>
  <c r="CI316" i="2"/>
  <c r="CH316" i="2"/>
  <c r="CG316" i="2"/>
  <c r="CF316" i="2"/>
  <c r="CE316" i="2"/>
  <c r="CB316" i="2"/>
  <c r="BS316" i="2"/>
  <c r="BJ316" i="2"/>
  <c r="BA316" i="2"/>
  <c r="AR316" i="2"/>
  <c r="AI316" i="2"/>
  <c r="Z316" i="2"/>
  <c r="Q316" i="2"/>
  <c r="H316" i="2"/>
  <c r="CJ315" i="2"/>
  <c r="CI315" i="2"/>
  <c r="CH315" i="2"/>
  <c r="CG315" i="2"/>
  <c r="CF315" i="2"/>
  <c r="CE315" i="2"/>
  <c r="CB315" i="2"/>
  <c r="BS315" i="2"/>
  <c r="BJ315" i="2"/>
  <c r="BA315" i="2"/>
  <c r="AR315" i="2"/>
  <c r="AI315" i="2"/>
  <c r="Z315" i="2"/>
  <c r="Q315" i="2"/>
  <c r="H315" i="2"/>
  <c r="CJ314" i="2"/>
  <c r="CI314" i="2"/>
  <c r="CH314" i="2"/>
  <c r="CG314" i="2"/>
  <c r="CF314" i="2"/>
  <c r="CE314" i="2"/>
  <c r="CB314" i="2"/>
  <c r="BS314" i="2"/>
  <c r="BJ314" i="2"/>
  <c r="BA314" i="2"/>
  <c r="AR314" i="2"/>
  <c r="AI314" i="2"/>
  <c r="Z314" i="2"/>
  <c r="Q314" i="2"/>
  <c r="H314" i="2"/>
  <c r="CJ313" i="2"/>
  <c r="CI313" i="2"/>
  <c r="CH313" i="2"/>
  <c r="CG313" i="2"/>
  <c r="CF313" i="2"/>
  <c r="CE313" i="2"/>
  <c r="CB313" i="2"/>
  <c r="BS313" i="2"/>
  <c r="BJ313" i="2"/>
  <c r="BA313" i="2"/>
  <c r="AR313" i="2"/>
  <c r="AI313" i="2"/>
  <c r="Z313" i="2"/>
  <c r="Q313" i="2"/>
  <c r="H313" i="2"/>
  <c r="CJ312" i="2"/>
  <c r="CI312" i="2"/>
  <c r="CH312" i="2"/>
  <c r="CG312" i="2"/>
  <c r="CF312" i="2"/>
  <c r="CE312" i="2"/>
  <c r="CB312" i="2"/>
  <c r="BS312" i="2"/>
  <c r="BJ312" i="2"/>
  <c r="BA312" i="2"/>
  <c r="AR312" i="2"/>
  <c r="AI312" i="2"/>
  <c r="Z312" i="2"/>
  <c r="Q312" i="2"/>
  <c r="H312" i="2"/>
  <c r="CJ311" i="2"/>
  <c r="CI311" i="2"/>
  <c r="CH311" i="2"/>
  <c r="CG311" i="2"/>
  <c r="CF311" i="2"/>
  <c r="CE311" i="2"/>
  <c r="CB311" i="2"/>
  <c r="BS311" i="2"/>
  <c r="BJ311" i="2"/>
  <c r="BA311" i="2"/>
  <c r="AR311" i="2"/>
  <c r="AI311" i="2"/>
  <c r="Z311" i="2"/>
  <c r="Q311" i="2"/>
  <c r="H311" i="2"/>
  <c r="CJ310" i="2"/>
  <c r="CI310" i="2"/>
  <c r="CH310" i="2"/>
  <c r="CG310" i="2"/>
  <c r="CF310" i="2"/>
  <c r="CE310" i="2"/>
  <c r="CB310" i="2"/>
  <c r="BS310" i="2"/>
  <c r="BJ310" i="2"/>
  <c r="BA310" i="2"/>
  <c r="AR310" i="2"/>
  <c r="AI310" i="2"/>
  <c r="Z310" i="2"/>
  <c r="Q310" i="2"/>
  <c r="H310" i="2"/>
  <c r="CJ309" i="2"/>
  <c r="CI309" i="2"/>
  <c r="CH309" i="2"/>
  <c r="CG309" i="2"/>
  <c r="CF309" i="2"/>
  <c r="CE309" i="2"/>
  <c r="CB309" i="2"/>
  <c r="BS309" i="2"/>
  <c r="BJ309" i="2"/>
  <c r="BA309" i="2"/>
  <c r="AR309" i="2"/>
  <c r="AI309" i="2"/>
  <c r="Z309" i="2"/>
  <c r="Q309" i="2"/>
  <c r="H309" i="2"/>
  <c r="A302" i="2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B298" i="2"/>
  <c r="AB299" i="2" s="1"/>
  <c r="AB300" i="2" s="1"/>
  <c r="AB301" i="2" s="1"/>
  <c r="AB302" i="2" s="1"/>
  <c r="AB303" i="2" s="1"/>
  <c r="AB304" i="2" s="1"/>
  <c r="AB305" i="2" s="1"/>
  <c r="AB306" i="2" s="1"/>
  <c r="AB307" i="2" s="1"/>
  <c r="AB308" i="2" s="1"/>
  <c r="AB309" i="2" s="1"/>
  <c r="AB310" i="2" s="1"/>
  <c r="AB311" i="2" s="1"/>
  <c r="AB312" i="2" s="1"/>
  <c r="AB313" i="2" s="1"/>
  <c r="AB314" i="2" s="1"/>
  <c r="AB315" i="2" s="1"/>
  <c r="AB316" i="2" s="1"/>
  <c r="AB317" i="2" s="1"/>
  <c r="AB318" i="2" s="1"/>
  <c r="AB319" i="2" s="1"/>
  <c r="AB295" i="2"/>
  <c r="AB296" i="2" s="1"/>
  <c r="AB297" i="2" s="1"/>
  <c r="S290" i="2"/>
  <c r="S291" i="2" s="1"/>
  <c r="S292" i="2" s="1"/>
  <c r="S293" i="2" s="1"/>
  <c r="S294" i="2" s="1"/>
  <c r="S295" i="2" s="1"/>
  <c r="S296" i="2" s="1"/>
  <c r="S297" i="2" s="1"/>
  <c r="S298" i="2" s="1"/>
  <c r="S299" i="2" s="1"/>
  <c r="S300" i="2" s="1"/>
  <c r="S301" i="2" s="1"/>
  <c r="S302" i="2" s="1"/>
  <c r="S303" i="2" s="1"/>
  <c r="S304" i="2" s="1"/>
  <c r="S305" i="2" s="1"/>
  <c r="S306" i="2" s="1"/>
  <c r="S307" i="2" s="1"/>
  <c r="S308" i="2" s="1"/>
  <c r="S309" i="2" s="1"/>
  <c r="S310" i="2" s="1"/>
  <c r="S311" i="2" s="1"/>
  <c r="S312" i="2" s="1"/>
  <c r="S313" i="2" s="1"/>
  <c r="S314" i="2" s="1"/>
  <c r="S315" i="2" s="1"/>
  <c r="S316" i="2" s="1"/>
  <c r="S317" i="2" s="1"/>
  <c r="S318" i="2" s="1"/>
  <c r="S319" i="2" s="1"/>
  <c r="J290" i="2"/>
  <c r="J291" i="2" s="1"/>
  <c r="J292" i="2" s="1"/>
  <c r="J293" i="2" s="1"/>
  <c r="J294" i="2" s="1"/>
  <c r="J295" i="2" s="1"/>
  <c r="J296" i="2" s="1"/>
  <c r="J297" i="2" s="1"/>
  <c r="J298" i="2" s="1"/>
  <c r="J299" i="2" s="1"/>
  <c r="J300" i="2" s="1"/>
  <c r="J301" i="2" s="1"/>
  <c r="J302" i="2" s="1"/>
  <c r="J303" i="2" s="1"/>
  <c r="J304" i="2" s="1"/>
  <c r="J305" i="2" s="1"/>
  <c r="J306" i="2" s="1"/>
  <c r="J307" i="2" s="1"/>
  <c r="J308" i="2" s="1"/>
  <c r="J309" i="2" s="1"/>
  <c r="J310" i="2" s="1"/>
  <c r="J311" i="2" s="1"/>
  <c r="J312" i="2" s="1"/>
  <c r="J313" i="2" s="1"/>
  <c r="J314" i="2" s="1"/>
  <c r="J315" i="2" s="1"/>
  <c r="J316" i="2" s="1"/>
  <c r="J317" i="2" s="1"/>
  <c r="J318" i="2" s="1"/>
  <c r="J319" i="2" s="1"/>
  <c r="A290" i="2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CD289" i="2"/>
  <c r="CD290" i="2" s="1"/>
  <c r="CD291" i="2" s="1"/>
  <c r="CD292" i="2" s="1"/>
  <c r="CD293" i="2" s="1"/>
  <c r="CD294" i="2" s="1"/>
  <c r="CD295" i="2" s="1"/>
  <c r="CD296" i="2" s="1"/>
  <c r="CD297" i="2" s="1"/>
  <c r="CD298" i="2" s="1"/>
  <c r="CD299" i="2" s="1"/>
  <c r="CD300" i="2" s="1"/>
  <c r="CD301" i="2" s="1"/>
  <c r="CD302" i="2" s="1"/>
  <c r="CD303" i="2" s="1"/>
  <c r="CD304" i="2" s="1"/>
  <c r="CD305" i="2" s="1"/>
  <c r="CD306" i="2" s="1"/>
  <c r="CD307" i="2" s="1"/>
  <c r="CD308" i="2" s="1"/>
  <c r="CD309" i="2" s="1"/>
  <c r="CD310" i="2" s="1"/>
  <c r="CD311" i="2" s="1"/>
  <c r="CD312" i="2" s="1"/>
  <c r="CD313" i="2" s="1"/>
  <c r="CD314" i="2" s="1"/>
  <c r="CD315" i="2" s="1"/>
  <c r="CD316" i="2" s="1"/>
  <c r="CD317" i="2" s="1"/>
  <c r="CD318" i="2" s="1"/>
  <c r="CD319" i="2" s="1"/>
  <c r="BU289" i="2"/>
  <c r="BU290" i="2" s="1"/>
  <c r="BU291" i="2" s="1"/>
  <c r="BU292" i="2" s="1"/>
  <c r="BU293" i="2" s="1"/>
  <c r="BU294" i="2" s="1"/>
  <c r="BU295" i="2" s="1"/>
  <c r="BU296" i="2" s="1"/>
  <c r="BU297" i="2" s="1"/>
  <c r="BU298" i="2" s="1"/>
  <c r="BU299" i="2" s="1"/>
  <c r="BU300" i="2" s="1"/>
  <c r="BU301" i="2" s="1"/>
  <c r="BU302" i="2" s="1"/>
  <c r="BU303" i="2" s="1"/>
  <c r="BU304" i="2" s="1"/>
  <c r="BU305" i="2" s="1"/>
  <c r="BU306" i="2" s="1"/>
  <c r="BU307" i="2" s="1"/>
  <c r="BU308" i="2" s="1"/>
  <c r="BU309" i="2" s="1"/>
  <c r="BU310" i="2" s="1"/>
  <c r="BU311" i="2" s="1"/>
  <c r="BU312" i="2" s="1"/>
  <c r="BU313" i="2" s="1"/>
  <c r="BU314" i="2" s="1"/>
  <c r="BU315" i="2" s="1"/>
  <c r="BU316" i="2" s="1"/>
  <c r="BU317" i="2" s="1"/>
  <c r="BU318" i="2" s="1"/>
  <c r="BU319" i="2" s="1"/>
  <c r="BL289" i="2"/>
  <c r="BL290" i="2" s="1"/>
  <c r="BL291" i="2" s="1"/>
  <c r="BL292" i="2" s="1"/>
  <c r="BL293" i="2" s="1"/>
  <c r="BL294" i="2" s="1"/>
  <c r="BL295" i="2" s="1"/>
  <c r="BL296" i="2" s="1"/>
  <c r="BL297" i="2" s="1"/>
  <c r="BL298" i="2" s="1"/>
  <c r="BL299" i="2" s="1"/>
  <c r="BL300" i="2" s="1"/>
  <c r="BL301" i="2" s="1"/>
  <c r="BL302" i="2" s="1"/>
  <c r="BL303" i="2" s="1"/>
  <c r="BL304" i="2" s="1"/>
  <c r="BL305" i="2" s="1"/>
  <c r="BL306" i="2" s="1"/>
  <c r="BL307" i="2" s="1"/>
  <c r="BL308" i="2" s="1"/>
  <c r="BL309" i="2" s="1"/>
  <c r="BL310" i="2" s="1"/>
  <c r="BL311" i="2" s="1"/>
  <c r="BL312" i="2" s="1"/>
  <c r="BL313" i="2" s="1"/>
  <c r="BL314" i="2" s="1"/>
  <c r="BL315" i="2" s="1"/>
  <c r="BL316" i="2" s="1"/>
  <c r="BL317" i="2" s="1"/>
  <c r="BL318" i="2" s="1"/>
  <c r="BL319" i="2" s="1"/>
  <c r="BC289" i="2"/>
  <c r="BC290" i="2" s="1"/>
  <c r="BC291" i="2" s="1"/>
  <c r="BC292" i="2" s="1"/>
  <c r="BC293" i="2" s="1"/>
  <c r="BC294" i="2" s="1"/>
  <c r="BC295" i="2" s="1"/>
  <c r="BC296" i="2" s="1"/>
  <c r="BC297" i="2" s="1"/>
  <c r="BC298" i="2" s="1"/>
  <c r="BC299" i="2" s="1"/>
  <c r="BC300" i="2" s="1"/>
  <c r="BC301" i="2" s="1"/>
  <c r="BC302" i="2" s="1"/>
  <c r="BC303" i="2" s="1"/>
  <c r="BC304" i="2" s="1"/>
  <c r="BC305" i="2" s="1"/>
  <c r="BC306" i="2" s="1"/>
  <c r="BC307" i="2" s="1"/>
  <c r="BC308" i="2" s="1"/>
  <c r="BC309" i="2" s="1"/>
  <c r="BC310" i="2" s="1"/>
  <c r="BC311" i="2" s="1"/>
  <c r="BC312" i="2" s="1"/>
  <c r="BC313" i="2" s="1"/>
  <c r="BC314" i="2" s="1"/>
  <c r="BC315" i="2" s="1"/>
  <c r="BC316" i="2" s="1"/>
  <c r="BC317" i="2" s="1"/>
  <c r="BC318" i="2" s="1"/>
  <c r="BC319" i="2" s="1"/>
  <c r="AT289" i="2"/>
  <c r="AT290" i="2" s="1"/>
  <c r="AT291" i="2" s="1"/>
  <c r="AT292" i="2" s="1"/>
  <c r="AT293" i="2" s="1"/>
  <c r="AT294" i="2" s="1"/>
  <c r="AT295" i="2" s="1"/>
  <c r="AT296" i="2" s="1"/>
  <c r="AT297" i="2" s="1"/>
  <c r="AT298" i="2" s="1"/>
  <c r="AT299" i="2" s="1"/>
  <c r="AT300" i="2" s="1"/>
  <c r="AT301" i="2" s="1"/>
  <c r="AT302" i="2" s="1"/>
  <c r="AT303" i="2" s="1"/>
  <c r="AT304" i="2" s="1"/>
  <c r="AT305" i="2" s="1"/>
  <c r="AT306" i="2" s="1"/>
  <c r="AT307" i="2" s="1"/>
  <c r="AT308" i="2" s="1"/>
  <c r="AT309" i="2" s="1"/>
  <c r="AT310" i="2" s="1"/>
  <c r="AT311" i="2" s="1"/>
  <c r="AT312" i="2" s="1"/>
  <c r="AT313" i="2" s="1"/>
  <c r="AT314" i="2" s="1"/>
  <c r="AT315" i="2" s="1"/>
  <c r="AT316" i="2" s="1"/>
  <c r="AT317" i="2" s="1"/>
  <c r="AT318" i="2" s="1"/>
  <c r="AT319" i="2" s="1"/>
  <c r="AK289" i="2"/>
  <c r="AK290" i="2" s="1"/>
  <c r="AK291" i="2" s="1"/>
  <c r="AK292" i="2" s="1"/>
  <c r="AK293" i="2" s="1"/>
  <c r="AK294" i="2" s="1"/>
  <c r="AK295" i="2" s="1"/>
  <c r="AK296" i="2" s="1"/>
  <c r="AK297" i="2" s="1"/>
  <c r="AK298" i="2" s="1"/>
  <c r="AK299" i="2" s="1"/>
  <c r="AK300" i="2" s="1"/>
  <c r="AK301" i="2" s="1"/>
  <c r="AK302" i="2" s="1"/>
  <c r="AK303" i="2" s="1"/>
  <c r="AK304" i="2" s="1"/>
  <c r="AK305" i="2" s="1"/>
  <c r="AK306" i="2" s="1"/>
  <c r="AK307" i="2" s="1"/>
  <c r="AK308" i="2" s="1"/>
  <c r="AK309" i="2" s="1"/>
  <c r="AK310" i="2" s="1"/>
  <c r="AK311" i="2" s="1"/>
  <c r="AK312" i="2" s="1"/>
  <c r="AK313" i="2" s="1"/>
  <c r="AK314" i="2" s="1"/>
  <c r="AK315" i="2" s="1"/>
  <c r="AK316" i="2" s="1"/>
  <c r="AK317" i="2" s="1"/>
  <c r="AK318" i="2" s="1"/>
  <c r="AK319" i="2" s="1"/>
  <c r="AB289" i="2"/>
  <c r="AB290" i="2" s="1"/>
  <c r="AB291" i="2" s="1"/>
  <c r="AB292" i="2" s="1"/>
  <c r="AB293" i="2" s="1"/>
  <c r="AB294" i="2" s="1"/>
  <c r="S289" i="2"/>
  <c r="J289" i="2"/>
  <c r="A289" i="2"/>
  <c r="CE286" i="2"/>
  <c r="BV286" i="2"/>
  <c r="BM286" i="2"/>
  <c r="BD286" i="2"/>
  <c r="AU286" i="2"/>
  <c r="AL286" i="2"/>
  <c r="AC286" i="2"/>
  <c r="T286" i="2"/>
  <c r="K286" i="2"/>
  <c r="AC284" i="2"/>
  <c r="T284" i="2"/>
  <c r="K284" i="2"/>
  <c r="B284" i="2"/>
  <c r="CJ279" i="2"/>
  <c r="CI279" i="2"/>
  <c r="CH279" i="2"/>
  <c r="CG279" i="2"/>
  <c r="CF279" i="2"/>
  <c r="CE279" i="2"/>
  <c r="CB279" i="2"/>
  <c r="BS279" i="2"/>
  <c r="BJ279" i="2"/>
  <c r="BA279" i="2"/>
  <c r="AR279" i="2"/>
  <c r="AI279" i="2"/>
  <c r="Z279" i="2"/>
  <c r="Q279" i="2"/>
  <c r="H279" i="2"/>
  <c r="CJ278" i="2"/>
  <c r="CI278" i="2"/>
  <c r="CH278" i="2"/>
  <c r="CG278" i="2"/>
  <c r="CF278" i="2"/>
  <c r="CE278" i="2"/>
  <c r="CB278" i="2"/>
  <c r="BS278" i="2"/>
  <c r="BJ278" i="2"/>
  <c r="BA278" i="2"/>
  <c r="AR278" i="2"/>
  <c r="AI278" i="2"/>
  <c r="Z278" i="2"/>
  <c r="Q278" i="2"/>
  <c r="H278" i="2"/>
  <c r="CJ277" i="2"/>
  <c r="CI277" i="2"/>
  <c r="CH277" i="2"/>
  <c r="CG277" i="2"/>
  <c r="CF277" i="2"/>
  <c r="CE277" i="2"/>
  <c r="CB277" i="2"/>
  <c r="BS277" i="2"/>
  <c r="BJ277" i="2"/>
  <c r="BA277" i="2"/>
  <c r="AR277" i="2"/>
  <c r="AI277" i="2"/>
  <c r="Z277" i="2"/>
  <c r="Q277" i="2"/>
  <c r="H277" i="2"/>
  <c r="CJ276" i="2"/>
  <c r="CI276" i="2"/>
  <c r="CH276" i="2"/>
  <c r="CG276" i="2"/>
  <c r="CF276" i="2"/>
  <c r="CE276" i="2"/>
  <c r="CB276" i="2"/>
  <c r="BS276" i="2"/>
  <c r="BJ276" i="2"/>
  <c r="BA276" i="2"/>
  <c r="AR276" i="2"/>
  <c r="AI276" i="2"/>
  <c r="Z276" i="2"/>
  <c r="Q276" i="2"/>
  <c r="H276" i="2"/>
  <c r="CJ275" i="2"/>
  <c r="CI275" i="2"/>
  <c r="CH275" i="2"/>
  <c r="CG275" i="2"/>
  <c r="CF275" i="2"/>
  <c r="CE275" i="2"/>
  <c r="CB275" i="2"/>
  <c r="BS275" i="2"/>
  <c r="BJ275" i="2"/>
  <c r="BA275" i="2"/>
  <c r="AR275" i="2"/>
  <c r="AI275" i="2"/>
  <c r="Z275" i="2"/>
  <c r="Q275" i="2"/>
  <c r="H275" i="2"/>
  <c r="CJ274" i="2"/>
  <c r="CI274" i="2"/>
  <c r="CH274" i="2"/>
  <c r="CG274" i="2"/>
  <c r="CF274" i="2"/>
  <c r="CE274" i="2"/>
  <c r="CB274" i="2"/>
  <c r="BS274" i="2"/>
  <c r="BJ274" i="2"/>
  <c r="BA274" i="2"/>
  <c r="AR274" i="2"/>
  <c r="AI274" i="2"/>
  <c r="Z274" i="2"/>
  <c r="Q274" i="2"/>
  <c r="H274" i="2"/>
  <c r="CJ273" i="2"/>
  <c r="CI273" i="2"/>
  <c r="CH273" i="2"/>
  <c r="CG273" i="2"/>
  <c r="CF273" i="2"/>
  <c r="CE273" i="2"/>
  <c r="CB273" i="2"/>
  <c r="BS273" i="2"/>
  <c r="BJ273" i="2"/>
  <c r="BA273" i="2"/>
  <c r="AR273" i="2"/>
  <c r="AI273" i="2"/>
  <c r="Z273" i="2"/>
  <c r="Q273" i="2"/>
  <c r="H273" i="2"/>
  <c r="CJ272" i="2"/>
  <c r="CI272" i="2"/>
  <c r="CH272" i="2"/>
  <c r="CG272" i="2"/>
  <c r="CF272" i="2"/>
  <c r="CE272" i="2"/>
  <c r="CB272" i="2"/>
  <c r="BS272" i="2"/>
  <c r="BJ272" i="2"/>
  <c r="BA272" i="2"/>
  <c r="AR272" i="2"/>
  <c r="AI272" i="2"/>
  <c r="Z272" i="2"/>
  <c r="Q272" i="2"/>
  <c r="H272" i="2"/>
  <c r="CJ271" i="2"/>
  <c r="CI271" i="2"/>
  <c r="CH271" i="2"/>
  <c r="CG271" i="2"/>
  <c r="CF271" i="2"/>
  <c r="CE271" i="2"/>
  <c r="CB271" i="2"/>
  <c r="BS271" i="2"/>
  <c r="BJ271" i="2"/>
  <c r="BA271" i="2"/>
  <c r="AR271" i="2"/>
  <c r="AI271" i="2"/>
  <c r="Z271" i="2"/>
  <c r="Q271" i="2"/>
  <c r="H271" i="2"/>
  <c r="CJ270" i="2"/>
  <c r="CI270" i="2"/>
  <c r="CH270" i="2"/>
  <c r="CG270" i="2"/>
  <c r="CF270" i="2"/>
  <c r="CE270" i="2"/>
  <c r="CB270" i="2"/>
  <c r="BS270" i="2"/>
  <c r="BJ270" i="2"/>
  <c r="BA270" i="2"/>
  <c r="AR270" i="2"/>
  <c r="AI270" i="2"/>
  <c r="Z270" i="2"/>
  <c r="Q270" i="2"/>
  <c r="H270" i="2"/>
  <c r="CJ269" i="2"/>
  <c r="CI269" i="2"/>
  <c r="CH269" i="2"/>
  <c r="CG269" i="2"/>
  <c r="CF269" i="2"/>
  <c r="CE269" i="2"/>
  <c r="CB269" i="2"/>
  <c r="BS269" i="2"/>
  <c r="BJ269" i="2"/>
  <c r="BA269" i="2"/>
  <c r="AR269" i="2"/>
  <c r="AI269" i="2"/>
  <c r="Z269" i="2"/>
  <c r="Q269" i="2"/>
  <c r="H269" i="2"/>
  <c r="AB257" i="2"/>
  <c r="AB258" i="2" s="1"/>
  <c r="AB259" i="2" s="1"/>
  <c r="AB260" i="2" s="1"/>
  <c r="AB261" i="2" s="1"/>
  <c r="AB262" i="2" s="1"/>
  <c r="AB263" i="2" s="1"/>
  <c r="AB264" i="2" s="1"/>
  <c r="AB265" i="2" s="1"/>
  <c r="AB266" i="2" s="1"/>
  <c r="AB267" i="2" s="1"/>
  <c r="AB268" i="2" s="1"/>
  <c r="AB269" i="2" s="1"/>
  <c r="AB270" i="2" s="1"/>
  <c r="AB271" i="2" s="1"/>
  <c r="AB272" i="2" s="1"/>
  <c r="AB273" i="2" s="1"/>
  <c r="AB274" i="2" s="1"/>
  <c r="AB275" i="2" s="1"/>
  <c r="AB276" i="2" s="1"/>
  <c r="AB277" i="2" s="1"/>
  <c r="AB278" i="2" s="1"/>
  <c r="AB279" i="2" s="1"/>
  <c r="S257" i="2"/>
  <c r="S258" i="2" s="1"/>
  <c r="S259" i="2" s="1"/>
  <c r="S260" i="2" s="1"/>
  <c r="S261" i="2" s="1"/>
  <c r="S262" i="2" s="1"/>
  <c r="S263" i="2" s="1"/>
  <c r="S264" i="2" s="1"/>
  <c r="S265" i="2" s="1"/>
  <c r="S266" i="2" s="1"/>
  <c r="S267" i="2" s="1"/>
  <c r="S268" i="2" s="1"/>
  <c r="S269" i="2" s="1"/>
  <c r="S270" i="2" s="1"/>
  <c r="S271" i="2" s="1"/>
  <c r="S272" i="2" s="1"/>
  <c r="S273" i="2" s="1"/>
  <c r="S274" i="2" s="1"/>
  <c r="S275" i="2" s="1"/>
  <c r="S276" i="2" s="1"/>
  <c r="S277" i="2" s="1"/>
  <c r="S278" i="2" s="1"/>
  <c r="S279" i="2" s="1"/>
  <c r="AK254" i="2"/>
  <c r="AK255" i="2" s="1"/>
  <c r="AK256" i="2" s="1"/>
  <c r="AK257" i="2" s="1"/>
  <c r="AK258" i="2" s="1"/>
  <c r="AK259" i="2" s="1"/>
  <c r="AK260" i="2" s="1"/>
  <c r="AK261" i="2" s="1"/>
  <c r="AK262" i="2" s="1"/>
  <c r="AK263" i="2" s="1"/>
  <c r="AK264" i="2" s="1"/>
  <c r="AK265" i="2" s="1"/>
  <c r="AK266" i="2" s="1"/>
  <c r="AK267" i="2" s="1"/>
  <c r="AK268" i="2" s="1"/>
  <c r="AK269" i="2" s="1"/>
  <c r="AK270" i="2" s="1"/>
  <c r="AK271" i="2" s="1"/>
  <c r="AK272" i="2" s="1"/>
  <c r="AK273" i="2" s="1"/>
  <c r="AK274" i="2" s="1"/>
  <c r="AK275" i="2" s="1"/>
  <c r="AK276" i="2" s="1"/>
  <c r="AK277" i="2" s="1"/>
  <c r="AK278" i="2" s="1"/>
  <c r="AK279" i="2" s="1"/>
  <c r="CD250" i="2"/>
  <c r="CD251" i="2" s="1"/>
  <c r="CD252" i="2" s="1"/>
  <c r="CD253" i="2" s="1"/>
  <c r="CD254" i="2" s="1"/>
  <c r="CD255" i="2" s="1"/>
  <c r="CD256" i="2" s="1"/>
  <c r="CD257" i="2" s="1"/>
  <c r="CD258" i="2" s="1"/>
  <c r="CD259" i="2" s="1"/>
  <c r="CD260" i="2" s="1"/>
  <c r="CD261" i="2" s="1"/>
  <c r="CD262" i="2" s="1"/>
  <c r="CD263" i="2" s="1"/>
  <c r="CD264" i="2" s="1"/>
  <c r="CD265" i="2" s="1"/>
  <c r="CD266" i="2" s="1"/>
  <c r="CD267" i="2" s="1"/>
  <c r="CD268" i="2" s="1"/>
  <c r="CD269" i="2" s="1"/>
  <c r="CD270" i="2" s="1"/>
  <c r="CD271" i="2" s="1"/>
  <c r="CD272" i="2" s="1"/>
  <c r="CD273" i="2" s="1"/>
  <c r="CD274" i="2" s="1"/>
  <c r="CD275" i="2" s="1"/>
  <c r="CD276" i="2" s="1"/>
  <c r="CD277" i="2" s="1"/>
  <c r="CD278" i="2" s="1"/>
  <c r="CD279" i="2" s="1"/>
  <c r="BU250" i="2"/>
  <c r="BU251" i="2" s="1"/>
  <c r="BU252" i="2" s="1"/>
  <c r="BU253" i="2" s="1"/>
  <c r="BU254" i="2" s="1"/>
  <c r="BU255" i="2" s="1"/>
  <c r="BU256" i="2" s="1"/>
  <c r="BU257" i="2" s="1"/>
  <c r="BU258" i="2" s="1"/>
  <c r="BU259" i="2" s="1"/>
  <c r="BU260" i="2" s="1"/>
  <c r="BU261" i="2" s="1"/>
  <c r="BU262" i="2" s="1"/>
  <c r="BU263" i="2" s="1"/>
  <c r="BU264" i="2" s="1"/>
  <c r="BU265" i="2" s="1"/>
  <c r="BU266" i="2" s="1"/>
  <c r="BU267" i="2" s="1"/>
  <c r="BU268" i="2" s="1"/>
  <c r="BU269" i="2" s="1"/>
  <c r="BU270" i="2" s="1"/>
  <c r="BU271" i="2" s="1"/>
  <c r="BU272" i="2" s="1"/>
  <c r="BU273" i="2" s="1"/>
  <c r="BU274" i="2" s="1"/>
  <c r="BU275" i="2" s="1"/>
  <c r="BU276" i="2" s="1"/>
  <c r="BU277" i="2" s="1"/>
  <c r="BU278" i="2" s="1"/>
  <c r="BU279" i="2" s="1"/>
  <c r="A250" i="2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CD249" i="2"/>
  <c r="BU249" i="2"/>
  <c r="BL249" i="2"/>
  <c r="BL250" i="2" s="1"/>
  <c r="BL251" i="2" s="1"/>
  <c r="BL252" i="2" s="1"/>
  <c r="BL253" i="2" s="1"/>
  <c r="BL254" i="2" s="1"/>
  <c r="BL255" i="2" s="1"/>
  <c r="BL256" i="2" s="1"/>
  <c r="BL257" i="2" s="1"/>
  <c r="BL258" i="2" s="1"/>
  <c r="BL259" i="2" s="1"/>
  <c r="BL260" i="2" s="1"/>
  <c r="BL261" i="2" s="1"/>
  <c r="BL262" i="2" s="1"/>
  <c r="BL263" i="2" s="1"/>
  <c r="BL264" i="2" s="1"/>
  <c r="BL265" i="2" s="1"/>
  <c r="BL266" i="2" s="1"/>
  <c r="BL267" i="2" s="1"/>
  <c r="BL268" i="2" s="1"/>
  <c r="BL269" i="2" s="1"/>
  <c r="BL270" i="2" s="1"/>
  <c r="BL271" i="2" s="1"/>
  <c r="BL272" i="2" s="1"/>
  <c r="BL273" i="2" s="1"/>
  <c r="BL274" i="2" s="1"/>
  <c r="BL275" i="2" s="1"/>
  <c r="BL276" i="2" s="1"/>
  <c r="BL277" i="2" s="1"/>
  <c r="BL278" i="2" s="1"/>
  <c r="BL279" i="2" s="1"/>
  <c r="BC249" i="2"/>
  <c r="BC250" i="2" s="1"/>
  <c r="BC251" i="2" s="1"/>
  <c r="BC252" i="2" s="1"/>
  <c r="BC253" i="2" s="1"/>
  <c r="BC254" i="2" s="1"/>
  <c r="BC255" i="2" s="1"/>
  <c r="BC256" i="2" s="1"/>
  <c r="BC257" i="2" s="1"/>
  <c r="BC258" i="2" s="1"/>
  <c r="BC259" i="2" s="1"/>
  <c r="BC260" i="2" s="1"/>
  <c r="BC261" i="2" s="1"/>
  <c r="BC262" i="2" s="1"/>
  <c r="BC263" i="2" s="1"/>
  <c r="BC264" i="2" s="1"/>
  <c r="BC265" i="2" s="1"/>
  <c r="BC266" i="2" s="1"/>
  <c r="BC267" i="2" s="1"/>
  <c r="BC268" i="2" s="1"/>
  <c r="BC269" i="2" s="1"/>
  <c r="BC270" i="2" s="1"/>
  <c r="BC271" i="2" s="1"/>
  <c r="BC272" i="2" s="1"/>
  <c r="BC273" i="2" s="1"/>
  <c r="BC274" i="2" s="1"/>
  <c r="BC275" i="2" s="1"/>
  <c r="BC276" i="2" s="1"/>
  <c r="BC277" i="2" s="1"/>
  <c r="BC278" i="2" s="1"/>
  <c r="BC279" i="2" s="1"/>
  <c r="AT249" i="2"/>
  <c r="AT250" i="2" s="1"/>
  <c r="AT251" i="2" s="1"/>
  <c r="AT252" i="2" s="1"/>
  <c r="AT253" i="2" s="1"/>
  <c r="AT254" i="2" s="1"/>
  <c r="AT255" i="2" s="1"/>
  <c r="AT256" i="2" s="1"/>
  <c r="AT257" i="2" s="1"/>
  <c r="AT258" i="2" s="1"/>
  <c r="AT259" i="2" s="1"/>
  <c r="AT260" i="2" s="1"/>
  <c r="AT261" i="2" s="1"/>
  <c r="AT262" i="2" s="1"/>
  <c r="AT263" i="2" s="1"/>
  <c r="AT264" i="2" s="1"/>
  <c r="AT265" i="2" s="1"/>
  <c r="AT266" i="2" s="1"/>
  <c r="AT267" i="2" s="1"/>
  <c r="AT268" i="2" s="1"/>
  <c r="AT269" i="2" s="1"/>
  <c r="AT270" i="2" s="1"/>
  <c r="AT271" i="2" s="1"/>
  <c r="AT272" i="2" s="1"/>
  <c r="AT273" i="2" s="1"/>
  <c r="AT274" i="2" s="1"/>
  <c r="AT275" i="2" s="1"/>
  <c r="AT276" i="2" s="1"/>
  <c r="AT277" i="2" s="1"/>
  <c r="AT278" i="2" s="1"/>
  <c r="AT279" i="2" s="1"/>
  <c r="AK249" i="2"/>
  <c r="AK250" i="2" s="1"/>
  <c r="AK251" i="2" s="1"/>
  <c r="AK252" i="2" s="1"/>
  <c r="AK253" i="2" s="1"/>
  <c r="AB249" i="2"/>
  <c r="AB250" i="2" s="1"/>
  <c r="AB251" i="2" s="1"/>
  <c r="AB252" i="2" s="1"/>
  <c r="AB253" i="2" s="1"/>
  <c r="AB254" i="2" s="1"/>
  <c r="AB255" i="2" s="1"/>
  <c r="AB256" i="2" s="1"/>
  <c r="S249" i="2"/>
  <c r="S250" i="2" s="1"/>
  <c r="S251" i="2" s="1"/>
  <c r="S252" i="2" s="1"/>
  <c r="S253" i="2" s="1"/>
  <c r="S254" i="2" s="1"/>
  <c r="S255" i="2" s="1"/>
  <c r="S256" i="2" s="1"/>
  <c r="J249" i="2"/>
  <c r="J250" i="2" s="1"/>
  <c r="J251" i="2" s="1"/>
  <c r="J252" i="2" s="1"/>
  <c r="J253" i="2" s="1"/>
  <c r="J254" i="2" s="1"/>
  <c r="J255" i="2" s="1"/>
  <c r="J256" i="2" s="1"/>
  <c r="J257" i="2" s="1"/>
  <c r="J258" i="2" s="1"/>
  <c r="J259" i="2" s="1"/>
  <c r="J260" i="2" s="1"/>
  <c r="J261" i="2" s="1"/>
  <c r="J262" i="2" s="1"/>
  <c r="J263" i="2" s="1"/>
  <c r="J264" i="2" s="1"/>
  <c r="J265" i="2" s="1"/>
  <c r="J266" i="2" s="1"/>
  <c r="J267" i="2" s="1"/>
  <c r="J268" i="2" s="1"/>
  <c r="J269" i="2" s="1"/>
  <c r="J270" i="2" s="1"/>
  <c r="J271" i="2" s="1"/>
  <c r="J272" i="2" s="1"/>
  <c r="J273" i="2" s="1"/>
  <c r="J274" i="2" s="1"/>
  <c r="J275" i="2" s="1"/>
  <c r="J276" i="2" s="1"/>
  <c r="J277" i="2" s="1"/>
  <c r="J278" i="2" s="1"/>
  <c r="J279" i="2" s="1"/>
  <c r="CE246" i="2"/>
  <c r="BV246" i="2"/>
  <c r="BM246" i="2"/>
  <c r="BD246" i="2"/>
  <c r="AU246" i="2"/>
  <c r="AL246" i="2"/>
  <c r="AC246" i="2"/>
  <c r="T246" i="2"/>
  <c r="K246" i="2"/>
  <c r="CE244" i="2"/>
  <c r="CE284" i="2" s="1"/>
  <c r="BV244" i="2"/>
  <c r="BV284" i="2" s="1"/>
  <c r="BM244" i="2"/>
  <c r="BM284" i="2" s="1"/>
  <c r="BD244" i="2"/>
  <c r="BD284" i="2" s="1"/>
  <c r="AU244" i="2"/>
  <c r="AU284" i="2" s="1"/>
  <c r="AL244" i="2"/>
  <c r="AL284" i="2" s="1"/>
  <c r="AC244" i="2"/>
  <c r="T244" i="2"/>
  <c r="K244" i="2"/>
  <c r="CB239" i="2"/>
  <c r="BS239" i="2"/>
  <c r="BJ239" i="2"/>
  <c r="BA239" i="2"/>
  <c r="AR239" i="2"/>
  <c r="AI239" i="2"/>
  <c r="Z239" i="2"/>
  <c r="Q239" i="2"/>
  <c r="H239" i="2"/>
  <c r="CB238" i="2"/>
  <c r="BS238" i="2"/>
  <c r="BJ238" i="2"/>
  <c r="BA238" i="2"/>
  <c r="AR238" i="2"/>
  <c r="AI238" i="2"/>
  <c r="Z238" i="2"/>
  <c r="Q238" i="2"/>
  <c r="H238" i="2"/>
  <c r="CB237" i="2"/>
  <c r="BS237" i="2"/>
  <c r="BJ237" i="2"/>
  <c r="BA237" i="2"/>
  <c r="AR237" i="2"/>
  <c r="AI237" i="2"/>
  <c r="Z237" i="2"/>
  <c r="Q237" i="2"/>
  <c r="H237" i="2"/>
  <c r="CB236" i="2"/>
  <c r="BS236" i="2"/>
  <c r="BJ236" i="2"/>
  <c r="BA236" i="2"/>
  <c r="AR236" i="2"/>
  <c r="AI236" i="2"/>
  <c r="Z236" i="2"/>
  <c r="Q236" i="2"/>
  <c r="H236" i="2"/>
  <c r="CB235" i="2"/>
  <c r="BS235" i="2"/>
  <c r="BJ235" i="2"/>
  <c r="BA235" i="2"/>
  <c r="AR235" i="2"/>
  <c r="AI235" i="2"/>
  <c r="Z235" i="2"/>
  <c r="Q235" i="2"/>
  <c r="H235" i="2"/>
  <c r="CB234" i="2"/>
  <c r="BS234" i="2"/>
  <c r="BJ234" i="2"/>
  <c r="BA234" i="2"/>
  <c r="AR234" i="2"/>
  <c r="AI234" i="2"/>
  <c r="Z234" i="2"/>
  <c r="Q234" i="2"/>
  <c r="H234" i="2"/>
  <c r="CB233" i="2"/>
  <c r="BS233" i="2"/>
  <c r="BJ233" i="2"/>
  <c r="BA233" i="2"/>
  <c r="AR233" i="2"/>
  <c r="AI233" i="2"/>
  <c r="Z233" i="2"/>
  <c r="Q233" i="2"/>
  <c r="H233" i="2"/>
  <c r="CB232" i="2"/>
  <c r="BS232" i="2"/>
  <c r="BJ232" i="2"/>
  <c r="BA232" i="2"/>
  <c r="AR232" i="2"/>
  <c r="AI232" i="2"/>
  <c r="Z232" i="2"/>
  <c r="Q232" i="2"/>
  <c r="H232" i="2"/>
  <c r="CB231" i="2"/>
  <c r="BS231" i="2"/>
  <c r="BJ231" i="2"/>
  <c r="BA231" i="2"/>
  <c r="AR231" i="2"/>
  <c r="AI231" i="2"/>
  <c r="Z231" i="2"/>
  <c r="Q231" i="2"/>
  <c r="H231" i="2"/>
  <c r="CB230" i="2"/>
  <c r="BS230" i="2"/>
  <c r="BJ230" i="2"/>
  <c r="BA230" i="2"/>
  <c r="AR230" i="2"/>
  <c r="AI230" i="2"/>
  <c r="Z230" i="2"/>
  <c r="Q230" i="2"/>
  <c r="H230" i="2"/>
  <c r="CB229" i="2"/>
  <c r="BS229" i="2"/>
  <c r="BJ229" i="2"/>
  <c r="BA229" i="2"/>
  <c r="AR229" i="2"/>
  <c r="AI229" i="2"/>
  <c r="Z229" i="2"/>
  <c r="Q229" i="2"/>
  <c r="H229" i="2"/>
  <c r="BC222" i="2"/>
  <c r="BC223" i="2" s="1"/>
  <c r="BC224" i="2" s="1"/>
  <c r="BC225" i="2" s="1"/>
  <c r="BC226" i="2" s="1"/>
  <c r="BC227" i="2" s="1"/>
  <c r="BC228" i="2" s="1"/>
  <c r="BC229" i="2" s="1"/>
  <c r="BC230" i="2" s="1"/>
  <c r="BC231" i="2" s="1"/>
  <c r="BC232" i="2" s="1"/>
  <c r="BC233" i="2" s="1"/>
  <c r="BC234" i="2" s="1"/>
  <c r="BC235" i="2" s="1"/>
  <c r="BC236" i="2" s="1"/>
  <c r="BC237" i="2" s="1"/>
  <c r="BC238" i="2" s="1"/>
  <c r="BC239" i="2" s="1"/>
  <c r="CD210" i="2"/>
  <c r="CD211" i="2" s="1"/>
  <c r="CD212" i="2" s="1"/>
  <c r="CD213" i="2" s="1"/>
  <c r="CD214" i="2" s="1"/>
  <c r="CD215" i="2" s="1"/>
  <c r="CD216" i="2" s="1"/>
  <c r="CD217" i="2" s="1"/>
  <c r="CD218" i="2" s="1"/>
  <c r="CD219" i="2" s="1"/>
  <c r="CD220" i="2" s="1"/>
  <c r="CD221" i="2" s="1"/>
  <c r="CD222" i="2" s="1"/>
  <c r="CD223" i="2" s="1"/>
  <c r="CD224" i="2" s="1"/>
  <c r="CD225" i="2" s="1"/>
  <c r="CD226" i="2" s="1"/>
  <c r="CD227" i="2" s="1"/>
  <c r="CD228" i="2" s="1"/>
  <c r="CD229" i="2" s="1"/>
  <c r="CD230" i="2" s="1"/>
  <c r="CD231" i="2" s="1"/>
  <c r="CD232" i="2" s="1"/>
  <c r="CD233" i="2" s="1"/>
  <c r="CD234" i="2" s="1"/>
  <c r="CD235" i="2" s="1"/>
  <c r="CD236" i="2" s="1"/>
  <c r="CD237" i="2" s="1"/>
  <c r="CD238" i="2" s="1"/>
  <c r="CD239" i="2" s="1"/>
  <c r="BU210" i="2"/>
  <c r="BU211" i="2" s="1"/>
  <c r="BU212" i="2" s="1"/>
  <c r="BU213" i="2" s="1"/>
  <c r="BU214" i="2" s="1"/>
  <c r="BU215" i="2" s="1"/>
  <c r="BU216" i="2" s="1"/>
  <c r="BU217" i="2" s="1"/>
  <c r="BU218" i="2" s="1"/>
  <c r="BU219" i="2" s="1"/>
  <c r="BU220" i="2" s="1"/>
  <c r="BU221" i="2" s="1"/>
  <c r="BU222" i="2" s="1"/>
  <c r="BU223" i="2" s="1"/>
  <c r="BU224" i="2" s="1"/>
  <c r="BU225" i="2" s="1"/>
  <c r="BU226" i="2" s="1"/>
  <c r="BU227" i="2" s="1"/>
  <c r="BU228" i="2" s="1"/>
  <c r="BU229" i="2" s="1"/>
  <c r="BU230" i="2" s="1"/>
  <c r="BU231" i="2" s="1"/>
  <c r="BU232" i="2" s="1"/>
  <c r="BU233" i="2" s="1"/>
  <c r="BU234" i="2" s="1"/>
  <c r="BU235" i="2" s="1"/>
  <c r="BU236" i="2" s="1"/>
  <c r="BU237" i="2" s="1"/>
  <c r="BU238" i="2" s="1"/>
  <c r="BU239" i="2" s="1"/>
  <c r="BL210" i="2"/>
  <c r="BL211" i="2" s="1"/>
  <c r="BL212" i="2" s="1"/>
  <c r="BL213" i="2" s="1"/>
  <c r="BL214" i="2" s="1"/>
  <c r="BL215" i="2" s="1"/>
  <c r="BL216" i="2" s="1"/>
  <c r="BL217" i="2" s="1"/>
  <c r="BL218" i="2" s="1"/>
  <c r="BL219" i="2" s="1"/>
  <c r="BL220" i="2" s="1"/>
  <c r="BL221" i="2" s="1"/>
  <c r="BL222" i="2" s="1"/>
  <c r="BL223" i="2" s="1"/>
  <c r="BL224" i="2" s="1"/>
  <c r="BL225" i="2" s="1"/>
  <c r="BL226" i="2" s="1"/>
  <c r="BL227" i="2" s="1"/>
  <c r="BL228" i="2" s="1"/>
  <c r="BL229" i="2" s="1"/>
  <c r="BL230" i="2" s="1"/>
  <c r="BL231" i="2" s="1"/>
  <c r="BL232" i="2" s="1"/>
  <c r="BL233" i="2" s="1"/>
  <c r="BL234" i="2" s="1"/>
  <c r="BL235" i="2" s="1"/>
  <c r="BL236" i="2" s="1"/>
  <c r="BL237" i="2" s="1"/>
  <c r="BL238" i="2" s="1"/>
  <c r="BL239" i="2" s="1"/>
  <c r="AT210" i="2"/>
  <c r="AT211" i="2" s="1"/>
  <c r="AT212" i="2" s="1"/>
  <c r="AT213" i="2" s="1"/>
  <c r="AT214" i="2" s="1"/>
  <c r="AT215" i="2" s="1"/>
  <c r="AT216" i="2" s="1"/>
  <c r="AT217" i="2" s="1"/>
  <c r="AT218" i="2" s="1"/>
  <c r="AT219" i="2" s="1"/>
  <c r="AT220" i="2" s="1"/>
  <c r="AT221" i="2" s="1"/>
  <c r="AT222" i="2" s="1"/>
  <c r="AT223" i="2" s="1"/>
  <c r="AT224" i="2" s="1"/>
  <c r="AT225" i="2" s="1"/>
  <c r="AT226" i="2" s="1"/>
  <c r="AT227" i="2" s="1"/>
  <c r="AT228" i="2" s="1"/>
  <c r="AT229" i="2" s="1"/>
  <c r="AT230" i="2" s="1"/>
  <c r="AT231" i="2" s="1"/>
  <c r="AT232" i="2" s="1"/>
  <c r="AT233" i="2" s="1"/>
  <c r="AT234" i="2" s="1"/>
  <c r="AT235" i="2" s="1"/>
  <c r="AT236" i="2" s="1"/>
  <c r="AT237" i="2" s="1"/>
  <c r="AT238" i="2" s="1"/>
  <c r="AT239" i="2" s="1"/>
  <c r="CD209" i="2"/>
  <c r="BU209" i="2"/>
  <c r="BL209" i="2"/>
  <c r="BC209" i="2"/>
  <c r="BC210" i="2" s="1"/>
  <c r="BC211" i="2" s="1"/>
  <c r="BC212" i="2" s="1"/>
  <c r="BC213" i="2" s="1"/>
  <c r="BC214" i="2" s="1"/>
  <c r="BC215" i="2" s="1"/>
  <c r="BC216" i="2" s="1"/>
  <c r="BC217" i="2" s="1"/>
  <c r="BC218" i="2" s="1"/>
  <c r="BC219" i="2" s="1"/>
  <c r="BC220" i="2" s="1"/>
  <c r="BC221" i="2" s="1"/>
  <c r="AT209" i="2"/>
  <c r="AK209" i="2"/>
  <c r="AK210" i="2" s="1"/>
  <c r="AK211" i="2" s="1"/>
  <c r="AK212" i="2" s="1"/>
  <c r="AK213" i="2" s="1"/>
  <c r="AK214" i="2" s="1"/>
  <c r="AK215" i="2" s="1"/>
  <c r="AK216" i="2" s="1"/>
  <c r="AK217" i="2" s="1"/>
  <c r="AK218" i="2" s="1"/>
  <c r="AK219" i="2" s="1"/>
  <c r="AK220" i="2" s="1"/>
  <c r="AK221" i="2" s="1"/>
  <c r="AK222" i="2" s="1"/>
  <c r="AK223" i="2" s="1"/>
  <c r="AK224" i="2" s="1"/>
  <c r="AK225" i="2" s="1"/>
  <c r="AK226" i="2" s="1"/>
  <c r="AK227" i="2" s="1"/>
  <c r="AK228" i="2" s="1"/>
  <c r="AK229" i="2" s="1"/>
  <c r="AK230" i="2" s="1"/>
  <c r="AK231" i="2" s="1"/>
  <c r="AK232" i="2" s="1"/>
  <c r="AK233" i="2" s="1"/>
  <c r="AK234" i="2" s="1"/>
  <c r="AK235" i="2" s="1"/>
  <c r="AK236" i="2" s="1"/>
  <c r="AK237" i="2" s="1"/>
  <c r="AK238" i="2" s="1"/>
  <c r="AK239" i="2" s="1"/>
  <c r="AB209" i="2"/>
  <c r="AB210" i="2" s="1"/>
  <c r="AB211" i="2" s="1"/>
  <c r="AB212" i="2" s="1"/>
  <c r="AB213" i="2" s="1"/>
  <c r="AB214" i="2" s="1"/>
  <c r="AB215" i="2" s="1"/>
  <c r="AB216" i="2" s="1"/>
  <c r="AB217" i="2" s="1"/>
  <c r="AB218" i="2" s="1"/>
  <c r="AB219" i="2" s="1"/>
  <c r="AB220" i="2" s="1"/>
  <c r="AB221" i="2" s="1"/>
  <c r="AB222" i="2" s="1"/>
  <c r="AB223" i="2" s="1"/>
  <c r="AB224" i="2" s="1"/>
  <c r="AB225" i="2" s="1"/>
  <c r="AB226" i="2" s="1"/>
  <c r="AB227" i="2" s="1"/>
  <c r="AB228" i="2" s="1"/>
  <c r="AB229" i="2" s="1"/>
  <c r="AB230" i="2" s="1"/>
  <c r="AB231" i="2" s="1"/>
  <c r="AB232" i="2" s="1"/>
  <c r="AB233" i="2" s="1"/>
  <c r="AB234" i="2" s="1"/>
  <c r="AB235" i="2" s="1"/>
  <c r="AB236" i="2" s="1"/>
  <c r="AB237" i="2" s="1"/>
  <c r="AB238" i="2" s="1"/>
  <c r="AB239" i="2" s="1"/>
  <c r="S209" i="2"/>
  <c r="S210" i="2" s="1"/>
  <c r="S211" i="2" s="1"/>
  <c r="S212" i="2" s="1"/>
  <c r="S213" i="2" s="1"/>
  <c r="S214" i="2" s="1"/>
  <c r="S215" i="2" s="1"/>
  <c r="S216" i="2" s="1"/>
  <c r="S217" i="2" s="1"/>
  <c r="S218" i="2" s="1"/>
  <c r="S219" i="2" s="1"/>
  <c r="S220" i="2" s="1"/>
  <c r="S221" i="2" s="1"/>
  <c r="S222" i="2" s="1"/>
  <c r="S223" i="2" s="1"/>
  <c r="S224" i="2" s="1"/>
  <c r="S225" i="2" s="1"/>
  <c r="S226" i="2" s="1"/>
  <c r="S227" i="2" s="1"/>
  <c r="S228" i="2" s="1"/>
  <c r="S229" i="2" s="1"/>
  <c r="S230" i="2" s="1"/>
  <c r="S231" i="2" s="1"/>
  <c r="S232" i="2" s="1"/>
  <c r="S233" i="2" s="1"/>
  <c r="S234" i="2" s="1"/>
  <c r="S235" i="2" s="1"/>
  <c r="S236" i="2" s="1"/>
  <c r="S237" i="2" s="1"/>
  <c r="S238" i="2" s="1"/>
  <c r="S239" i="2" s="1"/>
  <c r="J209" i="2"/>
  <c r="J210" i="2" s="1"/>
  <c r="J211" i="2" s="1"/>
  <c r="J212" i="2" s="1"/>
  <c r="J213" i="2" s="1"/>
  <c r="J214" i="2" s="1"/>
  <c r="J215" i="2" s="1"/>
  <c r="J216" i="2" s="1"/>
  <c r="J217" i="2" s="1"/>
  <c r="J218" i="2" s="1"/>
  <c r="J219" i="2" s="1"/>
  <c r="J220" i="2" s="1"/>
  <c r="J221" i="2" s="1"/>
  <c r="J222" i="2" s="1"/>
  <c r="J223" i="2" s="1"/>
  <c r="J224" i="2" s="1"/>
  <c r="J225" i="2" s="1"/>
  <c r="J226" i="2" s="1"/>
  <c r="J227" i="2" s="1"/>
  <c r="J228" i="2" s="1"/>
  <c r="J229" i="2" s="1"/>
  <c r="J230" i="2" s="1"/>
  <c r="J231" i="2" s="1"/>
  <c r="J232" i="2" s="1"/>
  <c r="J233" i="2" s="1"/>
  <c r="J234" i="2" s="1"/>
  <c r="J235" i="2" s="1"/>
  <c r="J236" i="2" s="1"/>
  <c r="J237" i="2" s="1"/>
  <c r="J238" i="2" s="1"/>
  <c r="J239" i="2" s="1"/>
  <c r="A209" i="2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CE206" i="2"/>
  <c r="BV206" i="2"/>
  <c r="BM206" i="2"/>
  <c r="BD206" i="2"/>
  <c r="AU206" i="2"/>
  <c r="AL206" i="2"/>
  <c r="AC206" i="2"/>
  <c r="T206" i="2"/>
  <c r="K206" i="2"/>
  <c r="K204" i="2"/>
  <c r="B204" i="2"/>
  <c r="CJ199" i="2"/>
  <c r="CI199" i="2"/>
  <c r="CH199" i="2"/>
  <c r="CG199" i="2"/>
  <c r="CF199" i="2"/>
  <c r="CE199" i="2"/>
  <c r="CB199" i="2"/>
  <c r="BS199" i="2"/>
  <c r="BJ199" i="2"/>
  <c r="BA199" i="2"/>
  <c r="AR199" i="2"/>
  <c r="AI199" i="2"/>
  <c r="Z199" i="2"/>
  <c r="Q199" i="2"/>
  <c r="H199" i="2"/>
  <c r="CJ198" i="2"/>
  <c r="CI198" i="2"/>
  <c r="CH198" i="2"/>
  <c r="CG198" i="2"/>
  <c r="CF198" i="2"/>
  <c r="CE198" i="2"/>
  <c r="CB198" i="2"/>
  <c r="BS198" i="2"/>
  <c r="BJ198" i="2"/>
  <c r="BA198" i="2"/>
  <c r="AR198" i="2"/>
  <c r="AI198" i="2"/>
  <c r="Z198" i="2"/>
  <c r="Q198" i="2"/>
  <c r="H198" i="2"/>
  <c r="CJ197" i="2"/>
  <c r="CI197" i="2"/>
  <c r="CH197" i="2"/>
  <c r="CG197" i="2"/>
  <c r="CF197" i="2"/>
  <c r="CE197" i="2"/>
  <c r="CB197" i="2"/>
  <c r="BS197" i="2"/>
  <c r="BJ197" i="2"/>
  <c r="BA197" i="2"/>
  <c r="AR197" i="2"/>
  <c r="AI197" i="2"/>
  <c r="Z197" i="2"/>
  <c r="Q197" i="2"/>
  <c r="H197" i="2"/>
  <c r="CJ196" i="2"/>
  <c r="CI196" i="2"/>
  <c r="CH196" i="2"/>
  <c r="CG196" i="2"/>
  <c r="CF196" i="2"/>
  <c r="CE196" i="2"/>
  <c r="CB196" i="2"/>
  <c r="BS196" i="2"/>
  <c r="BJ196" i="2"/>
  <c r="BA196" i="2"/>
  <c r="AR196" i="2"/>
  <c r="AI196" i="2"/>
  <c r="Z196" i="2"/>
  <c r="Q196" i="2"/>
  <c r="H196" i="2"/>
  <c r="CJ195" i="2"/>
  <c r="CI195" i="2"/>
  <c r="CH195" i="2"/>
  <c r="CG195" i="2"/>
  <c r="CF195" i="2"/>
  <c r="CE195" i="2"/>
  <c r="CB195" i="2"/>
  <c r="BS195" i="2"/>
  <c r="BJ195" i="2"/>
  <c r="BA195" i="2"/>
  <c r="AR195" i="2"/>
  <c r="AI195" i="2"/>
  <c r="Z195" i="2"/>
  <c r="Q195" i="2"/>
  <c r="H195" i="2"/>
  <c r="CJ194" i="2"/>
  <c r="CI194" i="2"/>
  <c r="CH194" i="2"/>
  <c r="CG194" i="2"/>
  <c r="CF194" i="2"/>
  <c r="CE194" i="2"/>
  <c r="CB194" i="2"/>
  <c r="BS194" i="2"/>
  <c r="BJ194" i="2"/>
  <c r="BA194" i="2"/>
  <c r="AR194" i="2"/>
  <c r="AI194" i="2"/>
  <c r="Z194" i="2"/>
  <c r="Q194" i="2"/>
  <c r="H194" i="2"/>
  <c r="CJ193" i="2"/>
  <c r="CI193" i="2"/>
  <c r="CH193" i="2"/>
  <c r="CG193" i="2"/>
  <c r="CF193" i="2"/>
  <c r="CE193" i="2"/>
  <c r="CB193" i="2"/>
  <c r="BS193" i="2"/>
  <c r="BJ193" i="2"/>
  <c r="BA193" i="2"/>
  <c r="AR193" i="2"/>
  <c r="AI193" i="2"/>
  <c r="Z193" i="2"/>
  <c r="Q193" i="2"/>
  <c r="H193" i="2"/>
  <c r="CJ192" i="2"/>
  <c r="CI192" i="2"/>
  <c r="CH192" i="2"/>
  <c r="CG192" i="2"/>
  <c r="CF192" i="2"/>
  <c r="CE192" i="2"/>
  <c r="CB192" i="2"/>
  <c r="BS192" i="2"/>
  <c r="BJ192" i="2"/>
  <c r="BA192" i="2"/>
  <c r="AR192" i="2"/>
  <c r="AI192" i="2"/>
  <c r="Z192" i="2"/>
  <c r="Q192" i="2"/>
  <c r="H192" i="2"/>
  <c r="CJ191" i="2"/>
  <c r="CI191" i="2"/>
  <c r="CH191" i="2"/>
  <c r="CG191" i="2"/>
  <c r="CF191" i="2"/>
  <c r="CE191" i="2"/>
  <c r="CB191" i="2"/>
  <c r="BS191" i="2"/>
  <c r="BJ191" i="2"/>
  <c r="BA191" i="2"/>
  <c r="AR191" i="2"/>
  <c r="AI191" i="2"/>
  <c r="Z191" i="2"/>
  <c r="Q191" i="2"/>
  <c r="H191" i="2"/>
  <c r="CJ190" i="2"/>
  <c r="CI190" i="2"/>
  <c r="CH190" i="2"/>
  <c r="CG190" i="2"/>
  <c r="CF190" i="2"/>
  <c r="CE190" i="2"/>
  <c r="CB190" i="2"/>
  <c r="BS190" i="2"/>
  <c r="BJ190" i="2"/>
  <c r="BA190" i="2"/>
  <c r="AR190" i="2"/>
  <c r="AI190" i="2"/>
  <c r="Z190" i="2"/>
  <c r="Q190" i="2"/>
  <c r="H190" i="2"/>
  <c r="CJ189" i="2"/>
  <c r="CI189" i="2"/>
  <c r="CH189" i="2"/>
  <c r="CG189" i="2"/>
  <c r="CF189" i="2"/>
  <c r="CE189" i="2"/>
  <c r="CB189" i="2"/>
  <c r="BS189" i="2"/>
  <c r="BJ189" i="2"/>
  <c r="BA189" i="2"/>
  <c r="AR189" i="2"/>
  <c r="AI189" i="2"/>
  <c r="Z189" i="2"/>
  <c r="Q189" i="2"/>
  <c r="H189" i="2"/>
  <c r="A170" i="2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CD169" i="2"/>
  <c r="CD170" i="2" s="1"/>
  <c r="CD171" i="2" s="1"/>
  <c r="CD172" i="2" s="1"/>
  <c r="CD173" i="2" s="1"/>
  <c r="CD174" i="2" s="1"/>
  <c r="CD175" i="2" s="1"/>
  <c r="CD176" i="2" s="1"/>
  <c r="CD177" i="2" s="1"/>
  <c r="CD178" i="2" s="1"/>
  <c r="CD179" i="2" s="1"/>
  <c r="CD180" i="2" s="1"/>
  <c r="CD181" i="2" s="1"/>
  <c r="CD182" i="2" s="1"/>
  <c r="CD183" i="2" s="1"/>
  <c r="CD184" i="2" s="1"/>
  <c r="CD185" i="2" s="1"/>
  <c r="CD186" i="2" s="1"/>
  <c r="CD187" i="2" s="1"/>
  <c r="CD188" i="2" s="1"/>
  <c r="CD189" i="2" s="1"/>
  <c r="CD190" i="2" s="1"/>
  <c r="CD191" i="2" s="1"/>
  <c r="CD192" i="2" s="1"/>
  <c r="CD193" i="2" s="1"/>
  <c r="CD194" i="2" s="1"/>
  <c r="CD195" i="2" s="1"/>
  <c r="CD196" i="2" s="1"/>
  <c r="CD197" i="2" s="1"/>
  <c r="CD198" i="2" s="1"/>
  <c r="CD199" i="2" s="1"/>
  <c r="BU169" i="2"/>
  <c r="BU170" i="2" s="1"/>
  <c r="BU171" i="2" s="1"/>
  <c r="BU172" i="2" s="1"/>
  <c r="BU173" i="2" s="1"/>
  <c r="BU174" i="2" s="1"/>
  <c r="BU175" i="2" s="1"/>
  <c r="BU176" i="2" s="1"/>
  <c r="BU177" i="2" s="1"/>
  <c r="BU178" i="2" s="1"/>
  <c r="BU179" i="2" s="1"/>
  <c r="BU180" i="2" s="1"/>
  <c r="BU181" i="2" s="1"/>
  <c r="BU182" i="2" s="1"/>
  <c r="BU183" i="2" s="1"/>
  <c r="BU184" i="2" s="1"/>
  <c r="BU185" i="2" s="1"/>
  <c r="BU186" i="2" s="1"/>
  <c r="BU187" i="2" s="1"/>
  <c r="BU188" i="2" s="1"/>
  <c r="BU189" i="2" s="1"/>
  <c r="BU190" i="2" s="1"/>
  <c r="BU191" i="2" s="1"/>
  <c r="BU192" i="2" s="1"/>
  <c r="BU193" i="2" s="1"/>
  <c r="BU194" i="2" s="1"/>
  <c r="BU195" i="2" s="1"/>
  <c r="BU196" i="2" s="1"/>
  <c r="BU197" i="2" s="1"/>
  <c r="BU198" i="2" s="1"/>
  <c r="BU199" i="2" s="1"/>
  <c r="BL169" i="2"/>
  <c r="BL170" i="2" s="1"/>
  <c r="BL171" i="2" s="1"/>
  <c r="BL172" i="2" s="1"/>
  <c r="BL173" i="2" s="1"/>
  <c r="BL174" i="2" s="1"/>
  <c r="BL175" i="2" s="1"/>
  <c r="BL176" i="2" s="1"/>
  <c r="BL177" i="2" s="1"/>
  <c r="BL178" i="2" s="1"/>
  <c r="BL179" i="2" s="1"/>
  <c r="BL180" i="2" s="1"/>
  <c r="BL181" i="2" s="1"/>
  <c r="BL182" i="2" s="1"/>
  <c r="BL183" i="2" s="1"/>
  <c r="BL184" i="2" s="1"/>
  <c r="BL185" i="2" s="1"/>
  <c r="BL186" i="2" s="1"/>
  <c r="BL187" i="2" s="1"/>
  <c r="BL188" i="2" s="1"/>
  <c r="BL189" i="2" s="1"/>
  <c r="BL190" i="2" s="1"/>
  <c r="BL191" i="2" s="1"/>
  <c r="BL192" i="2" s="1"/>
  <c r="BL193" i="2" s="1"/>
  <c r="BL194" i="2" s="1"/>
  <c r="BL195" i="2" s="1"/>
  <c r="BL196" i="2" s="1"/>
  <c r="BL197" i="2" s="1"/>
  <c r="BL198" i="2" s="1"/>
  <c r="BL199" i="2" s="1"/>
  <c r="BC169" i="2"/>
  <c r="BC170" i="2" s="1"/>
  <c r="BC171" i="2" s="1"/>
  <c r="BC172" i="2" s="1"/>
  <c r="BC173" i="2" s="1"/>
  <c r="BC174" i="2" s="1"/>
  <c r="BC175" i="2" s="1"/>
  <c r="BC176" i="2" s="1"/>
  <c r="BC177" i="2" s="1"/>
  <c r="BC178" i="2" s="1"/>
  <c r="BC179" i="2" s="1"/>
  <c r="BC180" i="2" s="1"/>
  <c r="BC181" i="2" s="1"/>
  <c r="BC182" i="2" s="1"/>
  <c r="BC183" i="2" s="1"/>
  <c r="BC184" i="2" s="1"/>
  <c r="BC185" i="2" s="1"/>
  <c r="BC186" i="2" s="1"/>
  <c r="BC187" i="2" s="1"/>
  <c r="BC188" i="2" s="1"/>
  <c r="BC189" i="2" s="1"/>
  <c r="BC190" i="2" s="1"/>
  <c r="BC191" i="2" s="1"/>
  <c r="BC192" i="2" s="1"/>
  <c r="BC193" i="2" s="1"/>
  <c r="BC194" i="2" s="1"/>
  <c r="BC195" i="2" s="1"/>
  <c r="BC196" i="2" s="1"/>
  <c r="BC197" i="2" s="1"/>
  <c r="BC198" i="2" s="1"/>
  <c r="BC199" i="2" s="1"/>
  <c r="AT169" i="2"/>
  <c r="AT170" i="2" s="1"/>
  <c r="AT171" i="2" s="1"/>
  <c r="AT172" i="2" s="1"/>
  <c r="AT173" i="2" s="1"/>
  <c r="AT174" i="2" s="1"/>
  <c r="AT175" i="2" s="1"/>
  <c r="AT176" i="2" s="1"/>
  <c r="AT177" i="2" s="1"/>
  <c r="AT178" i="2" s="1"/>
  <c r="AT179" i="2" s="1"/>
  <c r="AT180" i="2" s="1"/>
  <c r="AT181" i="2" s="1"/>
  <c r="AT182" i="2" s="1"/>
  <c r="AT183" i="2" s="1"/>
  <c r="AT184" i="2" s="1"/>
  <c r="AT185" i="2" s="1"/>
  <c r="AT186" i="2" s="1"/>
  <c r="AT187" i="2" s="1"/>
  <c r="AT188" i="2" s="1"/>
  <c r="AT189" i="2" s="1"/>
  <c r="AT190" i="2" s="1"/>
  <c r="AT191" i="2" s="1"/>
  <c r="AT192" i="2" s="1"/>
  <c r="AT193" i="2" s="1"/>
  <c r="AT194" i="2" s="1"/>
  <c r="AT195" i="2" s="1"/>
  <c r="AT196" i="2" s="1"/>
  <c r="AT197" i="2" s="1"/>
  <c r="AT198" i="2" s="1"/>
  <c r="AT199" i="2" s="1"/>
  <c r="AK169" i="2"/>
  <c r="AK170" i="2" s="1"/>
  <c r="AK171" i="2" s="1"/>
  <c r="AK172" i="2" s="1"/>
  <c r="AK173" i="2" s="1"/>
  <c r="AK174" i="2" s="1"/>
  <c r="AK175" i="2" s="1"/>
  <c r="AK176" i="2" s="1"/>
  <c r="AK177" i="2" s="1"/>
  <c r="AK178" i="2" s="1"/>
  <c r="AK179" i="2" s="1"/>
  <c r="AK180" i="2" s="1"/>
  <c r="AK181" i="2" s="1"/>
  <c r="AK182" i="2" s="1"/>
  <c r="AK183" i="2" s="1"/>
  <c r="AK184" i="2" s="1"/>
  <c r="AK185" i="2" s="1"/>
  <c r="AK186" i="2" s="1"/>
  <c r="AK187" i="2" s="1"/>
  <c r="AK188" i="2" s="1"/>
  <c r="AK189" i="2" s="1"/>
  <c r="AK190" i="2" s="1"/>
  <c r="AK191" i="2" s="1"/>
  <c r="AK192" i="2" s="1"/>
  <c r="AK193" i="2" s="1"/>
  <c r="AK194" i="2" s="1"/>
  <c r="AK195" i="2" s="1"/>
  <c r="AK196" i="2" s="1"/>
  <c r="AK197" i="2" s="1"/>
  <c r="AK198" i="2" s="1"/>
  <c r="AK199" i="2" s="1"/>
  <c r="AB169" i="2"/>
  <c r="AB170" i="2" s="1"/>
  <c r="AB171" i="2" s="1"/>
  <c r="AB172" i="2" s="1"/>
  <c r="AB173" i="2" s="1"/>
  <c r="AB174" i="2" s="1"/>
  <c r="AB175" i="2" s="1"/>
  <c r="AB176" i="2" s="1"/>
  <c r="AB177" i="2" s="1"/>
  <c r="AB178" i="2" s="1"/>
  <c r="AB179" i="2" s="1"/>
  <c r="AB180" i="2" s="1"/>
  <c r="AB181" i="2" s="1"/>
  <c r="AB182" i="2" s="1"/>
  <c r="AB183" i="2" s="1"/>
  <c r="AB184" i="2" s="1"/>
  <c r="AB185" i="2" s="1"/>
  <c r="AB186" i="2" s="1"/>
  <c r="AB187" i="2" s="1"/>
  <c r="AB188" i="2" s="1"/>
  <c r="AB189" i="2" s="1"/>
  <c r="AB190" i="2" s="1"/>
  <c r="AB191" i="2" s="1"/>
  <c r="AB192" i="2" s="1"/>
  <c r="AB193" i="2" s="1"/>
  <c r="AB194" i="2" s="1"/>
  <c r="AB195" i="2" s="1"/>
  <c r="AB196" i="2" s="1"/>
  <c r="AB197" i="2" s="1"/>
  <c r="AB198" i="2" s="1"/>
  <c r="AB199" i="2" s="1"/>
  <c r="S169" i="2"/>
  <c r="S170" i="2" s="1"/>
  <c r="S171" i="2" s="1"/>
  <c r="S172" i="2" s="1"/>
  <c r="S173" i="2" s="1"/>
  <c r="S174" i="2" s="1"/>
  <c r="S175" i="2" s="1"/>
  <c r="S176" i="2" s="1"/>
  <c r="S177" i="2" s="1"/>
  <c r="S178" i="2" s="1"/>
  <c r="S179" i="2" s="1"/>
  <c r="S180" i="2" s="1"/>
  <c r="S181" i="2" s="1"/>
  <c r="S182" i="2" s="1"/>
  <c r="S183" i="2" s="1"/>
  <c r="S184" i="2" s="1"/>
  <c r="S185" i="2" s="1"/>
  <c r="S186" i="2" s="1"/>
  <c r="S187" i="2" s="1"/>
  <c r="S188" i="2" s="1"/>
  <c r="S189" i="2" s="1"/>
  <c r="S190" i="2" s="1"/>
  <c r="S191" i="2" s="1"/>
  <c r="S192" i="2" s="1"/>
  <c r="S193" i="2" s="1"/>
  <c r="S194" i="2" s="1"/>
  <c r="S195" i="2" s="1"/>
  <c r="S196" i="2" s="1"/>
  <c r="S197" i="2" s="1"/>
  <c r="S198" i="2" s="1"/>
  <c r="S199" i="2" s="1"/>
  <c r="J169" i="2"/>
  <c r="J170" i="2" s="1"/>
  <c r="J171" i="2" s="1"/>
  <c r="J172" i="2" s="1"/>
  <c r="J173" i="2" s="1"/>
  <c r="J174" i="2" s="1"/>
  <c r="J175" i="2" s="1"/>
  <c r="J176" i="2" s="1"/>
  <c r="J177" i="2" s="1"/>
  <c r="J178" i="2" s="1"/>
  <c r="J179" i="2" s="1"/>
  <c r="J180" i="2" s="1"/>
  <c r="J181" i="2" s="1"/>
  <c r="J182" i="2" s="1"/>
  <c r="J183" i="2" s="1"/>
  <c r="J184" i="2" s="1"/>
  <c r="J185" i="2" s="1"/>
  <c r="J186" i="2" s="1"/>
  <c r="J187" i="2" s="1"/>
  <c r="J188" i="2" s="1"/>
  <c r="J189" i="2" s="1"/>
  <c r="J190" i="2" s="1"/>
  <c r="J191" i="2" s="1"/>
  <c r="J192" i="2" s="1"/>
  <c r="J193" i="2" s="1"/>
  <c r="J194" i="2" s="1"/>
  <c r="J195" i="2" s="1"/>
  <c r="J196" i="2" s="1"/>
  <c r="J197" i="2" s="1"/>
  <c r="J198" i="2" s="1"/>
  <c r="J199" i="2" s="1"/>
  <c r="CE166" i="2"/>
  <c r="BV166" i="2"/>
  <c r="BM166" i="2"/>
  <c r="BD166" i="2"/>
  <c r="AU166" i="2"/>
  <c r="AL166" i="2"/>
  <c r="AC166" i="2"/>
  <c r="T166" i="2"/>
  <c r="K166" i="2"/>
  <c r="CE164" i="2"/>
  <c r="CE204" i="2" s="1"/>
  <c r="BV164" i="2"/>
  <c r="BV204" i="2" s="1"/>
  <c r="BM164" i="2"/>
  <c r="BM204" i="2" s="1"/>
  <c r="BD164" i="2"/>
  <c r="BD204" i="2" s="1"/>
  <c r="AU164" i="2"/>
  <c r="AU204" i="2" s="1"/>
  <c r="AL164" i="2"/>
  <c r="AL204" i="2" s="1"/>
  <c r="AC164" i="2"/>
  <c r="AC204" i="2" s="1"/>
  <c r="T164" i="2"/>
  <c r="T204" i="2" s="1"/>
  <c r="K164" i="2"/>
  <c r="CJ159" i="2"/>
  <c r="CI159" i="2"/>
  <c r="CH159" i="2"/>
  <c r="CG159" i="2"/>
  <c r="CF159" i="2"/>
  <c r="CE159" i="2"/>
  <c r="CB159" i="2"/>
  <c r="BS159" i="2"/>
  <c r="BJ159" i="2"/>
  <c r="BA159" i="2"/>
  <c r="AR159" i="2"/>
  <c r="AI159" i="2"/>
  <c r="Z159" i="2"/>
  <c r="Q159" i="2"/>
  <c r="H159" i="2"/>
  <c r="CJ158" i="2"/>
  <c r="CI158" i="2"/>
  <c r="CH158" i="2"/>
  <c r="CG158" i="2"/>
  <c r="CF158" i="2"/>
  <c r="CE158" i="2"/>
  <c r="CB158" i="2"/>
  <c r="BS158" i="2"/>
  <c r="BJ158" i="2"/>
  <c r="BA158" i="2"/>
  <c r="AR158" i="2"/>
  <c r="AI158" i="2"/>
  <c r="Z158" i="2"/>
  <c r="Q158" i="2"/>
  <c r="H158" i="2"/>
  <c r="CJ157" i="2"/>
  <c r="CI157" i="2"/>
  <c r="CH157" i="2"/>
  <c r="CG157" i="2"/>
  <c r="CF157" i="2"/>
  <c r="CE157" i="2"/>
  <c r="CB157" i="2"/>
  <c r="BS157" i="2"/>
  <c r="BJ157" i="2"/>
  <c r="BA157" i="2"/>
  <c r="AR157" i="2"/>
  <c r="AI157" i="2"/>
  <c r="Z157" i="2"/>
  <c r="Q157" i="2"/>
  <c r="H157" i="2"/>
  <c r="CJ156" i="2"/>
  <c r="CI156" i="2"/>
  <c r="CH156" i="2"/>
  <c r="CG156" i="2"/>
  <c r="CF156" i="2"/>
  <c r="CE156" i="2"/>
  <c r="CB156" i="2"/>
  <c r="BS156" i="2"/>
  <c r="BJ156" i="2"/>
  <c r="BA156" i="2"/>
  <c r="AR156" i="2"/>
  <c r="AI156" i="2"/>
  <c r="Z156" i="2"/>
  <c r="Q156" i="2"/>
  <c r="H156" i="2"/>
  <c r="CJ155" i="2"/>
  <c r="CI155" i="2"/>
  <c r="CH155" i="2"/>
  <c r="CG155" i="2"/>
  <c r="CF155" i="2"/>
  <c r="CE155" i="2"/>
  <c r="CB155" i="2"/>
  <c r="BS155" i="2"/>
  <c r="BJ155" i="2"/>
  <c r="BA155" i="2"/>
  <c r="AR155" i="2"/>
  <c r="AI155" i="2"/>
  <c r="Z155" i="2"/>
  <c r="Q155" i="2"/>
  <c r="H155" i="2"/>
  <c r="CJ154" i="2"/>
  <c r="CI154" i="2"/>
  <c r="CH154" i="2"/>
  <c r="CG154" i="2"/>
  <c r="CF154" i="2"/>
  <c r="CE154" i="2"/>
  <c r="CB154" i="2"/>
  <c r="BS154" i="2"/>
  <c r="BJ154" i="2"/>
  <c r="BA154" i="2"/>
  <c r="AR154" i="2"/>
  <c r="AI154" i="2"/>
  <c r="Z154" i="2"/>
  <c r="Q154" i="2"/>
  <c r="H154" i="2"/>
  <c r="CJ153" i="2"/>
  <c r="CI153" i="2"/>
  <c r="CH153" i="2"/>
  <c r="CG153" i="2"/>
  <c r="CF153" i="2"/>
  <c r="CE153" i="2"/>
  <c r="CB153" i="2"/>
  <c r="BS153" i="2"/>
  <c r="BJ153" i="2"/>
  <c r="BA153" i="2"/>
  <c r="AR153" i="2"/>
  <c r="AI153" i="2"/>
  <c r="Z153" i="2"/>
  <c r="Q153" i="2"/>
  <c r="H153" i="2"/>
  <c r="CJ152" i="2"/>
  <c r="CI152" i="2"/>
  <c r="CH152" i="2"/>
  <c r="CG152" i="2"/>
  <c r="CF152" i="2"/>
  <c r="CE152" i="2"/>
  <c r="CB152" i="2"/>
  <c r="BS152" i="2"/>
  <c r="BJ152" i="2"/>
  <c r="BA152" i="2"/>
  <c r="AR152" i="2"/>
  <c r="AI152" i="2"/>
  <c r="Z152" i="2"/>
  <c r="Q152" i="2"/>
  <c r="H152" i="2"/>
  <c r="CJ151" i="2"/>
  <c r="CI151" i="2"/>
  <c r="CH151" i="2"/>
  <c r="CG151" i="2"/>
  <c r="CF151" i="2"/>
  <c r="CE151" i="2"/>
  <c r="CB151" i="2"/>
  <c r="BS151" i="2"/>
  <c r="BJ151" i="2"/>
  <c r="BA151" i="2"/>
  <c r="AR151" i="2"/>
  <c r="AI151" i="2"/>
  <c r="Z151" i="2"/>
  <c r="Q151" i="2"/>
  <c r="H151" i="2"/>
  <c r="CJ150" i="2"/>
  <c r="CI150" i="2"/>
  <c r="CH150" i="2"/>
  <c r="CG150" i="2"/>
  <c r="CF150" i="2"/>
  <c r="CE150" i="2"/>
  <c r="CB150" i="2"/>
  <c r="BS150" i="2"/>
  <c r="BJ150" i="2"/>
  <c r="BA150" i="2"/>
  <c r="AR150" i="2"/>
  <c r="AI150" i="2"/>
  <c r="Z150" i="2"/>
  <c r="Q150" i="2"/>
  <c r="H150" i="2"/>
  <c r="CJ149" i="2"/>
  <c r="CI149" i="2"/>
  <c r="CH149" i="2"/>
  <c r="CG149" i="2"/>
  <c r="CF149" i="2"/>
  <c r="CE149" i="2"/>
  <c r="CB149" i="2"/>
  <c r="BS149" i="2"/>
  <c r="BJ149" i="2"/>
  <c r="BA149" i="2"/>
  <c r="AR149" i="2"/>
  <c r="AI149" i="2"/>
  <c r="Z149" i="2"/>
  <c r="Q149" i="2"/>
  <c r="H149" i="2"/>
  <c r="S130" i="2"/>
  <c r="S131" i="2" s="1"/>
  <c r="S132" i="2" s="1"/>
  <c r="S133" i="2" s="1"/>
  <c r="S134" i="2" s="1"/>
  <c r="S135" i="2" s="1"/>
  <c r="S136" i="2" s="1"/>
  <c r="S137" i="2" s="1"/>
  <c r="S138" i="2" s="1"/>
  <c r="S139" i="2" s="1"/>
  <c r="S140" i="2" s="1"/>
  <c r="S141" i="2" s="1"/>
  <c r="S142" i="2" s="1"/>
  <c r="S143" i="2" s="1"/>
  <c r="S144" i="2" s="1"/>
  <c r="S145" i="2" s="1"/>
  <c r="S146" i="2" s="1"/>
  <c r="S147" i="2" s="1"/>
  <c r="S148" i="2" s="1"/>
  <c r="S149" i="2" s="1"/>
  <c r="S150" i="2" s="1"/>
  <c r="S151" i="2" s="1"/>
  <c r="S152" i="2" s="1"/>
  <c r="S153" i="2" s="1"/>
  <c r="S154" i="2" s="1"/>
  <c r="S155" i="2" s="1"/>
  <c r="S156" i="2" s="1"/>
  <c r="S157" i="2" s="1"/>
  <c r="S158" i="2" s="1"/>
  <c r="S159" i="2" s="1"/>
  <c r="J130" i="2"/>
  <c r="J131" i="2" s="1"/>
  <c r="J132" i="2" s="1"/>
  <c r="J133" i="2" s="1"/>
  <c r="J134" i="2" s="1"/>
  <c r="J135" i="2" s="1"/>
  <c r="J136" i="2" s="1"/>
  <c r="J137" i="2" s="1"/>
  <c r="J138" i="2" s="1"/>
  <c r="J139" i="2" s="1"/>
  <c r="J140" i="2" s="1"/>
  <c r="J141" i="2" s="1"/>
  <c r="J142" i="2" s="1"/>
  <c r="J143" i="2" s="1"/>
  <c r="J144" i="2" s="1"/>
  <c r="J145" i="2" s="1"/>
  <c r="J146" i="2" s="1"/>
  <c r="J147" i="2" s="1"/>
  <c r="J148" i="2" s="1"/>
  <c r="J149" i="2" s="1"/>
  <c r="J150" i="2" s="1"/>
  <c r="J151" i="2" s="1"/>
  <c r="J152" i="2" s="1"/>
  <c r="J153" i="2" s="1"/>
  <c r="J154" i="2" s="1"/>
  <c r="J155" i="2" s="1"/>
  <c r="J156" i="2" s="1"/>
  <c r="J157" i="2" s="1"/>
  <c r="J158" i="2" s="1"/>
  <c r="J159" i="2" s="1"/>
  <c r="A130" i="2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CD129" i="2"/>
  <c r="CD130" i="2" s="1"/>
  <c r="CD131" i="2" s="1"/>
  <c r="CD132" i="2" s="1"/>
  <c r="CD133" i="2" s="1"/>
  <c r="CD134" i="2" s="1"/>
  <c r="CD135" i="2" s="1"/>
  <c r="CD136" i="2" s="1"/>
  <c r="CD137" i="2" s="1"/>
  <c r="CD138" i="2" s="1"/>
  <c r="CD139" i="2" s="1"/>
  <c r="CD140" i="2" s="1"/>
  <c r="CD141" i="2" s="1"/>
  <c r="CD142" i="2" s="1"/>
  <c r="CD143" i="2" s="1"/>
  <c r="CD144" i="2" s="1"/>
  <c r="CD145" i="2" s="1"/>
  <c r="CD146" i="2" s="1"/>
  <c r="CD147" i="2" s="1"/>
  <c r="CD148" i="2" s="1"/>
  <c r="CD149" i="2" s="1"/>
  <c r="CD150" i="2" s="1"/>
  <c r="CD151" i="2" s="1"/>
  <c r="CD152" i="2" s="1"/>
  <c r="CD153" i="2" s="1"/>
  <c r="CD154" i="2" s="1"/>
  <c r="CD155" i="2" s="1"/>
  <c r="CD156" i="2" s="1"/>
  <c r="CD157" i="2" s="1"/>
  <c r="CD158" i="2" s="1"/>
  <c r="CD159" i="2" s="1"/>
  <c r="BU129" i="2"/>
  <c r="BU130" i="2" s="1"/>
  <c r="BU131" i="2" s="1"/>
  <c r="BU132" i="2" s="1"/>
  <c r="BU133" i="2" s="1"/>
  <c r="BU134" i="2" s="1"/>
  <c r="BU135" i="2" s="1"/>
  <c r="BU136" i="2" s="1"/>
  <c r="BU137" i="2" s="1"/>
  <c r="BU138" i="2" s="1"/>
  <c r="BU139" i="2" s="1"/>
  <c r="BU140" i="2" s="1"/>
  <c r="BU141" i="2" s="1"/>
  <c r="BU142" i="2" s="1"/>
  <c r="BU143" i="2" s="1"/>
  <c r="BU144" i="2" s="1"/>
  <c r="BU145" i="2" s="1"/>
  <c r="BU146" i="2" s="1"/>
  <c r="BU147" i="2" s="1"/>
  <c r="BU148" i="2" s="1"/>
  <c r="BU149" i="2" s="1"/>
  <c r="BU150" i="2" s="1"/>
  <c r="BU151" i="2" s="1"/>
  <c r="BU152" i="2" s="1"/>
  <c r="BU153" i="2" s="1"/>
  <c r="BU154" i="2" s="1"/>
  <c r="BU155" i="2" s="1"/>
  <c r="BU156" i="2" s="1"/>
  <c r="BU157" i="2" s="1"/>
  <c r="BU158" i="2" s="1"/>
  <c r="BU159" i="2" s="1"/>
  <c r="BL129" i="2"/>
  <c r="BL130" i="2" s="1"/>
  <c r="BL131" i="2" s="1"/>
  <c r="BL132" i="2" s="1"/>
  <c r="BL133" i="2" s="1"/>
  <c r="BL134" i="2" s="1"/>
  <c r="BL135" i="2" s="1"/>
  <c r="BL136" i="2" s="1"/>
  <c r="BL137" i="2" s="1"/>
  <c r="BL138" i="2" s="1"/>
  <c r="BL139" i="2" s="1"/>
  <c r="BL140" i="2" s="1"/>
  <c r="BL141" i="2" s="1"/>
  <c r="BL142" i="2" s="1"/>
  <c r="BL143" i="2" s="1"/>
  <c r="BL144" i="2" s="1"/>
  <c r="BL145" i="2" s="1"/>
  <c r="BL146" i="2" s="1"/>
  <c r="BL147" i="2" s="1"/>
  <c r="BL148" i="2" s="1"/>
  <c r="BL149" i="2" s="1"/>
  <c r="BL150" i="2" s="1"/>
  <c r="BL151" i="2" s="1"/>
  <c r="BL152" i="2" s="1"/>
  <c r="BL153" i="2" s="1"/>
  <c r="BL154" i="2" s="1"/>
  <c r="BL155" i="2" s="1"/>
  <c r="BL156" i="2" s="1"/>
  <c r="BL157" i="2" s="1"/>
  <c r="BL158" i="2" s="1"/>
  <c r="BL159" i="2" s="1"/>
  <c r="BC129" i="2"/>
  <c r="BC130" i="2" s="1"/>
  <c r="BC131" i="2" s="1"/>
  <c r="BC132" i="2" s="1"/>
  <c r="BC133" i="2" s="1"/>
  <c r="BC134" i="2" s="1"/>
  <c r="BC135" i="2" s="1"/>
  <c r="BC136" i="2" s="1"/>
  <c r="BC137" i="2" s="1"/>
  <c r="BC138" i="2" s="1"/>
  <c r="BC139" i="2" s="1"/>
  <c r="BC140" i="2" s="1"/>
  <c r="BC141" i="2" s="1"/>
  <c r="BC142" i="2" s="1"/>
  <c r="BC143" i="2" s="1"/>
  <c r="BC144" i="2" s="1"/>
  <c r="BC145" i="2" s="1"/>
  <c r="BC146" i="2" s="1"/>
  <c r="BC147" i="2" s="1"/>
  <c r="BC148" i="2" s="1"/>
  <c r="BC149" i="2" s="1"/>
  <c r="BC150" i="2" s="1"/>
  <c r="BC151" i="2" s="1"/>
  <c r="BC152" i="2" s="1"/>
  <c r="BC153" i="2" s="1"/>
  <c r="BC154" i="2" s="1"/>
  <c r="BC155" i="2" s="1"/>
  <c r="BC156" i="2" s="1"/>
  <c r="BC157" i="2" s="1"/>
  <c r="BC158" i="2" s="1"/>
  <c r="BC159" i="2" s="1"/>
  <c r="AT129" i="2"/>
  <c r="AT130" i="2" s="1"/>
  <c r="AT131" i="2" s="1"/>
  <c r="AT132" i="2" s="1"/>
  <c r="AT133" i="2" s="1"/>
  <c r="AT134" i="2" s="1"/>
  <c r="AT135" i="2" s="1"/>
  <c r="AT136" i="2" s="1"/>
  <c r="AT137" i="2" s="1"/>
  <c r="AT138" i="2" s="1"/>
  <c r="AT139" i="2" s="1"/>
  <c r="AT140" i="2" s="1"/>
  <c r="AT141" i="2" s="1"/>
  <c r="AT142" i="2" s="1"/>
  <c r="AT143" i="2" s="1"/>
  <c r="AT144" i="2" s="1"/>
  <c r="AT145" i="2" s="1"/>
  <c r="AT146" i="2" s="1"/>
  <c r="AT147" i="2" s="1"/>
  <c r="AT148" i="2" s="1"/>
  <c r="AT149" i="2" s="1"/>
  <c r="AT150" i="2" s="1"/>
  <c r="AT151" i="2" s="1"/>
  <c r="AT152" i="2" s="1"/>
  <c r="AT153" i="2" s="1"/>
  <c r="AT154" i="2" s="1"/>
  <c r="AT155" i="2" s="1"/>
  <c r="AT156" i="2" s="1"/>
  <c r="AT157" i="2" s="1"/>
  <c r="AT158" i="2" s="1"/>
  <c r="AT159" i="2" s="1"/>
  <c r="AK129" i="2"/>
  <c r="AK130" i="2" s="1"/>
  <c r="AK131" i="2" s="1"/>
  <c r="AK132" i="2" s="1"/>
  <c r="AK133" i="2" s="1"/>
  <c r="AK134" i="2" s="1"/>
  <c r="AK135" i="2" s="1"/>
  <c r="AK136" i="2" s="1"/>
  <c r="AK137" i="2" s="1"/>
  <c r="AK138" i="2" s="1"/>
  <c r="AK139" i="2" s="1"/>
  <c r="AK140" i="2" s="1"/>
  <c r="AK141" i="2" s="1"/>
  <c r="AK142" i="2" s="1"/>
  <c r="AK143" i="2" s="1"/>
  <c r="AK144" i="2" s="1"/>
  <c r="AK145" i="2" s="1"/>
  <c r="AK146" i="2" s="1"/>
  <c r="AK147" i="2" s="1"/>
  <c r="AK148" i="2" s="1"/>
  <c r="AK149" i="2" s="1"/>
  <c r="AK150" i="2" s="1"/>
  <c r="AK151" i="2" s="1"/>
  <c r="AK152" i="2" s="1"/>
  <c r="AK153" i="2" s="1"/>
  <c r="AK154" i="2" s="1"/>
  <c r="AK155" i="2" s="1"/>
  <c r="AK156" i="2" s="1"/>
  <c r="AK157" i="2" s="1"/>
  <c r="AK158" i="2" s="1"/>
  <c r="AK159" i="2" s="1"/>
  <c r="AB129" i="2"/>
  <c r="AB130" i="2" s="1"/>
  <c r="AB131" i="2" s="1"/>
  <c r="AB132" i="2" s="1"/>
  <c r="AB133" i="2" s="1"/>
  <c r="AB134" i="2" s="1"/>
  <c r="AB135" i="2" s="1"/>
  <c r="AB136" i="2" s="1"/>
  <c r="AB137" i="2" s="1"/>
  <c r="AB138" i="2" s="1"/>
  <c r="AB139" i="2" s="1"/>
  <c r="AB140" i="2" s="1"/>
  <c r="AB141" i="2" s="1"/>
  <c r="AB142" i="2" s="1"/>
  <c r="AB143" i="2" s="1"/>
  <c r="AB144" i="2" s="1"/>
  <c r="AB145" i="2" s="1"/>
  <c r="AB146" i="2" s="1"/>
  <c r="AB147" i="2" s="1"/>
  <c r="AB148" i="2" s="1"/>
  <c r="AB149" i="2" s="1"/>
  <c r="AB150" i="2" s="1"/>
  <c r="AB151" i="2" s="1"/>
  <c r="AB152" i="2" s="1"/>
  <c r="AB153" i="2" s="1"/>
  <c r="AB154" i="2" s="1"/>
  <c r="AB155" i="2" s="1"/>
  <c r="AB156" i="2" s="1"/>
  <c r="AB157" i="2" s="1"/>
  <c r="AB158" i="2" s="1"/>
  <c r="AB159" i="2" s="1"/>
  <c r="S129" i="2"/>
  <c r="J129" i="2"/>
  <c r="A129" i="2"/>
  <c r="CE126" i="2"/>
  <c r="BV126" i="2"/>
  <c r="BM126" i="2"/>
  <c r="BD126" i="2"/>
  <c r="AU126" i="2"/>
  <c r="AL126" i="2"/>
  <c r="AC126" i="2"/>
  <c r="T126" i="2"/>
  <c r="K126" i="2"/>
  <c r="BM124" i="2"/>
  <c r="BD124" i="2"/>
  <c r="AU124" i="2"/>
  <c r="AL124" i="2"/>
  <c r="AC124" i="2"/>
  <c r="T124" i="2"/>
  <c r="B124" i="2"/>
  <c r="CJ119" i="2"/>
  <c r="CI119" i="2"/>
  <c r="CH119" i="2"/>
  <c r="CG119" i="2"/>
  <c r="CF119" i="2"/>
  <c r="CE119" i="2"/>
  <c r="CB119" i="2"/>
  <c r="BS119" i="2"/>
  <c r="BJ119" i="2"/>
  <c r="BA119" i="2"/>
  <c r="AR119" i="2"/>
  <c r="AI119" i="2"/>
  <c r="Z119" i="2"/>
  <c r="Q119" i="2"/>
  <c r="H119" i="2"/>
  <c r="CJ118" i="2"/>
  <c r="CI118" i="2"/>
  <c r="CH118" i="2"/>
  <c r="CG118" i="2"/>
  <c r="CF118" i="2"/>
  <c r="CE118" i="2"/>
  <c r="CB118" i="2"/>
  <c r="BS118" i="2"/>
  <c r="BJ118" i="2"/>
  <c r="BA118" i="2"/>
  <c r="AR118" i="2"/>
  <c r="AI118" i="2"/>
  <c r="Z118" i="2"/>
  <c r="Q118" i="2"/>
  <c r="H118" i="2"/>
  <c r="CJ117" i="2"/>
  <c r="CI117" i="2"/>
  <c r="CH117" i="2"/>
  <c r="CG117" i="2"/>
  <c r="CF117" i="2"/>
  <c r="CE117" i="2"/>
  <c r="CB117" i="2"/>
  <c r="BS117" i="2"/>
  <c r="BJ117" i="2"/>
  <c r="BA117" i="2"/>
  <c r="AR117" i="2"/>
  <c r="AI117" i="2"/>
  <c r="Z117" i="2"/>
  <c r="Q117" i="2"/>
  <c r="H117" i="2"/>
  <c r="CJ116" i="2"/>
  <c r="CI116" i="2"/>
  <c r="CH116" i="2"/>
  <c r="CG116" i="2"/>
  <c r="CF116" i="2"/>
  <c r="CE116" i="2"/>
  <c r="CB116" i="2"/>
  <c r="BS116" i="2"/>
  <c r="BJ116" i="2"/>
  <c r="BA116" i="2"/>
  <c r="AR116" i="2"/>
  <c r="AI116" i="2"/>
  <c r="Z116" i="2"/>
  <c r="Q116" i="2"/>
  <c r="H116" i="2"/>
  <c r="CJ115" i="2"/>
  <c r="CI115" i="2"/>
  <c r="CH115" i="2"/>
  <c r="CG115" i="2"/>
  <c r="CF115" i="2"/>
  <c r="CE115" i="2"/>
  <c r="CB115" i="2"/>
  <c r="BS115" i="2"/>
  <c r="BJ115" i="2"/>
  <c r="BA115" i="2"/>
  <c r="AR115" i="2"/>
  <c r="AI115" i="2"/>
  <c r="Z115" i="2"/>
  <c r="Q115" i="2"/>
  <c r="H115" i="2"/>
  <c r="CJ114" i="2"/>
  <c r="CI114" i="2"/>
  <c r="CH114" i="2"/>
  <c r="CG114" i="2"/>
  <c r="CF114" i="2"/>
  <c r="CE114" i="2"/>
  <c r="CB114" i="2"/>
  <c r="BS114" i="2"/>
  <c r="BJ114" i="2"/>
  <c r="BA114" i="2"/>
  <c r="AR114" i="2"/>
  <c r="AI114" i="2"/>
  <c r="Z114" i="2"/>
  <c r="Q114" i="2"/>
  <c r="H114" i="2"/>
  <c r="CJ113" i="2"/>
  <c r="CI113" i="2"/>
  <c r="CH113" i="2"/>
  <c r="CG113" i="2"/>
  <c r="CF113" i="2"/>
  <c r="CE113" i="2"/>
  <c r="CB113" i="2"/>
  <c r="BS113" i="2"/>
  <c r="BJ113" i="2"/>
  <c r="BA113" i="2"/>
  <c r="AR113" i="2"/>
  <c r="AI113" i="2"/>
  <c r="Z113" i="2"/>
  <c r="Q113" i="2"/>
  <c r="H113" i="2"/>
  <c r="CJ112" i="2"/>
  <c r="CI112" i="2"/>
  <c r="CH112" i="2"/>
  <c r="CG112" i="2"/>
  <c r="CF112" i="2"/>
  <c r="CE112" i="2"/>
  <c r="CB112" i="2"/>
  <c r="BS112" i="2"/>
  <c r="BJ112" i="2"/>
  <c r="BA112" i="2"/>
  <c r="AR112" i="2"/>
  <c r="AI112" i="2"/>
  <c r="Z112" i="2"/>
  <c r="Q112" i="2"/>
  <c r="H112" i="2"/>
  <c r="CJ111" i="2"/>
  <c r="CI111" i="2"/>
  <c r="CH111" i="2"/>
  <c r="CG111" i="2"/>
  <c r="CF111" i="2"/>
  <c r="CE111" i="2"/>
  <c r="CB111" i="2"/>
  <c r="BS111" i="2"/>
  <c r="BJ111" i="2"/>
  <c r="BA111" i="2"/>
  <c r="AR111" i="2"/>
  <c r="AI111" i="2"/>
  <c r="Z111" i="2"/>
  <c r="Q111" i="2"/>
  <c r="H111" i="2"/>
  <c r="CJ110" i="2"/>
  <c r="CI110" i="2"/>
  <c r="CH110" i="2"/>
  <c r="CG110" i="2"/>
  <c r="CF110" i="2"/>
  <c r="CE110" i="2"/>
  <c r="CB110" i="2"/>
  <c r="BS110" i="2"/>
  <c r="BJ110" i="2"/>
  <c r="BA110" i="2"/>
  <c r="AR110" i="2"/>
  <c r="AI110" i="2"/>
  <c r="Z110" i="2"/>
  <c r="Q110" i="2"/>
  <c r="H110" i="2"/>
  <c r="CJ109" i="2"/>
  <c r="CI109" i="2"/>
  <c r="CH109" i="2"/>
  <c r="CG109" i="2"/>
  <c r="CF109" i="2"/>
  <c r="CE109" i="2"/>
  <c r="CB109" i="2"/>
  <c r="BS109" i="2"/>
  <c r="BJ109" i="2"/>
  <c r="BA109" i="2"/>
  <c r="AR109" i="2"/>
  <c r="AI109" i="2"/>
  <c r="Z109" i="2"/>
  <c r="Q109" i="2"/>
  <c r="H109" i="2"/>
  <c r="J92" i="2"/>
  <c r="J93" i="2" s="1"/>
  <c r="J94" i="2" s="1"/>
  <c r="J95" i="2" s="1"/>
  <c r="J96" i="2" s="1"/>
  <c r="J97" i="2" s="1"/>
  <c r="J98" i="2" s="1"/>
  <c r="J99" i="2" s="1"/>
  <c r="J100" i="2" s="1"/>
  <c r="J101" i="2" s="1"/>
  <c r="J102" i="2" s="1"/>
  <c r="J103" i="2" s="1"/>
  <c r="J104" i="2" s="1"/>
  <c r="J105" i="2" s="1"/>
  <c r="J106" i="2" s="1"/>
  <c r="J107" i="2" s="1"/>
  <c r="J108" i="2" s="1"/>
  <c r="J109" i="2" s="1"/>
  <c r="J110" i="2" s="1"/>
  <c r="J111" i="2" s="1"/>
  <c r="J112" i="2" s="1"/>
  <c r="J113" i="2" s="1"/>
  <c r="J114" i="2" s="1"/>
  <c r="J115" i="2" s="1"/>
  <c r="J116" i="2" s="1"/>
  <c r="J117" i="2" s="1"/>
  <c r="J118" i="2" s="1"/>
  <c r="J119" i="2" s="1"/>
  <c r="A90" i="2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CD89" i="2"/>
  <c r="CD90" i="2" s="1"/>
  <c r="CD91" i="2" s="1"/>
  <c r="CD92" i="2" s="1"/>
  <c r="CD93" i="2" s="1"/>
  <c r="CD94" i="2" s="1"/>
  <c r="CD95" i="2" s="1"/>
  <c r="CD96" i="2" s="1"/>
  <c r="CD97" i="2" s="1"/>
  <c r="CD98" i="2" s="1"/>
  <c r="CD99" i="2" s="1"/>
  <c r="CD100" i="2" s="1"/>
  <c r="CD101" i="2" s="1"/>
  <c r="CD102" i="2" s="1"/>
  <c r="CD103" i="2" s="1"/>
  <c r="CD104" i="2" s="1"/>
  <c r="CD105" i="2" s="1"/>
  <c r="CD106" i="2" s="1"/>
  <c r="CD107" i="2" s="1"/>
  <c r="CD108" i="2" s="1"/>
  <c r="CD109" i="2" s="1"/>
  <c r="CD110" i="2" s="1"/>
  <c r="CD111" i="2" s="1"/>
  <c r="CD112" i="2" s="1"/>
  <c r="CD113" i="2" s="1"/>
  <c r="CD114" i="2" s="1"/>
  <c r="CD115" i="2" s="1"/>
  <c r="CD116" i="2" s="1"/>
  <c r="CD117" i="2" s="1"/>
  <c r="CD118" i="2" s="1"/>
  <c r="CD119" i="2" s="1"/>
  <c r="BU89" i="2"/>
  <c r="BU90" i="2" s="1"/>
  <c r="BU91" i="2" s="1"/>
  <c r="BU92" i="2" s="1"/>
  <c r="BU93" i="2" s="1"/>
  <c r="BU94" i="2" s="1"/>
  <c r="BU95" i="2" s="1"/>
  <c r="BU96" i="2" s="1"/>
  <c r="BU97" i="2" s="1"/>
  <c r="BU98" i="2" s="1"/>
  <c r="BU99" i="2" s="1"/>
  <c r="BU100" i="2" s="1"/>
  <c r="BU101" i="2" s="1"/>
  <c r="BU102" i="2" s="1"/>
  <c r="BU103" i="2" s="1"/>
  <c r="BU104" i="2" s="1"/>
  <c r="BU105" i="2" s="1"/>
  <c r="BU106" i="2" s="1"/>
  <c r="BU107" i="2" s="1"/>
  <c r="BU108" i="2" s="1"/>
  <c r="BU109" i="2" s="1"/>
  <c r="BU110" i="2" s="1"/>
  <c r="BU111" i="2" s="1"/>
  <c r="BU112" i="2" s="1"/>
  <c r="BU113" i="2" s="1"/>
  <c r="BU114" i="2" s="1"/>
  <c r="BU115" i="2" s="1"/>
  <c r="BU116" i="2" s="1"/>
  <c r="BU117" i="2" s="1"/>
  <c r="BU118" i="2" s="1"/>
  <c r="BU119" i="2" s="1"/>
  <c r="BL89" i="2"/>
  <c r="BL90" i="2" s="1"/>
  <c r="BL91" i="2" s="1"/>
  <c r="BL92" i="2" s="1"/>
  <c r="BL93" i="2" s="1"/>
  <c r="BL94" i="2" s="1"/>
  <c r="BL95" i="2" s="1"/>
  <c r="BL96" i="2" s="1"/>
  <c r="BL97" i="2" s="1"/>
  <c r="BL98" i="2" s="1"/>
  <c r="BL99" i="2" s="1"/>
  <c r="BL100" i="2" s="1"/>
  <c r="BL101" i="2" s="1"/>
  <c r="BL102" i="2" s="1"/>
  <c r="BL103" i="2" s="1"/>
  <c r="BL104" i="2" s="1"/>
  <c r="BL105" i="2" s="1"/>
  <c r="BL106" i="2" s="1"/>
  <c r="BL107" i="2" s="1"/>
  <c r="BL108" i="2" s="1"/>
  <c r="BL109" i="2" s="1"/>
  <c r="BL110" i="2" s="1"/>
  <c r="BL111" i="2" s="1"/>
  <c r="BL112" i="2" s="1"/>
  <c r="BL113" i="2" s="1"/>
  <c r="BL114" i="2" s="1"/>
  <c r="BL115" i="2" s="1"/>
  <c r="BL116" i="2" s="1"/>
  <c r="BL117" i="2" s="1"/>
  <c r="BL118" i="2" s="1"/>
  <c r="BL119" i="2" s="1"/>
  <c r="BC89" i="2"/>
  <c r="BC90" i="2" s="1"/>
  <c r="BC91" i="2" s="1"/>
  <c r="BC92" i="2" s="1"/>
  <c r="BC93" i="2" s="1"/>
  <c r="BC94" i="2" s="1"/>
  <c r="BC95" i="2" s="1"/>
  <c r="BC96" i="2" s="1"/>
  <c r="BC97" i="2" s="1"/>
  <c r="BC98" i="2" s="1"/>
  <c r="BC99" i="2" s="1"/>
  <c r="BC100" i="2" s="1"/>
  <c r="BC101" i="2" s="1"/>
  <c r="BC102" i="2" s="1"/>
  <c r="BC103" i="2" s="1"/>
  <c r="BC104" i="2" s="1"/>
  <c r="BC105" i="2" s="1"/>
  <c r="BC106" i="2" s="1"/>
  <c r="BC107" i="2" s="1"/>
  <c r="BC108" i="2" s="1"/>
  <c r="BC109" i="2" s="1"/>
  <c r="BC110" i="2" s="1"/>
  <c r="BC111" i="2" s="1"/>
  <c r="BC112" i="2" s="1"/>
  <c r="BC113" i="2" s="1"/>
  <c r="BC114" i="2" s="1"/>
  <c r="BC115" i="2" s="1"/>
  <c r="BC116" i="2" s="1"/>
  <c r="BC117" i="2" s="1"/>
  <c r="BC118" i="2" s="1"/>
  <c r="BC119" i="2" s="1"/>
  <c r="AT89" i="2"/>
  <c r="AT90" i="2" s="1"/>
  <c r="AT91" i="2" s="1"/>
  <c r="AT92" i="2" s="1"/>
  <c r="AT93" i="2" s="1"/>
  <c r="AT94" i="2" s="1"/>
  <c r="AT95" i="2" s="1"/>
  <c r="AT96" i="2" s="1"/>
  <c r="AT97" i="2" s="1"/>
  <c r="AT98" i="2" s="1"/>
  <c r="AT99" i="2" s="1"/>
  <c r="AT100" i="2" s="1"/>
  <c r="AT101" i="2" s="1"/>
  <c r="AT102" i="2" s="1"/>
  <c r="AT103" i="2" s="1"/>
  <c r="AT104" i="2" s="1"/>
  <c r="AT105" i="2" s="1"/>
  <c r="AT106" i="2" s="1"/>
  <c r="AT107" i="2" s="1"/>
  <c r="AT108" i="2" s="1"/>
  <c r="AT109" i="2" s="1"/>
  <c r="AT110" i="2" s="1"/>
  <c r="AT111" i="2" s="1"/>
  <c r="AT112" i="2" s="1"/>
  <c r="AT113" i="2" s="1"/>
  <c r="AT114" i="2" s="1"/>
  <c r="AT115" i="2" s="1"/>
  <c r="AT116" i="2" s="1"/>
  <c r="AT117" i="2" s="1"/>
  <c r="AT118" i="2" s="1"/>
  <c r="AT119" i="2" s="1"/>
  <c r="AK89" i="2"/>
  <c r="AK90" i="2" s="1"/>
  <c r="AK91" i="2" s="1"/>
  <c r="AK92" i="2" s="1"/>
  <c r="AK93" i="2" s="1"/>
  <c r="AK94" i="2" s="1"/>
  <c r="AK95" i="2" s="1"/>
  <c r="AK96" i="2" s="1"/>
  <c r="AK97" i="2" s="1"/>
  <c r="AK98" i="2" s="1"/>
  <c r="AK99" i="2" s="1"/>
  <c r="AK100" i="2" s="1"/>
  <c r="AK101" i="2" s="1"/>
  <c r="AK102" i="2" s="1"/>
  <c r="AK103" i="2" s="1"/>
  <c r="AK104" i="2" s="1"/>
  <c r="AK105" i="2" s="1"/>
  <c r="AK106" i="2" s="1"/>
  <c r="AK107" i="2" s="1"/>
  <c r="AK108" i="2" s="1"/>
  <c r="AK109" i="2" s="1"/>
  <c r="AK110" i="2" s="1"/>
  <c r="AK111" i="2" s="1"/>
  <c r="AK112" i="2" s="1"/>
  <c r="AK113" i="2" s="1"/>
  <c r="AK114" i="2" s="1"/>
  <c r="AK115" i="2" s="1"/>
  <c r="AK116" i="2" s="1"/>
  <c r="AK117" i="2" s="1"/>
  <c r="AK118" i="2" s="1"/>
  <c r="AK119" i="2" s="1"/>
  <c r="AB89" i="2"/>
  <c r="AB90" i="2" s="1"/>
  <c r="AB91" i="2" s="1"/>
  <c r="AB92" i="2" s="1"/>
  <c r="AB93" i="2" s="1"/>
  <c r="AB94" i="2" s="1"/>
  <c r="AB95" i="2" s="1"/>
  <c r="AB96" i="2" s="1"/>
  <c r="AB97" i="2" s="1"/>
  <c r="AB98" i="2" s="1"/>
  <c r="AB99" i="2" s="1"/>
  <c r="AB100" i="2" s="1"/>
  <c r="AB101" i="2" s="1"/>
  <c r="AB102" i="2" s="1"/>
  <c r="AB103" i="2" s="1"/>
  <c r="AB104" i="2" s="1"/>
  <c r="AB105" i="2" s="1"/>
  <c r="AB106" i="2" s="1"/>
  <c r="AB107" i="2" s="1"/>
  <c r="AB108" i="2" s="1"/>
  <c r="AB109" i="2" s="1"/>
  <c r="AB110" i="2" s="1"/>
  <c r="AB111" i="2" s="1"/>
  <c r="AB112" i="2" s="1"/>
  <c r="AB113" i="2" s="1"/>
  <c r="AB114" i="2" s="1"/>
  <c r="AB115" i="2" s="1"/>
  <c r="AB116" i="2" s="1"/>
  <c r="AB117" i="2" s="1"/>
  <c r="AB118" i="2" s="1"/>
  <c r="AB119" i="2" s="1"/>
  <c r="S89" i="2"/>
  <c r="S90" i="2" s="1"/>
  <c r="S91" i="2" s="1"/>
  <c r="S92" i="2" s="1"/>
  <c r="S93" i="2" s="1"/>
  <c r="S94" i="2" s="1"/>
  <c r="S95" i="2" s="1"/>
  <c r="S96" i="2" s="1"/>
  <c r="S97" i="2" s="1"/>
  <c r="S98" i="2" s="1"/>
  <c r="S99" i="2" s="1"/>
  <c r="S100" i="2" s="1"/>
  <c r="S101" i="2" s="1"/>
  <c r="S102" i="2" s="1"/>
  <c r="S103" i="2" s="1"/>
  <c r="S104" i="2" s="1"/>
  <c r="S105" i="2" s="1"/>
  <c r="S106" i="2" s="1"/>
  <c r="S107" i="2" s="1"/>
  <c r="S108" i="2" s="1"/>
  <c r="S109" i="2" s="1"/>
  <c r="S110" i="2" s="1"/>
  <c r="S111" i="2" s="1"/>
  <c r="S112" i="2" s="1"/>
  <c r="S113" i="2" s="1"/>
  <c r="S114" i="2" s="1"/>
  <c r="S115" i="2" s="1"/>
  <c r="S116" i="2" s="1"/>
  <c r="S117" i="2" s="1"/>
  <c r="S118" i="2" s="1"/>
  <c r="S119" i="2" s="1"/>
  <c r="J89" i="2"/>
  <c r="J90" i="2" s="1"/>
  <c r="J91" i="2" s="1"/>
  <c r="CE86" i="2"/>
  <c r="BV86" i="2"/>
  <c r="BM86" i="2"/>
  <c r="BD86" i="2"/>
  <c r="AU86" i="2"/>
  <c r="AL86" i="2"/>
  <c r="AC86" i="2"/>
  <c r="T86" i="2"/>
  <c r="K86" i="2"/>
  <c r="CE84" i="2"/>
  <c r="CE124" i="2" s="1"/>
  <c r="BV84" i="2"/>
  <c r="BV124" i="2" s="1"/>
  <c r="BM84" i="2"/>
  <c r="BD84" i="2"/>
  <c r="AU84" i="2"/>
  <c r="AL84" i="2"/>
  <c r="AC84" i="2"/>
  <c r="T84" i="2"/>
  <c r="K84" i="2"/>
  <c r="K124" i="2" s="1"/>
  <c r="CJ79" i="2"/>
  <c r="CI79" i="2"/>
  <c r="CH79" i="2"/>
  <c r="CG79" i="2"/>
  <c r="CF79" i="2"/>
  <c r="CE79" i="2"/>
  <c r="CB79" i="2"/>
  <c r="BS79" i="2"/>
  <c r="BJ79" i="2"/>
  <c r="BA79" i="2"/>
  <c r="AR79" i="2"/>
  <c r="AI79" i="2"/>
  <c r="Z79" i="2"/>
  <c r="Q79" i="2"/>
  <c r="H79" i="2"/>
  <c r="CJ78" i="2"/>
  <c r="CI78" i="2"/>
  <c r="CH78" i="2"/>
  <c r="CG78" i="2"/>
  <c r="CF78" i="2"/>
  <c r="CE78" i="2"/>
  <c r="CB78" i="2"/>
  <c r="BS78" i="2"/>
  <c r="BJ78" i="2"/>
  <c r="BA78" i="2"/>
  <c r="AR78" i="2"/>
  <c r="AI78" i="2"/>
  <c r="Z78" i="2"/>
  <c r="Q78" i="2"/>
  <c r="H78" i="2"/>
  <c r="CJ77" i="2"/>
  <c r="CI77" i="2"/>
  <c r="CH77" i="2"/>
  <c r="CG77" i="2"/>
  <c r="CF77" i="2"/>
  <c r="CE77" i="2"/>
  <c r="CB77" i="2"/>
  <c r="BS77" i="2"/>
  <c r="BJ77" i="2"/>
  <c r="BA77" i="2"/>
  <c r="AR77" i="2"/>
  <c r="AI77" i="2"/>
  <c r="Z77" i="2"/>
  <c r="Q77" i="2"/>
  <c r="H77" i="2"/>
  <c r="CJ76" i="2"/>
  <c r="CI76" i="2"/>
  <c r="CH76" i="2"/>
  <c r="CG76" i="2"/>
  <c r="CF76" i="2"/>
  <c r="CE76" i="2"/>
  <c r="CB76" i="2"/>
  <c r="BS76" i="2"/>
  <c r="BJ76" i="2"/>
  <c r="BA76" i="2"/>
  <c r="AR76" i="2"/>
  <c r="AI76" i="2"/>
  <c r="Z76" i="2"/>
  <c r="Q76" i="2"/>
  <c r="H76" i="2"/>
  <c r="CJ75" i="2"/>
  <c r="CI75" i="2"/>
  <c r="CH75" i="2"/>
  <c r="CG75" i="2"/>
  <c r="CF75" i="2"/>
  <c r="CE75" i="2"/>
  <c r="CB75" i="2"/>
  <c r="BS75" i="2"/>
  <c r="BJ75" i="2"/>
  <c r="BA75" i="2"/>
  <c r="AR75" i="2"/>
  <c r="AI75" i="2"/>
  <c r="Z75" i="2"/>
  <c r="Q75" i="2"/>
  <c r="H75" i="2"/>
  <c r="CJ74" i="2"/>
  <c r="CI74" i="2"/>
  <c r="CH74" i="2"/>
  <c r="CG74" i="2"/>
  <c r="CF74" i="2"/>
  <c r="CE74" i="2"/>
  <c r="CB74" i="2"/>
  <c r="BS74" i="2"/>
  <c r="BJ74" i="2"/>
  <c r="BA74" i="2"/>
  <c r="AR74" i="2"/>
  <c r="AI74" i="2"/>
  <c r="Z74" i="2"/>
  <c r="Q74" i="2"/>
  <c r="H74" i="2"/>
  <c r="CJ73" i="2"/>
  <c r="CI73" i="2"/>
  <c r="CH73" i="2"/>
  <c r="CG73" i="2"/>
  <c r="CF73" i="2"/>
  <c r="CE73" i="2"/>
  <c r="CB73" i="2"/>
  <c r="BS73" i="2"/>
  <c r="BJ73" i="2"/>
  <c r="BA73" i="2"/>
  <c r="AR73" i="2"/>
  <c r="AI73" i="2"/>
  <c r="Z73" i="2"/>
  <c r="Q73" i="2"/>
  <c r="H73" i="2"/>
  <c r="CJ72" i="2"/>
  <c r="CI72" i="2"/>
  <c r="CH72" i="2"/>
  <c r="CG72" i="2"/>
  <c r="CF72" i="2"/>
  <c r="CE72" i="2"/>
  <c r="CB72" i="2"/>
  <c r="BS72" i="2"/>
  <c r="BJ72" i="2"/>
  <c r="BA72" i="2"/>
  <c r="AR72" i="2"/>
  <c r="AI72" i="2"/>
  <c r="Z72" i="2"/>
  <c r="Q72" i="2"/>
  <c r="H72" i="2"/>
  <c r="CJ71" i="2"/>
  <c r="CI71" i="2"/>
  <c r="CH71" i="2"/>
  <c r="CG71" i="2"/>
  <c r="CF71" i="2"/>
  <c r="CE71" i="2"/>
  <c r="CB71" i="2"/>
  <c r="BS71" i="2"/>
  <c r="BJ71" i="2"/>
  <c r="BA71" i="2"/>
  <c r="AR71" i="2"/>
  <c r="AI71" i="2"/>
  <c r="Z71" i="2"/>
  <c r="Q71" i="2"/>
  <c r="H71" i="2"/>
  <c r="CJ70" i="2"/>
  <c r="CI70" i="2"/>
  <c r="CH70" i="2"/>
  <c r="CG70" i="2"/>
  <c r="CF70" i="2"/>
  <c r="CE70" i="2"/>
  <c r="CB70" i="2"/>
  <c r="BS70" i="2"/>
  <c r="BJ70" i="2"/>
  <c r="BA70" i="2"/>
  <c r="AR70" i="2"/>
  <c r="AI70" i="2"/>
  <c r="Z70" i="2"/>
  <c r="Q70" i="2"/>
  <c r="H70" i="2"/>
  <c r="CJ69" i="2"/>
  <c r="CI69" i="2"/>
  <c r="CH69" i="2"/>
  <c r="CG69" i="2"/>
  <c r="CF69" i="2"/>
  <c r="CE69" i="2"/>
  <c r="CB69" i="2"/>
  <c r="BS69" i="2"/>
  <c r="BJ69" i="2"/>
  <c r="BA69" i="2"/>
  <c r="AR69" i="2"/>
  <c r="AI69" i="2"/>
  <c r="Z69" i="2"/>
  <c r="Q69" i="2"/>
  <c r="H69" i="2"/>
  <c r="CD49" i="2"/>
  <c r="CD50" i="2" s="1"/>
  <c r="CD51" i="2" s="1"/>
  <c r="CD52" i="2" s="1"/>
  <c r="CD53" i="2" s="1"/>
  <c r="CD54" i="2" s="1"/>
  <c r="CD55" i="2" s="1"/>
  <c r="CD56" i="2" s="1"/>
  <c r="CD57" i="2" s="1"/>
  <c r="CD58" i="2" s="1"/>
  <c r="CD59" i="2" s="1"/>
  <c r="CD60" i="2" s="1"/>
  <c r="CD61" i="2" s="1"/>
  <c r="CD62" i="2" s="1"/>
  <c r="CD63" i="2" s="1"/>
  <c r="CD64" i="2" s="1"/>
  <c r="CD65" i="2" s="1"/>
  <c r="CD66" i="2" s="1"/>
  <c r="CD67" i="2" s="1"/>
  <c r="CD68" i="2" s="1"/>
  <c r="CD69" i="2" s="1"/>
  <c r="CD70" i="2" s="1"/>
  <c r="CD71" i="2" s="1"/>
  <c r="CD72" i="2" s="1"/>
  <c r="CD73" i="2" s="1"/>
  <c r="CD74" i="2" s="1"/>
  <c r="CD75" i="2" s="1"/>
  <c r="CD76" i="2" s="1"/>
  <c r="CD77" i="2" s="1"/>
  <c r="CD78" i="2" s="1"/>
  <c r="CD79" i="2" s="1"/>
  <c r="BU49" i="2"/>
  <c r="BU50" i="2" s="1"/>
  <c r="BU51" i="2" s="1"/>
  <c r="BU52" i="2" s="1"/>
  <c r="BU53" i="2" s="1"/>
  <c r="BU54" i="2" s="1"/>
  <c r="BU55" i="2" s="1"/>
  <c r="BU56" i="2" s="1"/>
  <c r="BU57" i="2" s="1"/>
  <c r="BU58" i="2" s="1"/>
  <c r="BU59" i="2" s="1"/>
  <c r="BU60" i="2" s="1"/>
  <c r="BU61" i="2" s="1"/>
  <c r="BU62" i="2" s="1"/>
  <c r="BU63" i="2" s="1"/>
  <c r="BU64" i="2" s="1"/>
  <c r="BU65" i="2" s="1"/>
  <c r="BU66" i="2" s="1"/>
  <c r="BU67" i="2" s="1"/>
  <c r="BU68" i="2" s="1"/>
  <c r="BU69" i="2" s="1"/>
  <c r="BU70" i="2" s="1"/>
  <c r="BU71" i="2" s="1"/>
  <c r="BU72" i="2" s="1"/>
  <c r="BU73" i="2" s="1"/>
  <c r="BU74" i="2" s="1"/>
  <c r="BU75" i="2" s="1"/>
  <c r="BU76" i="2" s="1"/>
  <c r="BU77" i="2" s="1"/>
  <c r="BU78" i="2" s="1"/>
  <c r="BU79" i="2" s="1"/>
  <c r="BL49" i="2"/>
  <c r="BL50" i="2" s="1"/>
  <c r="BL51" i="2" s="1"/>
  <c r="BL52" i="2" s="1"/>
  <c r="BL53" i="2" s="1"/>
  <c r="BL54" i="2" s="1"/>
  <c r="BL55" i="2" s="1"/>
  <c r="BL56" i="2" s="1"/>
  <c r="BL57" i="2" s="1"/>
  <c r="BL58" i="2" s="1"/>
  <c r="BL59" i="2" s="1"/>
  <c r="BL60" i="2" s="1"/>
  <c r="BL61" i="2" s="1"/>
  <c r="BL62" i="2" s="1"/>
  <c r="BL63" i="2" s="1"/>
  <c r="BL64" i="2" s="1"/>
  <c r="BL65" i="2" s="1"/>
  <c r="BL66" i="2" s="1"/>
  <c r="BL67" i="2" s="1"/>
  <c r="BL68" i="2" s="1"/>
  <c r="BL69" i="2" s="1"/>
  <c r="BL70" i="2" s="1"/>
  <c r="BL71" i="2" s="1"/>
  <c r="BL72" i="2" s="1"/>
  <c r="BL73" i="2" s="1"/>
  <c r="BL74" i="2" s="1"/>
  <c r="BL75" i="2" s="1"/>
  <c r="BL76" i="2" s="1"/>
  <c r="BL77" i="2" s="1"/>
  <c r="BL78" i="2" s="1"/>
  <c r="BL79" i="2" s="1"/>
  <c r="BC49" i="2"/>
  <c r="BC50" i="2" s="1"/>
  <c r="BC51" i="2" s="1"/>
  <c r="BC52" i="2" s="1"/>
  <c r="BC53" i="2" s="1"/>
  <c r="BC54" i="2" s="1"/>
  <c r="BC55" i="2" s="1"/>
  <c r="BC56" i="2" s="1"/>
  <c r="BC57" i="2" s="1"/>
  <c r="BC58" i="2" s="1"/>
  <c r="BC59" i="2" s="1"/>
  <c r="BC60" i="2" s="1"/>
  <c r="BC61" i="2" s="1"/>
  <c r="BC62" i="2" s="1"/>
  <c r="BC63" i="2" s="1"/>
  <c r="BC64" i="2" s="1"/>
  <c r="BC65" i="2" s="1"/>
  <c r="BC66" i="2" s="1"/>
  <c r="BC67" i="2" s="1"/>
  <c r="BC68" i="2" s="1"/>
  <c r="BC69" i="2" s="1"/>
  <c r="BC70" i="2" s="1"/>
  <c r="BC71" i="2" s="1"/>
  <c r="BC72" i="2" s="1"/>
  <c r="BC73" i="2" s="1"/>
  <c r="BC74" i="2" s="1"/>
  <c r="BC75" i="2" s="1"/>
  <c r="BC76" i="2" s="1"/>
  <c r="BC77" i="2" s="1"/>
  <c r="BC78" i="2" s="1"/>
  <c r="BC79" i="2" s="1"/>
  <c r="AT49" i="2"/>
  <c r="AT50" i="2" s="1"/>
  <c r="AT51" i="2" s="1"/>
  <c r="AT52" i="2" s="1"/>
  <c r="AT53" i="2" s="1"/>
  <c r="AT54" i="2" s="1"/>
  <c r="AT55" i="2" s="1"/>
  <c r="AT56" i="2" s="1"/>
  <c r="AT57" i="2" s="1"/>
  <c r="AT58" i="2" s="1"/>
  <c r="AT59" i="2" s="1"/>
  <c r="AT60" i="2" s="1"/>
  <c r="AT61" i="2" s="1"/>
  <c r="AT62" i="2" s="1"/>
  <c r="AT63" i="2" s="1"/>
  <c r="AT64" i="2" s="1"/>
  <c r="AT65" i="2" s="1"/>
  <c r="AT66" i="2" s="1"/>
  <c r="AT67" i="2" s="1"/>
  <c r="AT68" i="2" s="1"/>
  <c r="AT69" i="2" s="1"/>
  <c r="AT70" i="2" s="1"/>
  <c r="AT71" i="2" s="1"/>
  <c r="AT72" i="2" s="1"/>
  <c r="AT73" i="2" s="1"/>
  <c r="AT74" i="2" s="1"/>
  <c r="AT75" i="2" s="1"/>
  <c r="AT76" i="2" s="1"/>
  <c r="AT77" i="2" s="1"/>
  <c r="AT78" i="2" s="1"/>
  <c r="AT79" i="2" s="1"/>
  <c r="AK49" i="2"/>
  <c r="AK50" i="2" s="1"/>
  <c r="AK51" i="2" s="1"/>
  <c r="AK52" i="2" s="1"/>
  <c r="AK53" i="2" s="1"/>
  <c r="AK54" i="2" s="1"/>
  <c r="AK55" i="2" s="1"/>
  <c r="AK56" i="2" s="1"/>
  <c r="AK57" i="2" s="1"/>
  <c r="AK58" i="2" s="1"/>
  <c r="AK59" i="2" s="1"/>
  <c r="AK60" i="2" s="1"/>
  <c r="AK61" i="2" s="1"/>
  <c r="AK62" i="2" s="1"/>
  <c r="AK63" i="2" s="1"/>
  <c r="AK64" i="2" s="1"/>
  <c r="AK65" i="2" s="1"/>
  <c r="AK66" i="2" s="1"/>
  <c r="AK67" i="2" s="1"/>
  <c r="AK68" i="2" s="1"/>
  <c r="AK69" i="2" s="1"/>
  <c r="AK70" i="2" s="1"/>
  <c r="AK71" i="2" s="1"/>
  <c r="AK72" i="2" s="1"/>
  <c r="AK73" i="2" s="1"/>
  <c r="AK74" i="2" s="1"/>
  <c r="AK75" i="2" s="1"/>
  <c r="AK76" i="2" s="1"/>
  <c r="AK77" i="2" s="1"/>
  <c r="AK78" i="2" s="1"/>
  <c r="AK79" i="2" s="1"/>
  <c r="AB49" i="2"/>
  <c r="AB50" i="2" s="1"/>
  <c r="AB51" i="2" s="1"/>
  <c r="AB52" i="2" s="1"/>
  <c r="AB53" i="2" s="1"/>
  <c r="AB54" i="2" s="1"/>
  <c r="AB55" i="2" s="1"/>
  <c r="AB56" i="2" s="1"/>
  <c r="AB57" i="2" s="1"/>
  <c r="AB58" i="2" s="1"/>
  <c r="AB59" i="2" s="1"/>
  <c r="AB60" i="2" s="1"/>
  <c r="AB61" i="2" s="1"/>
  <c r="AB62" i="2" s="1"/>
  <c r="AB63" i="2" s="1"/>
  <c r="AB64" i="2" s="1"/>
  <c r="AB65" i="2" s="1"/>
  <c r="AB66" i="2" s="1"/>
  <c r="AB67" i="2" s="1"/>
  <c r="AB68" i="2" s="1"/>
  <c r="AB69" i="2" s="1"/>
  <c r="AB70" i="2" s="1"/>
  <c r="AB71" i="2" s="1"/>
  <c r="AB72" i="2" s="1"/>
  <c r="AB73" i="2" s="1"/>
  <c r="AB74" i="2" s="1"/>
  <c r="AB75" i="2" s="1"/>
  <c r="AB76" i="2" s="1"/>
  <c r="AB77" i="2" s="1"/>
  <c r="AB78" i="2" s="1"/>
  <c r="AB79" i="2" s="1"/>
  <c r="S49" i="2"/>
  <c r="S50" i="2" s="1"/>
  <c r="S51" i="2" s="1"/>
  <c r="S52" i="2" s="1"/>
  <c r="S53" i="2" s="1"/>
  <c r="S54" i="2" s="1"/>
  <c r="S55" i="2" s="1"/>
  <c r="S56" i="2" s="1"/>
  <c r="S57" i="2" s="1"/>
  <c r="S58" i="2" s="1"/>
  <c r="S59" i="2" s="1"/>
  <c r="S60" i="2" s="1"/>
  <c r="S61" i="2" s="1"/>
  <c r="S62" i="2" s="1"/>
  <c r="S63" i="2" s="1"/>
  <c r="S64" i="2" s="1"/>
  <c r="S65" i="2" s="1"/>
  <c r="S66" i="2" s="1"/>
  <c r="S67" i="2" s="1"/>
  <c r="S68" i="2" s="1"/>
  <c r="S69" i="2" s="1"/>
  <c r="S70" i="2" s="1"/>
  <c r="S71" i="2" s="1"/>
  <c r="S72" i="2" s="1"/>
  <c r="S73" i="2" s="1"/>
  <c r="S74" i="2" s="1"/>
  <c r="S75" i="2" s="1"/>
  <c r="S76" i="2" s="1"/>
  <c r="S77" i="2" s="1"/>
  <c r="S78" i="2" s="1"/>
  <c r="S79" i="2" s="1"/>
  <c r="J49" i="2"/>
  <c r="J50" i="2" s="1"/>
  <c r="J51" i="2" s="1"/>
  <c r="J52" i="2" s="1"/>
  <c r="J53" i="2" s="1"/>
  <c r="J54" i="2" s="1"/>
  <c r="J55" i="2" s="1"/>
  <c r="J56" i="2" s="1"/>
  <c r="J57" i="2" s="1"/>
  <c r="J58" i="2" s="1"/>
  <c r="J59" i="2" s="1"/>
  <c r="J60" i="2" s="1"/>
  <c r="J61" i="2" s="1"/>
  <c r="J62" i="2" s="1"/>
  <c r="J63" i="2" s="1"/>
  <c r="J64" i="2" s="1"/>
  <c r="J65" i="2" s="1"/>
  <c r="J66" i="2" s="1"/>
  <c r="J67" i="2" s="1"/>
  <c r="J68" i="2" s="1"/>
  <c r="J69" i="2" s="1"/>
  <c r="J70" i="2" s="1"/>
  <c r="J71" i="2" s="1"/>
  <c r="J72" i="2" s="1"/>
  <c r="J73" i="2" s="1"/>
  <c r="J74" i="2" s="1"/>
  <c r="J75" i="2" s="1"/>
  <c r="J76" i="2" s="1"/>
  <c r="J77" i="2" s="1"/>
  <c r="J78" i="2" s="1"/>
  <c r="J79" i="2" s="1"/>
  <c r="A49" i="2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CE46" i="2"/>
  <c r="BV46" i="2"/>
  <c r="BM46" i="2"/>
  <c r="BD46" i="2"/>
  <c r="AU46" i="2"/>
  <c r="AL46" i="2"/>
  <c r="AC46" i="2"/>
  <c r="T46" i="2"/>
  <c r="K46" i="2"/>
  <c r="CE44" i="2"/>
  <c r="BV44" i="2"/>
  <c r="BM44" i="2"/>
  <c r="BD44" i="2"/>
  <c r="B44" i="2"/>
  <c r="CJ39" i="2"/>
  <c r="CI39" i="2"/>
  <c r="CH39" i="2"/>
  <c r="CG39" i="2"/>
  <c r="CF39" i="2"/>
  <c r="CE39" i="2"/>
  <c r="CB39" i="2"/>
  <c r="BS39" i="2"/>
  <c r="BJ39" i="2"/>
  <c r="BA39" i="2"/>
  <c r="AR39" i="2"/>
  <c r="AI39" i="2"/>
  <c r="Z39" i="2"/>
  <c r="Q39" i="2"/>
  <c r="H39" i="2"/>
  <c r="CJ38" i="2"/>
  <c r="CI38" i="2"/>
  <c r="CH38" i="2"/>
  <c r="CG38" i="2"/>
  <c r="CF38" i="2"/>
  <c r="CE38" i="2"/>
  <c r="CB38" i="2"/>
  <c r="BS38" i="2"/>
  <c r="BJ38" i="2"/>
  <c r="BA38" i="2"/>
  <c r="AR38" i="2"/>
  <c r="AI38" i="2"/>
  <c r="Z38" i="2"/>
  <c r="Q38" i="2"/>
  <c r="H38" i="2"/>
  <c r="CJ37" i="2"/>
  <c r="CI37" i="2"/>
  <c r="CH37" i="2"/>
  <c r="CG37" i="2"/>
  <c r="CF37" i="2"/>
  <c r="CE37" i="2"/>
  <c r="CB37" i="2"/>
  <c r="BS37" i="2"/>
  <c r="BJ37" i="2"/>
  <c r="BA37" i="2"/>
  <c r="AR37" i="2"/>
  <c r="AI37" i="2"/>
  <c r="Z37" i="2"/>
  <c r="Q37" i="2"/>
  <c r="H37" i="2"/>
  <c r="CJ36" i="2"/>
  <c r="CI36" i="2"/>
  <c r="CH36" i="2"/>
  <c r="CG36" i="2"/>
  <c r="CF36" i="2"/>
  <c r="CE36" i="2"/>
  <c r="CB36" i="2"/>
  <c r="BS36" i="2"/>
  <c r="BJ36" i="2"/>
  <c r="BA36" i="2"/>
  <c r="AR36" i="2"/>
  <c r="AI36" i="2"/>
  <c r="Z36" i="2"/>
  <c r="Q36" i="2"/>
  <c r="H36" i="2"/>
  <c r="CJ35" i="2"/>
  <c r="CI35" i="2"/>
  <c r="CH35" i="2"/>
  <c r="CG35" i="2"/>
  <c r="CF35" i="2"/>
  <c r="CE35" i="2"/>
  <c r="CB35" i="2"/>
  <c r="BS35" i="2"/>
  <c r="BJ35" i="2"/>
  <c r="BA35" i="2"/>
  <c r="AR35" i="2"/>
  <c r="AI35" i="2"/>
  <c r="Z35" i="2"/>
  <c r="Q35" i="2"/>
  <c r="H35" i="2"/>
  <c r="CJ34" i="2"/>
  <c r="CI34" i="2"/>
  <c r="CH34" i="2"/>
  <c r="CG34" i="2"/>
  <c r="CF34" i="2"/>
  <c r="CE34" i="2"/>
  <c r="CB34" i="2"/>
  <c r="BS34" i="2"/>
  <c r="BJ34" i="2"/>
  <c r="BA34" i="2"/>
  <c r="AR34" i="2"/>
  <c r="AI34" i="2"/>
  <c r="Z34" i="2"/>
  <c r="Q34" i="2"/>
  <c r="H34" i="2"/>
  <c r="CJ33" i="2"/>
  <c r="CI33" i="2"/>
  <c r="CH33" i="2"/>
  <c r="CG33" i="2"/>
  <c r="CF33" i="2"/>
  <c r="CE33" i="2"/>
  <c r="CB33" i="2"/>
  <c r="BS33" i="2"/>
  <c r="BJ33" i="2"/>
  <c r="BA33" i="2"/>
  <c r="AR33" i="2"/>
  <c r="AI33" i="2"/>
  <c r="Z33" i="2"/>
  <c r="Q33" i="2"/>
  <c r="H33" i="2"/>
  <c r="CJ32" i="2"/>
  <c r="CI32" i="2"/>
  <c r="CH32" i="2"/>
  <c r="CG32" i="2"/>
  <c r="CF32" i="2"/>
  <c r="CE32" i="2"/>
  <c r="CB32" i="2"/>
  <c r="BS32" i="2"/>
  <c r="BJ32" i="2"/>
  <c r="BA32" i="2"/>
  <c r="AR32" i="2"/>
  <c r="AI32" i="2"/>
  <c r="Z32" i="2"/>
  <c r="Q32" i="2"/>
  <c r="H32" i="2"/>
  <c r="CJ31" i="2"/>
  <c r="CI31" i="2"/>
  <c r="CH31" i="2"/>
  <c r="CG31" i="2"/>
  <c r="CF31" i="2"/>
  <c r="CE31" i="2"/>
  <c r="CB31" i="2"/>
  <c r="BS31" i="2"/>
  <c r="BJ31" i="2"/>
  <c r="BA31" i="2"/>
  <c r="AR31" i="2"/>
  <c r="AI31" i="2"/>
  <c r="Z31" i="2"/>
  <c r="Q31" i="2"/>
  <c r="H31" i="2"/>
  <c r="CJ30" i="2"/>
  <c r="CI30" i="2"/>
  <c r="CH30" i="2"/>
  <c r="CG30" i="2"/>
  <c r="CF30" i="2"/>
  <c r="CE30" i="2"/>
  <c r="CB30" i="2"/>
  <c r="BS30" i="2"/>
  <c r="BJ30" i="2"/>
  <c r="BA30" i="2"/>
  <c r="AR30" i="2"/>
  <c r="AI30" i="2"/>
  <c r="Z30" i="2"/>
  <c r="Q30" i="2"/>
  <c r="H30" i="2"/>
  <c r="CJ29" i="2"/>
  <c r="CI29" i="2"/>
  <c r="CH29" i="2"/>
  <c r="CG29" i="2"/>
  <c r="CF29" i="2"/>
  <c r="CE29" i="2"/>
  <c r="CB29" i="2"/>
  <c r="BS29" i="2"/>
  <c r="BJ29" i="2"/>
  <c r="BA29" i="2"/>
  <c r="AR29" i="2"/>
  <c r="AI29" i="2"/>
  <c r="Z29" i="2"/>
  <c r="Q29" i="2"/>
  <c r="H29" i="2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CD9" i="2"/>
  <c r="CD10" i="2" s="1"/>
  <c r="CD11" i="2" s="1"/>
  <c r="CD12" i="2" s="1"/>
  <c r="CD13" i="2" s="1"/>
  <c r="CD14" i="2" s="1"/>
  <c r="CD15" i="2" s="1"/>
  <c r="CD16" i="2" s="1"/>
  <c r="CD17" i="2" s="1"/>
  <c r="CD18" i="2" s="1"/>
  <c r="CD19" i="2" s="1"/>
  <c r="CD20" i="2" s="1"/>
  <c r="CD21" i="2" s="1"/>
  <c r="CD22" i="2" s="1"/>
  <c r="CD23" i="2" s="1"/>
  <c r="CD24" i="2" s="1"/>
  <c r="CD25" i="2" s="1"/>
  <c r="CD26" i="2" s="1"/>
  <c r="CD27" i="2" s="1"/>
  <c r="CD28" i="2" s="1"/>
  <c r="CD29" i="2" s="1"/>
  <c r="CD30" i="2" s="1"/>
  <c r="CD31" i="2" s="1"/>
  <c r="CD32" i="2" s="1"/>
  <c r="CD33" i="2" s="1"/>
  <c r="CD34" i="2" s="1"/>
  <c r="CD35" i="2" s="1"/>
  <c r="CD36" i="2" s="1"/>
  <c r="CD37" i="2" s="1"/>
  <c r="CD38" i="2" s="1"/>
  <c r="CD39" i="2" s="1"/>
  <c r="BU9" i="2"/>
  <c r="BU10" i="2" s="1"/>
  <c r="BU11" i="2" s="1"/>
  <c r="BU12" i="2" s="1"/>
  <c r="BU13" i="2" s="1"/>
  <c r="BU14" i="2" s="1"/>
  <c r="BU15" i="2" s="1"/>
  <c r="BU16" i="2" s="1"/>
  <c r="BU17" i="2" s="1"/>
  <c r="BU18" i="2" s="1"/>
  <c r="BU19" i="2" s="1"/>
  <c r="BU20" i="2" s="1"/>
  <c r="BU21" i="2" s="1"/>
  <c r="BU22" i="2" s="1"/>
  <c r="BU23" i="2" s="1"/>
  <c r="BU24" i="2" s="1"/>
  <c r="BU25" i="2" s="1"/>
  <c r="BU26" i="2" s="1"/>
  <c r="BU27" i="2" s="1"/>
  <c r="BU28" i="2" s="1"/>
  <c r="BU29" i="2" s="1"/>
  <c r="BU30" i="2" s="1"/>
  <c r="BU31" i="2" s="1"/>
  <c r="BU32" i="2" s="1"/>
  <c r="BU33" i="2" s="1"/>
  <c r="BU34" i="2" s="1"/>
  <c r="BU35" i="2" s="1"/>
  <c r="BU36" i="2" s="1"/>
  <c r="BU37" i="2" s="1"/>
  <c r="BU38" i="2" s="1"/>
  <c r="BU39" i="2" s="1"/>
  <c r="BL9" i="2"/>
  <c r="BL10" i="2" s="1"/>
  <c r="BL11" i="2" s="1"/>
  <c r="BL12" i="2" s="1"/>
  <c r="BL13" i="2" s="1"/>
  <c r="BL14" i="2" s="1"/>
  <c r="BL15" i="2" s="1"/>
  <c r="BL16" i="2" s="1"/>
  <c r="BL17" i="2" s="1"/>
  <c r="BL18" i="2" s="1"/>
  <c r="BL19" i="2" s="1"/>
  <c r="BL20" i="2" s="1"/>
  <c r="BL21" i="2" s="1"/>
  <c r="BL22" i="2" s="1"/>
  <c r="BL23" i="2" s="1"/>
  <c r="BL24" i="2" s="1"/>
  <c r="BL25" i="2" s="1"/>
  <c r="BL26" i="2" s="1"/>
  <c r="BL27" i="2" s="1"/>
  <c r="BL28" i="2" s="1"/>
  <c r="BL29" i="2" s="1"/>
  <c r="BL30" i="2" s="1"/>
  <c r="BL31" i="2" s="1"/>
  <c r="BL32" i="2" s="1"/>
  <c r="BL33" i="2" s="1"/>
  <c r="BL34" i="2" s="1"/>
  <c r="BL35" i="2" s="1"/>
  <c r="BL36" i="2" s="1"/>
  <c r="BL37" i="2" s="1"/>
  <c r="BL38" i="2" s="1"/>
  <c r="BL39" i="2" s="1"/>
  <c r="BC9" i="2"/>
  <c r="BC10" i="2" s="1"/>
  <c r="BC11" i="2" s="1"/>
  <c r="BC12" i="2" s="1"/>
  <c r="BC13" i="2" s="1"/>
  <c r="BC14" i="2" s="1"/>
  <c r="BC15" i="2" s="1"/>
  <c r="BC16" i="2" s="1"/>
  <c r="BC17" i="2" s="1"/>
  <c r="BC18" i="2" s="1"/>
  <c r="BC19" i="2" s="1"/>
  <c r="BC20" i="2" s="1"/>
  <c r="BC21" i="2" s="1"/>
  <c r="BC22" i="2" s="1"/>
  <c r="BC23" i="2" s="1"/>
  <c r="BC24" i="2" s="1"/>
  <c r="BC25" i="2" s="1"/>
  <c r="BC26" i="2" s="1"/>
  <c r="BC27" i="2" s="1"/>
  <c r="BC28" i="2" s="1"/>
  <c r="BC29" i="2" s="1"/>
  <c r="BC30" i="2" s="1"/>
  <c r="BC31" i="2" s="1"/>
  <c r="BC32" i="2" s="1"/>
  <c r="BC33" i="2" s="1"/>
  <c r="BC34" i="2" s="1"/>
  <c r="BC35" i="2" s="1"/>
  <c r="BC36" i="2" s="1"/>
  <c r="BC37" i="2" s="1"/>
  <c r="BC38" i="2" s="1"/>
  <c r="BC39" i="2" s="1"/>
  <c r="AT9" i="2"/>
  <c r="AT10" i="2" s="1"/>
  <c r="AT11" i="2" s="1"/>
  <c r="AT12" i="2" s="1"/>
  <c r="AT13" i="2" s="1"/>
  <c r="AT14" i="2" s="1"/>
  <c r="AT15" i="2" s="1"/>
  <c r="AT16" i="2" s="1"/>
  <c r="AT17" i="2" s="1"/>
  <c r="AT18" i="2" s="1"/>
  <c r="AT19" i="2" s="1"/>
  <c r="AT20" i="2" s="1"/>
  <c r="AT21" i="2" s="1"/>
  <c r="AT22" i="2" s="1"/>
  <c r="AT23" i="2" s="1"/>
  <c r="AT24" i="2" s="1"/>
  <c r="AT25" i="2" s="1"/>
  <c r="AT26" i="2" s="1"/>
  <c r="AT27" i="2" s="1"/>
  <c r="AT28" i="2" s="1"/>
  <c r="AT29" i="2" s="1"/>
  <c r="AT30" i="2" s="1"/>
  <c r="AT31" i="2" s="1"/>
  <c r="AT32" i="2" s="1"/>
  <c r="AT33" i="2" s="1"/>
  <c r="AT34" i="2" s="1"/>
  <c r="AT35" i="2" s="1"/>
  <c r="AT36" i="2" s="1"/>
  <c r="AT37" i="2" s="1"/>
  <c r="AT38" i="2" s="1"/>
  <c r="AT39" i="2" s="1"/>
  <c r="AK9" i="2"/>
  <c r="AK10" i="2" s="1"/>
  <c r="AK11" i="2" s="1"/>
  <c r="AK12" i="2" s="1"/>
  <c r="AK13" i="2" s="1"/>
  <c r="AK14" i="2" s="1"/>
  <c r="AK15" i="2" s="1"/>
  <c r="AK16" i="2" s="1"/>
  <c r="AK17" i="2" s="1"/>
  <c r="AK18" i="2" s="1"/>
  <c r="AK19" i="2" s="1"/>
  <c r="AK20" i="2" s="1"/>
  <c r="AK21" i="2" s="1"/>
  <c r="AK22" i="2" s="1"/>
  <c r="AK23" i="2" s="1"/>
  <c r="AK24" i="2" s="1"/>
  <c r="AK25" i="2" s="1"/>
  <c r="AK26" i="2" s="1"/>
  <c r="AK27" i="2" s="1"/>
  <c r="AK28" i="2" s="1"/>
  <c r="AK29" i="2" s="1"/>
  <c r="AK30" i="2" s="1"/>
  <c r="AK31" i="2" s="1"/>
  <c r="AK32" i="2" s="1"/>
  <c r="AK33" i="2" s="1"/>
  <c r="AK34" i="2" s="1"/>
  <c r="AK35" i="2" s="1"/>
  <c r="AK36" i="2" s="1"/>
  <c r="AK37" i="2" s="1"/>
  <c r="AK38" i="2" s="1"/>
  <c r="AK39" i="2" s="1"/>
  <c r="AB9" i="2"/>
  <c r="AB10" i="2" s="1"/>
  <c r="AB11" i="2" s="1"/>
  <c r="AB12" i="2" s="1"/>
  <c r="AB13" i="2" s="1"/>
  <c r="AB14" i="2" s="1"/>
  <c r="AB15" i="2" s="1"/>
  <c r="AB16" i="2" s="1"/>
  <c r="AB17" i="2" s="1"/>
  <c r="AB18" i="2" s="1"/>
  <c r="AB19" i="2" s="1"/>
  <c r="AB20" i="2" s="1"/>
  <c r="AB21" i="2" s="1"/>
  <c r="AB22" i="2" s="1"/>
  <c r="AB23" i="2" s="1"/>
  <c r="AB24" i="2" s="1"/>
  <c r="AB25" i="2" s="1"/>
  <c r="AB26" i="2" s="1"/>
  <c r="AB27" i="2" s="1"/>
  <c r="AB28" i="2" s="1"/>
  <c r="AB29" i="2" s="1"/>
  <c r="AB30" i="2" s="1"/>
  <c r="AB31" i="2" s="1"/>
  <c r="AB32" i="2" s="1"/>
  <c r="AB33" i="2" s="1"/>
  <c r="AB34" i="2" s="1"/>
  <c r="AB35" i="2" s="1"/>
  <c r="AB36" i="2" s="1"/>
  <c r="AB37" i="2" s="1"/>
  <c r="AB38" i="2" s="1"/>
  <c r="AB39" i="2" s="1"/>
  <c r="S9" i="2"/>
  <c r="S10" i="2" s="1"/>
  <c r="S11" i="2" s="1"/>
  <c r="S12" i="2" s="1"/>
  <c r="S13" i="2" s="1"/>
  <c r="S14" i="2" s="1"/>
  <c r="S15" i="2" s="1"/>
  <c r="S16" i="2" s="1"/>
  <c r="S17" i="2" s="1"/>
  <c r="S18" i="2" s="1"/>
  <c r="S19" i="2" s="1"/>
  <c r="S20" i="2" s="1"/>
  <c r="S21" i="2" s="1"/>
  <c r="S22" i="2" s="1"/>
  <c r="S23" i="2" s="1"/>
  <c r="S24" i="2" s="1"/>
  <c r="S25" i="2" s="1"/>
  <c r="S26" i="2" s="1"/>
  <c r="S27" i="2" s="1"/>
  <c r="S28" i="2" s="1"/>
  <c r="S29" i="2" s="1"/>
  <c r="S30" i="2" s="1"/>
  <c r="S31" i="2" s="1"/>
  <c r="S32" i="2" s="1"/>
  <c r="S33" i="2" s="1"/>
  <c r="S34" i="2" s="1"/>
  <c r="S35" i="2" s="1"/>
  <c r="S36" i="2" s="1"/>
  <c r="S37" i="2" s="1"/>
  <c r="S38" i="2" s="1"/>
  <c r="S39" i="2" s="1"/>
  <c r="J9" i="2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CE6" i="2"/>
  <c r="BV6" i="2"/>
  <c r="BM6" i="2"/>
  <c r="BD6" i="2"/>
  <c r="AU6" i="2"/>
  <c r="AL6" i="2"/>
  <c r="AC6" i="2"/>
  <c r="T6" i="2"/>
  <c r="K6" i="2"/>
  <c r="CE4" i="2"/>
  <c r="BV4" i="2"/>
  <c r="BM4" i="2"/>
  <c r="BD4" i="2"/>
  <c r="AU4" i="2"/>
  <c r="AU44" i="2" s="1"/>
  <c r="AL4" i="2"/>
  <c r="AL44" i="2" s="1"/>
  <c r="AC4" i="2"/>
  <c r="AC44" i="2" s="1"/>
  <c r="T4" i="2"/>
  <c r="T44" i="2" s="1"/>
  <c r="K4" i="2"/>
  <c r="K44" i="2" s="1"/>
  <c r="CJ399" i="1"/>
  <c r="CI399" i="1"/>
  <c r="CH399" i="1"/>
  <c r="CG399" i="1"/>
  <c r="CF399" i="1"/>
  <c r="CE399" i="1"/>
  <c r="CB399" i="1"/>
  <c r="BS399" i="1"/>
  <c r="BJ399" i="1"/>
  <c r="BA399" i="1"/>
  <c r="AR399" i="1"/>
  <c r="AI399" i="1"/>
  <c r="Z399" i="1"/>
  <c r="Q399" i="1"/>
  <c r="H399" i="1"/>
  <c r="CJ398" i="1"/>
  <c r="CI398" i="1"/>
  <c r="CH398" i="1"/>
  <c r="CG398" i="1"/>
  <c r="CF398" i="1"/>
  <c r="CE398" i="1"/>
  <c r="CB398" i="1"/>
  <c r="BS398" i="1"/>
  <c r="BJ398" i="1"/>
  <c r="BA398" i="1"/>
  <c r="AR398" i="1"/>
  <c r="AI398" i="1"/>
  <c r="Z398" i="1"/>
  <c r="Q398" i="1"/>
  <c r="H398" i="1"/>
  <c r="CJ397" i="1"/>
  <c r="CI397" i="1"/>
  <c r="CH397" i="1"/>
  <c r="CG397" i="1"/>
  <c r="CF397" i="1"/>
  <c r="CE397" i="1"/>
  <c r="CB397" i="1"/>
  <c r="BS397" i="1"/>
  <c r="BJ397" i="1"/>
  <c r="BA397" i="1"/>
  <c r="AR397" i="1"/>
  <c r="AI397" i="1"/>
  <c r="Z397" i="1"/>
  <c r="Q397" i="1"/>
  <c r="H397" i="1"/>
  <c r="CJ396" i="1"/>
  <c r="CI396" i="1"/>
  <c r="CH396" i="1"/>
  <c r="CG396" i="1"/>
  <c r="CF396" i="1"/>
  <c r="CE396" i="1"/>
  <c r="CB396" i="1"/>
  <c r="BS396" i="1"/>
  <c r="BJ396" i="1"/>
  <c r="BA396" i="1"/>
  <c r="AR396" i="1"/>
  <c r="AI396" i="1"/>
  <c r="Z396" i="1"/>
  <c r="Q396" i="1"/>
  <c r="H396" i="1"/>
  <c r="CJ395" i="1"/>
  <c r="CI395" i="1"/>
  <c r="CH395" i="1"/>
  <c r="CG395" i="1"/>
  <c r="CF395" i="1"/>
  <c r="CE395" i="1"/>
  <c r="CB395" i="1"/>
  <c r="BS395" i="1"/>
  <c r="BJ395" i="1"/>
  <c r="BA395" i="1"/>
  <c r="AR395" i="1"/>
  <c r="AI395" i="1"/>
  <c r="Z395" i="1"/>
  <c r="Q395" i="1"/>
  <c r="H395" i="1"/>
  <c r="CJ394" i="1"/>
  <c r="CI394" i="1"/>
  <c r="CH394" i="1"/>
  <c r="CG394" i="1"/>
  <c r="CF394" i="1"/>
  <c r="CE394" i="1"/>
  <c r="CB394" i="1"/>
  <c r="BS394" i="1"/>
  <c r="BJ394" i="1"/>
  <c r="BA394" i="1"/>
  <c r="AR394" i="1"/>
  <c r="AI394" i="1"/>
  <c r="Z394" i="1"/>
  <c r="Q394" i="1"/>
  <c r="H394" i="1"/>
  <c r="CJ393" i="1"/>
  <c r="CI393" i="1"/>
  <c r="CH393" i="1"/>
  <c r="CG393" i="1"/>
  <c r="CF393" i="1"/>
  <c r="CE393" i="1"/>
  <c r="CB393" i="1"/>
  <c r="BS393" i="1"/>
  <c r="BJ393" i="1"/>
  <c r="BA393" i="1"/>
  <c r="AR393" i="1"/>
  <c r="AI393" i="1"/>
  <c r="Z393" i="1"/>
  <c r="Q393" i="1"/>
  <c r="H393" i="1"/>
  <c r="CJ392" i="1"/>
  <c r="CI392" i="1"/>
  <c r="CH392" i="1"/>
  <c r="CG392" i="1"/>
  <c r="CF392" i="1"/>
  <c r="CE392" i="1"/>
  <c r="CB392" i="1"/>
  <c r="BS392" i="1"/>
  <c r="BJ392" i="1"/>
  <c r="BA392" i="1"/>
  <c r="AR392" i="1"/>
  <c r="AI392" i="1"/>
  <c r="Z392" i="1"/>
  <c r="Q392" i="1"/>
  <c r="H392" i="1"/>
  <c r="CJ391" i="1"/>
  <c r="CI391" i="1"/>
  <c r="CH391" i="1"/>
  <c r="CG391" i="1"/>
  <c r="CF391" i="1"/>
  <c r="CE391" i="1"/>
  <c r="CB391" i="1"/>
  <c r="BS391" i="1"/>
  <c r="BJ391" i="1"/>
  <c r="BA391" i="1"/>
  <c r="AR391" i="1"/>
  <c r="AI391" i="1"/>
  <c r="Z391" i="1"/>
  <c r="Q391" i="1"/>
  <c r="H391" i="1"/>
  <c r="CJ390" i="1"/>
  <c r="CI390" i="1"/>
  <c r="CH390" i="1"/>
  <c r="CG390" i="1"/>
  <c r="CF390" i="1"/>
  <c r="CE390" i="1"/>
  <c r="CB390" i="1"/>
  <c r="BS390" i="1"/>
  <c r="BJ390" i="1"/>
  <c r="BA390" i="1"/>
  <c r="AR390" i="1"/>
  <c r="AI390" i="1"/>
  <c r="Z390" i="1"/>
  <c r="Q390" i="1"/>
  <c r="H390" i="1"/>
  <c r="CJ389" i="1"/>
  <c r="CI389" i="1"/>
  <c r="CH389" i="1"/>
  <c r="CG389" i="1"/>
  <c r="CF389" i="1"/>
  <c r="CE389" i="1"/>
  <c r="CB389" i="1"/>
  <c r="BS389" i="1"/>
  <c r="BJ389" i="1"/>
  <c r="BA389" i="1"/>
  <c r="AR389" i="1"/>
  <c r="AI389" i="1"/>
  <c r="Z389" i="1"/>
  <c r="Q389" i="1"/>
  <c r="H389" i="1"/>
  <c r="CJ388" i="1"/>
  <c r="CI388" i="1"/>
  <c r="CH388" i="1"/>
  <c r="CG388" i="1"/>
  <c r="CF388" i="1"/>
  <c r="CE388" i="1"/>
  <c r="CB388" i="1"/>
  <c r="BS388" i="1"/>
  <c r="BJ388" i="1"/>
  <c r="BA388" i="1"/>
  <c r="AR388" i="1"/>
  <c r="AI388" i="1"/>
  <c r="Z388" i="1"/>
  <c r="Q388" i="1"/>
  <c r="H388" i="1"/>
  <c r="CJ387" i="1"/>
  <c r="CI387" i="1"/>
  <c r="CH387" i="1"/>
  <c r="CG387" i="1"/>
  <c r="CF387" i="1"/>
  <c r="CE387" i="1"/>
  <c r="CB387" i="1"/>
  <c r="BS387" i="1"/>
  <c r="BJ387" i="1"/>
  <c r="BA387" i="1"/>
  <c r="AR387" i="1"/>
  <c r="AI387" i="1"/>
  <c r="Z387" i="1"/>
  <c r="Q387" i="1"/>
  <c r="H387" i="1"/>
  <c r="CJ386" i="1"/>
  <c r="CI386" i="1"/>
  <c r="CH386" i="1"/>
  <c r="CG386" i="1"/>
  <c r="CF386" i="1"/>
  <c r="CE386" i="1"/>
  <c r="CB386" i="1"/>
  <c r="BS386" i="1"/>
  <c r="BJ386" i="1"/>
  <c r="BA386" i="1"/>
  <c r="AR386" i="1"/>
  <c r="AI386" i="1"/>
  <c r="Z386" i="1"/>
  <c r="Q386" i="1"/>
  <c r="H386" i="1"/>
  <c r="CJ385" i="1"/>
  <c r="CI385" i="1"/>
  <c r="CH385" i="1"/>
  <c r="CG385" i="1"/>
  <c r="CF385" i="1"/>
  <c r="CE385" i="1"/>
  <c r="CB385" i="1"/>
  <c r="BS385" i="1"/>
  <c r="BJ385" i="1"/>
  <c r="BA385" i="1"/>
  <c r="AR385" i="1"/>
  <c r="AI385" i="1"/>
  <c r="Z385" i="1"/>
  <c r="Q385" i="1"/>
  <c r="H385" i="1"/>
  <c r="CJ384" i="1"/>
  <c r="CI384" i="1"/>
  <c r="CH384" i="1"/>
  <c r="CG384" i="1"/>
  <c r="CF384" i="1"/>
  <c r="CE384" i="1"/>
  <c r="CB384" i="1"/>
  <c r="BS384" i="1"/>
  <c r="BJ384" i="1"/>
  <c r="BA384" i="1"/>
  <c r="AR384" i="1"/>
  <c r="AI384" i="1"/>
  <c r="Z384" i="1"/>
  <c r="Q384" i="1"/>
  <c r="H384" i="1"/>
  <c r="CJ383" i="1"/>
  <c r="CI383" i="1"/>
  <c r="CH383" i="1"/>
  <c r="CG383" i="1"/>
  <c r="CF383" i="1"/>
  <c r="CE383" i="1"/>
  <c r="CB383" i="1"/>
  <c r="BS383" i="1"/>
  <c r="BJ383" i="1"/>
  <c r="BA383" i="1"/>
  <c r="AR383" i="1"/>
  <c r="AI383" i="1"/>
  <c r="Z383" i="1"/>
  <c r="Q383" i="1"/>
  <c r="H383" i="1"/>
  <c r="CJ382" i="1"/>
  <c r="CI382" i="1"/>
  <c r="CH382" i="1"/>
  <c r="CG382" i="1"/>
  <c r="CF382" i="1"/>
  <c r="CE382" i="1"/>
  <c r="CB382" i="1"/>
  <c r="BS382" i="1"/>
  <c r="BJ382" i="1"/>
  <c r="BA382" i="1"/>
  <c r="AR382" i="1"/>
  <c r="AI382" i="1"/>
  <c r="Z382" i="1"/>
  <c r="Q382" i="1"/>
  <c r="H382" i="1"/>
  <c r="CJ381" i="1"/>
  <c r="CI381" i="1"/>
  <c r="CH381" i="1"/>
  <c r="CG381" i="1"/>
  <c r="CF381" i="1"/>
  <c r="CE381" i="1"/>
  <c r="CB381" i="1"/>
  <c r="BS381" i="1"/>
  <c r="BJ381" i="1"/>
  <c r="BA381" i="1"/>
  <c r="AR381" i="1"/>
  <c r="AI381" i="1"/>
  <c r="Z381" i="1"/>
  <c r="Q381" i="1"/>
  <c r="H381" i="1"/>
  <c r="CJ380" i="1"/>
  <c r="CI380" i="1"/>
  <c r="CH380" i="1"/>
  <c r="CG380" i="1"/>
  <c r="CF380" i="1"/>
  <c r="CE380" i="1"/>
  <c r="CB380" i="1"/>
  <c r="BS380" i="1"/>
  <c r="BJ380" i="1"/>
  <c r="BA380" i="1"/>
  <c r="AR380" i="1"/>
  <c r="AI380" i="1"/>
  <c r="Z380" i="1"/>
  <c r="Q380" i="1"/>
  <c r="H380" i="1"/>
  <c r="CJ379" i="1"/>
  <c r="CI379" i="1"/>
  <c r="CH379" i="1"/>
  <c r="CG379" i="1"/>
  <c r="CF379" i="1"/>
  <c r="CE379" i="1"/>
  <c r="CB379" i="1"/>
  <c r="BS379" i="1"/>
  <c r="BJ379" i="1"/>
  <c r="BA379" i="1"/>
  <c r="AR379" i="1"/>
  <c r="AI379" i="1"/>
  <c r="Z379" i="1"/>
  <c r="Q379" i="1"/>
  <c r="H379" i="1"/>
  <c r="CJ378" i="1"/>
  <c r="CI378" i="1"/>
  <c r="CH378" i="1"/>
  <c r="CG378" i="1"/>
  <c r="CF378" i="1"/>
  <c r="CE378" i="1"/>
  <c r="CB378" i="1"/>
  <c r="BS378" i="1"/>
  <c r="BJ378" i="1"/>
  <c r="BA378" i="1"/>
  <c r="AR378" i="1"/>
  <c r="AI378" i="1"/>
  <c r="Z378" i="1"/>
  <c r="Q378" i="1"/>
  <c r="H378" i="1"/>
  <c r="CJ377" i="1"/>
  <c r="CI377" i="1"/>
  <c r="CH377" i="1"/>
  <c r="CG377" i="1"/>
  <c r="CF377" i="1"/>
  <c r="CE377" i="1"/>
  <c r="CB377" i="1"/>
  <c r="BS377" i="1"/>
  <c r="BJ377" i="1"/>
  <c r="BA377" i="1"/>
  <c r="AR377" i="1"/>
  <c r="AI377" i="1"/>
  <c r="Z377" i="1"/>
  <c r="Q377" i="1"/>
  <c r="H377" i="1"/>
  <c r="CJ376" i="1"/>
  <c r="CI376" i="1"/>
  <c r="CH376" i="1"/>
  <c r="CG376" i="1"/>
  <c r="CF376" i="1"/>
  <c r="CE376" i="1"/>
  <c r="CB376" i="1"/>
  <c r="BS376" i="1"/>
  <c r="BJ376" i="1"/>
  <c r="BA376" i="1"/>
  <c r="AR376" i="1"/>
  <c r="AI376" i="1"/>
  <c r="Z376" i="1"/>
  <c r="Q376" i="1"/>
  <c r="H376" i="1"/>
  <c r="CJ375" i="1"/>
  <c r="CI375" i="1"/>
  <c r="CH375" i="1"/>
  <c r="CG375" i="1"/>
  <c r="CF375" i="1"/>
  <c r="CE375" i="1"/>
  <c r="CB375" i="1"/>
  <c r="BS375" i="1"/>
  <c r="BJ375" i="1"/>
  <c r="BA375" i="1"/>
  <c r="AR375" i="1"/>
  <c r="AI375" i="1"/>
  <c r="Z375" i="1"/>
  <c r="Q375" i="1"/>
  <c r="H375" i="1"/>
  <c r="CJ374" i="1"/>
  <c r="CI374" i="1"/>
  <c r="CH374" i="1"/>
  <c r="CG374" i="1"/>
  <c r="CF374" i="1"/>
  <c r="CE374" i="1"/>
  <c r="CB374" i="1"/>
  <c r="BS374" i="1"/>
  <c r="BJ374" i="1"/>
  <c r="BA374" i="1"/>
  <c r="AR374" i="1"/>
  <c r="AI374" i="1"/>
  <c r="Z374" i="1"/>
  <c r="Q374" i="1"/>
  <c r="H374" i="1"/>
  <c r="CJ373" i="1"/>
  <c r="CI373" i="1"/>
  <c r="CH373" i="1"/>
  <c r="CG373" i="1"/>
  <c r="CF373" i="1"/>
  <c r="CE373" i="1"/>
  <c r="CB373" i="1"/>
  <c r="BS373" i="1"/>
  <c r="BJ373" i="1"/>
  <c r="BA373" i="1"/>
  <c r="AR373" i="1"/>
  <c r="AI373" i="1"/>
  <c r="Z373" i="1"/>
  <c r="Q373" i="1"/>
  <c r="H373" i="1"/>
  <c r="CJ372" i="1"/>
  <c r="CI372" i="1"/>
  <c r="CH372" i="1"/>
  <c r="CG372" i="1"/>
  <c r="CF372" i="1"/>
  <c r="CE372" i="1"/>
  <c r="CB372" i="1"/>
  <c r="BS372" i="1"/>
  <c r="BJ372" i="1"/>
  <c r="BA372" i="1"/>
  <c r="AR372" i="1"/>
  <c r="AI372" i="1"/>
  <c r="Z372" i="1"/>
  <c r="Q372" i="1"/>
  <c r="H372" i="1"/>
  <c r="CJ371" i="1"/>
  <c r="CI371" i="1"/>
  <c r="CH371" i="1"/>
  <c r="CG371" i="1"/>
  <c r="CF371" i="1"/>
  <c r="CE371" i="1"/>
  <c r="CB371" i="1"/>
  <c r="BS371" i="1"/>
  <c r="BJ371" i="1"/>
  <c r="BA371" i="1"/>
  <c r="AR371" i="1"/>
  <c r="AI371" i="1"/>
  <c r="Z371" i="1"/>
  <c r="Q371" i="1"/>
  <c r="H371" i="1"/>
  <c r="CJ370" i="1"/>
  <c r="CI370" i="1"/>
  <c r="CH370" i="1"/>
  <c r="CG370" i="1"/>
  <c r="CF370" i="1"/>
  <c r="CE370" i="1"/>
  <c r="CB370" i="1"/>
  <c r="BS370" i="1"/>
  <c r="BJ370" i="1"/>
  <c r="BA370" i="1"/>
  <c r="AT370" i="1"/>
  <c r="AT371" i="1" s="1"/>
  <c r="AT372" i="1" s="1"/>
  <c r="AT373" i="1" s="1"/>
  <c r="AT374" i="1" s="1"/>
  <c r="AT375" i="1" s="1"/>
  <c r="AT376" i="1" s="1"/>
  <c r="AT377" i="1" s="1"/>
  <c r="AT378" i="1" s="1"/>
  <c r="AT379" i="1" s="1"/>
  <c r="AT380" i="1" s="1"/>
  <c r="AT381" i="1" s="1"/>
  <c r="AT382" i="1" s="1"/>
  <c r="AT383" i="1" s="1"/>
  <c r="AT384" i="1" s="1"/>
  <c r="AT385" i="1" s="1"/>
  <c r="AT386" i="1" s="1"/>
  <c r="AT387" i="1" s="1"/>
  <c r="AT388" i="1" s="1"/>
  <c r="AT389" i="1" s="1"/>
  <c r="AT390" i="1" s="1"/>
  <c r="AT391" i="1" s="1"/>
  <c r="AT392" i="1" s="1"/>
  <c r="AT393" i="1" s="1"/>
  <c r="AT394" i="1" s="1"/>
  <c r="AT395" i="1" s="1"/>
  <c r="AT396" i="1" s="1"/>
  <c r="AT397" i="1" s="1"/>
  <c r="AT398" i="1" s="1"/>
  <c r="AT399" i="1" s="1"/>
  <c r="AR370" i="1"/>
  <c r="AI370" i="1"/>
  <c r="Z370" i="1"/>
  <c r="Q370" i="1"/>
  <c r="H370" i="1"/>
  <c r="CJ369" i="1"/>
  <c r="CI369" i="1"/>
  <c r="CH369" i="1"/>
  <c r="CG369" i="1"/>
  <c r="CF369" i="1"/>
  <c r="CE369" i="1"/>
  <c r="CD369" i="1"/>
  <c r="CD370" i="1" s="1"/>
  <c r="CD371" i="1" s="1"/>
  <c r="CD372" i="1" s="1"/>
  <c r="CD373" i="1" s="1"/>
  <c r="CD374" i="1" s="1"/>
  <c r="CD375" i="1" s="1"/>
  <c r="CD376" i="1" s="1"/>
  <c r="CD377" i="1" s="1"/>
  <c r="CD378" i="1" s="1"/>
  <c r="CD379" i="1" s="1"/>
  <c r="CD380" i="1" s="1"/>
  <c r="CD381" i="1" s="1"/>
  <c r="CD382" i="1" s="1"/>
  <c r="CD383" i="1" s="1"/>
  <c r="CD384" i="1" s="1"/>
  <c r="CD385" i="1" s="1"/>
  <c r="CD386" i="1" s="1"/>
  <c r="CD387" i="1" s="1"/>
  <c r="CD388" i="1" s="1"/>
  <c r="CD389" i="1" s="1"/>
  <c r="CD390" i="1" s="1"/>
  <c r="CD391" i="1" s="1"/>
  <c r="CD392" i="1" s="1"/>
  <c r="CD393" i="1" s="1"/>
  <c r="CD394" i="1" s="1"/>
  <c r="CD395" i="1" s="1"/>
  <c r="CD396" i="1" s="1"/>
  <c r="CD397" i="1" s="1"/>
  <c r="CD398" i="1" s="1"/>
  <c r="CD399" i="1" s="1"/>
  <c r="CB369" i="1"/>
  <c r="BU369" i="1"/>
  <c r="BU370" i="1" s="1"/>
  <c r="BU371" i="1" s="1"/>
  <c r="BU372" i="1" s="1"/>
  <c r="BU373" i="1" s="1"/>
  <c r="BU374" i="1" s="1"/>
  <c r="BU375" i="1" s="1"/>
  <c r="BU376" i="1" s="1"/>
  <c r="BU377" i="1" s="1"/>
  <c r="BU378" i="1" s="1"/>
  <c r="BU379" i="1" s="1"/>
  <c r="BU380" i="1" s="1"/>
  <c r="BU381" i="1" s="1"/>
  <c r="BU382" i="1" s="1"/>
  <c r="BU383" i="1" s="1"/>
  <c r="BU384" i="1" s="1"/>
  <c r="BU385" i="1" s="1"/>
  <c r="BU386" i="1" s="1"/>
  <c r="BU387" i="1" s="1"/>
  <c r="BU388" i="1" s="1"/>
  <c r="BU389" i="1" s="1"/>
  <c r="BU390" i="1" s="1"/>
  <c r="BU391" i="1" s="1"/>
  <c r="BU392" i="1" s="1"/>
  <c r="BU393" i="1" s="1"/>
  <c r="BU394" i="1" s="1"/>
  <c r="BU395" i="1" s="1"/>
  <c r="BU396" i="1" s="1"/>
  <c r="BU397" i="1" s="1"/>
  <c r="BU398" i="1" s="1"/>
  <c r="BU399" i="1" s="1"/>
  <c r="BS369" i="1"/>
  <c r="BL369" i="1"/>
  <c r="BL370" i="1" s="1"/>
  <c r="BL371" i="1" s="1"/>
  <c r="BL372" i="1" s="1"/>
  <c r="BL373" i="1" s="1"/>
  <c r="BL374" i="1" s="1"/>
  <c r="BL375" i="1" s="1"/>
  <c r="BL376" i="1" s="1"/>
  <c r="BL377" i="1" s="1"/>
  <c r="BL378" i="1" s="1"/>
  <c r="BL379" i="1" s="1"/>
  <c r="BL380" i="1" s="1"/>
  <c r="BL381" i="1" s="1"/>
  <c r="BL382" i="1" s="1"/>
  <c r="BL383" i="1" s="1"/>
  <c r="BL384" i="1" s="1"/>
  <c r="BL385" i="1" s="1"/>
  <c r="BL386" i="1" s="1"/>
  <c r="BL387" i="1" s="1"/>
  <c r="BL388" i="1" s="1"/>
  <c r="BL389" i="1" s="1"/>
  <c r="BL390" i="1" s="1"/>
  <c r="BL391" i="1" s="1"/>
  <c r="BL392" i="1" s="1"/>
  <c r="BL393" i="1" s="1"/>
  <c r="BL394" i="1" s="1"/>
  <c r="BL395" i="1" s="1"/>
  <c r="BL396" i="1" s="1"/>
  <c r="BL397" i="1" s="1"/>
  <c r="BL398" i="1" s="1"/>
  <c r="BL399" i="1" s="1"/>
  <c r="BJ369" i="1"/>
  <c r="BC369" i="1"/>
  <c r="BC370" i="1" s="1"/>
  <c r="BC371" i="1" s="1"/>
  <c r="BC372" i="1" s="1"/>
  <c r="BC373" i="1" s="1"/>
  <c r="BC374" i="1" s="1"/>
  <c r="BC375" i="1" s="1"/>
  <c r="BC376" i="1" s="1"/>
  <c r="BC377" i="1" s="1"/>
  <c r="BC378" i="1" s="1"/>
  <c r="BC379" i="1" s="1"/>
  <c r="BC380" i="1" s="1"/>
  <c r="BC381" i="1" s="1"/>
  <c r="BC382" i="1" s="1"/>
  <c r="BC383" i="1" s="1"/>
  <c r="BC384" i="1" s="1"/>
  <c r="BC385" i="1" s="1"/>
  <c r="BC386" i="1" s="1"/>
  <c r="BC387" i="1" s="1"/>
  <c r="BC388" i="1" s="1"/>
  <c r="BC389" i="1" s="1"/>
  <c r="BC390" i="1" s="1"/>
  <c r="BC391" i="1" s="1"/>
  <c r="BC392" i="1" s="1"/>
  <c r="BC393" i="1" s="1"/>
  <c r="BC394" i="1" s="1"/>
  <c r="BC395" i="1" s="1"/>
  <c r="BC396" i="1" s="1"/>
  <c r="BC397" i="1" s="1"/>
  <c r="BC398" i="1" s="1"/>
  <c r="BC399" i="1" s="1"/>
  <c r="BA369" i="1"/>
  <c r="AT369" i="1"/>
  <c r="AR369" i="1"/>
  <c r="AK369" i="1"/>
  <c r="AK370" i="1" s="1"/>
  <c r="AK371" i="1" s="1"/>
  <c r="AK372" i="1" s="1"/>
  <c r="AK373" i="1" s="1"/>
  <c r="AK374" i="1" s="1"/>
  <c r="AK375" i="1" s="1"/>
  <c r="AK376" i="1" s="1"/>
  <c r="AK377" i="1" s="1"/>
  <c r="AK378" i="1" s="1"/>
  <c r="AK379" i="1" s="1"/>
  <c r="AK380" i="1" s="1"/>
  <c r="AK381" i="1" s="1"/>
  <c r="AK382" i="1" s="1"/>
  <c r="AK383" i="1" s="1"/>
  <c r="AK384" i="1" s="1"/>
  <c r="AK385" i="1" s="1"/>
  <c r="AK386" i="1" s="1"/>
  <c r="AK387" i="1" s="1"/>
  <c r="AK388" i="1" s="1"/>
  <c r="AK389" i="1" s="1"/>
  <c r="AK390" i="1" s="1"/>
  <c r="AK391" i="1" s="1"/>
  <c r="AK392" i="1" s="1"/>
  <c r="AK393" i="1" s="1"/>
  <c r="AK394" i="1" s="1"/>
  <c r="AK395" i="1" s="1"/>
  <c r="AK396" i="1" s="1"/>
  <c r="AK397" i="1" s="1"/>
  <c r="AK398" i="1" s="1"/>
  <c r="AK399" i="1" s="1"/>
  <c r="AI369" i="1"/>
  <c r="AB369" i="1"/>
  <c r="AB370" i="1" s="1"/>
  <c r="AB371" i="1" s="1"/>
  <c r="AB372" i="1" s="1"/>
  <c r="AB373" i="1" s="1"/>
  <c r="AB374" i="1" s="1"/>
  <c r="AB375" i="1" s="1"/>
  <c r="AB376" i="1" s="1"/>
  <c r="AB377" i="1" s="1"/>
  <c r="AB378" i="1" s="1"/>
  <c r="AB379" i="1" s="1"/>
  <c r="AB380" i="1" s="1"/>
  <c r="AB381" i="1" s="1"/>
  <c r="AB382" i="1" s="1"/>
  <c r="AB383" i="1" s="1"/>
  <c r="AB384" i="1" s="1"/>
  <c r="AB385" i="1" s="1"/>
  <c r="AB386" i="1" s="1"/>
  <c r="AB387" i="1" s="1"/>
  <c r="AB388" i="1" s="1"/>
  <c r="AB389" i="1" s="1"/>
  <c r="AB390" i="1" s="1"/>
  <c r="AB391" i="1" s="1"/>
  <c r="AB392" i="1" s="1"/>
  <c r="AB393" i="1" s="1"/>
  <c r="AB394" i="1" s="1"/>
  <c r="AB395" i="1" s="1"/>
  <c r="AB396" i="1" s="1"/>
  <c r="AB397" i="1" s="1"/>
  <c r="AB398" i="1" s="1"/>
  <c r="AB399" i="1" s="1"/>
  <c r="Z369" i="1"/>
  <c r="S369" i="1"/>
  <c r="S370" i="1" s="1"/>
  <c r="S371" i="1" s="1"/>
  <c r="S372" i="1" s="1"/>
  <c r="S373" i="1" s="1"/>
  <c r="S374" i="1" s="1"/>
  <c r="S375" i="1" s="1"/>
  <c r="S376" i="1" s="1"/>
  <c r="S377" i="1" s="1"/>
  <c r="S378" i="1" s="1"/>
  <c r="S379" i="1" s="1"/>
  <c r="S380" i="1" s="1"/>
  <c r="S381" i="1" s="1"/>
  <c r="S382" i="1" s="1"/>
  <c r="S383" i="1" s="1"/>
  <c r="S384" i="1" s="1"/>
  <c r="S385" i="1" s="1"/>
  <c r="S386" i="1" s="1"/>
  <c r="S387" i="1" s="1"/>
  <c r="S388" i="1" s="1"/>
  <c r="S389" i="1" s="1"/>
  <c r="S390" i="1" s="1"/>
  <c r="S391" i="1" s="1"/>
  <c r="S392" i="1" s="1"/>
  <c r="S393" i="1" s="1"/>
  <c r="S394" i="1" s="1"/>
  <c r="S395" i="1" s="1"/>
  <c r="S396" i="1" s="1"/>
  <c r="S397" i="1" s="1"/>
  <c r="S398" i="1" s="1"/>
  <c r="S399" i="1" s="1"/>
  <c r="Q369" i="1"/>
  <c r="J369" i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H369" i="1"/>
  <c r="A369" i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CE366" i="1"/>
  <c r="BV366" i="1"/>
  <c r="BM366" i="1"/>
  <c r="BD366" i="1"/>
  <c r="AU366" i="1"/>
  <c r="AL366" i="1"/>
  <c r="AC366" i="1"/>
  <c r="T366" i="1"/>
  <c r="K366" i="1"/>
  <c r="CE364" i="1"/>
  <c r="BV364" i="1"/>
  <c r="BM364" i="1"/>
  <c r="BD364" i="1"/>
  <c r="AU364" i="1"/>
  <c r="B364" i="1"/>
  <c r="CJ359" i="1"/>
  <c r="CI359" i="1"/>
  <c r="CH359" i="1"/>
  <c r="CG359" i="1"/>
  <c r="CF359" i="1"/>
  <c r="CE359" i="1"/>
  <c r="CB359" i="1"/>
  <c r="BS359" i="1"/>
  <c r="BJ359" i="1"/>
  <c r="BA359" i="1"/>
  <c r="AR359" i="1"/>
  <c r="AI359" i="1"/>
  <c r="Z359" i="1"/>
  <c r="Q359" i="1"/>
  <c r="H359" i="1"/>
  <c r="CJ358" i="1"/>
  <c r="CI358" i="1"/>
  <c r="CH358" i="1"/>
  <c r="CG358" i="1"/>
  <c r="CF358" i="1"/>
  <c r="CE358" i="1"/>
  <c r="CB358" i="1"/>
  <c r="BS358" i="1"/>
  <c r="BJ358" i="1"/>
  <c r="BA358" i="1"/>
  <c r="AR358" i="1"/>
  <c r="AI358" i="1"/>
  <c r="Z358" i="1"/>
  <c r="Q358" i="1"/>
  <c r="H358" i="1"/>
  <c r="CJ357" i="1"/>
  <c r="CI357" i="1"/>
  <c r="CH357" i="1"/>
  <c r="CG357" i="1"/>
  <c r="CF357" i="1"/>
  <c r="CE357" i="1"/>
  <c r="CB357" i="1"/>
  <c r="BS357" i="1"/>
  <c r="BJ357" i="1"/>
  <c r="BA357" i="1"/>
  <c r="AR357" i="1"/>
  <c r="AI357" i="1"/>
  <c r="Z357" i="1"/>
  <c r="Q357" i="1"/>
  <c r="H357" i="1"/>
  <c r="CJ356" i="1"/>
  <c r="CI356" i="1"/>
  <c r="CH356" i="1"/>
  <c r="CG356" i="1"/>
  <c r="CF356" i="1"/>
  <c r="CE356" i="1"/>
  <c r="CB356" i="1"/>
  <c r="BS356" i="1"/>
  <c r="BJ356" i="1"/>
  <c r="BA356" i="1"/>
  <c r="AR356" i="1"/>
  <c r="AI356" i="1"/>
  <c r="Z356" i="1"/>
  <c r="Q356" i="1"/>
  <c r="H356" i="1"/>
  <c r="CJ355" i="1"/>
  <c r="CI355" i="1"/>
  <c r="CH355" i="1"/>
  <c r="CG355" i="1"/>
  <c r="CF355" i="1"/>
  <c r="CE355" i="1"/>
  <c r="CB355" i="1"/>
  <c r="BS355" i="1"/>
  <c r="BJ355" i="1"/>
  <c r="BA355" i="1"/>
  <c r="AR355" i="1"/>
  <c r="AI355" i="1"/>
  <c r="Z355" i="1"/>
  <c r="Q355" i="1"/>
  <c r="H355" i="1"/>
  <c r="CJ354" i="1"/>
  <c r="CI354" i="1"/>
  <c r="CH354" i="1"/>
  <c r="CG354" i="1"/>
  <c r="CF354" i="1"/>
  <c r="CE354" i="1"/>
  <c r="CB354" i="1"/>
  <c r="BS354" i="1"/>
  <c r="BJ354" i="1"/>
  <c r="BA354" i="1"/>
  <c r="AR354" i="1"/>
  <c r="AI354" i="1"/>
  <c r="Z354" i="1"/>
  <c r="Q354" i="1"/>
  <c r="H354" i="1"/>
  <c r="CJ353" i="1"/>
  <c r="CI353" i="1"/>
  <c r="CH353" i="1"/>
  <c r="CG353" i="1"/>
  <c r="CF353" i="1"/>
  <c r="CE353" i="1"/>
  <c r="CB353" i="1"/>
  <c r="BS353" i="1"/>
  <c r="BJ353" i="1"/>
  <c r="BA353" i="1"/>
  <c r="AR353" i="1"/>
  <c r="AI353" i="1"/>
  <c r="Z353" i="1"/>
  <c r="Q353" i="1"/>
  <c r="H353" i="1"/>
  <c r="CJ352" i="1"/>
  <c r="CI352" i="1"/>
  <c r="CH352" i="1"/>
  <c r="CG352" i="1"/>
  <c r="CF352" i="1"/>
  <c r="CE352" i="1"/>
  <c r="CB352" i="1"/>
  <c r="BS352" i="1"/>
  <c r="BJ352" i="1"/>
  <c r="BA352" i="1"/>
  <c r="AR352" i="1"/>
  <c r="AI352" i="1"/>
  <c r="Z352" i="1"/>
  <c r="Q352" i="1"/>
  <c r="H352" i="1"/>
  <c r="CJ351" i="1"/>
  <c r="CI351" i="1"/>
  <c r="CH351" i="1"/>
  <c r="CG351" i="1"/>
  <c r="CF351" i="1"/>
  <c r="CE351" i="1"/>
  <c r="CB351" i="1"/>
  <c r="BS351" i="1"/>
  <c r="BJ351" i="1"/>
  <c r="BA351" i="1"/>
  <c r="AR351" i="1"/>
  <c r="AI351" i="1"/>
  <c r="Z351" i="1"/>
  <c r="Q351" i="1"/>
  <c r="H351" i="1"/>
  <c r="CJ350" i="1"/>
  <c r="CI350" i="1"/>
  <c r="CH350" i="1"/>
  <c r="CG350" i="1"/>
  <c r="CF350" i="1"/>
  <c r="CE350" i="1"/>
  <c r="CB350" i="1"/>
  <c r="BS350" i="1"/>
  <c r="BJ350" i="1"/>
  <c r="BA350" i="1"/>
  <c r="AR350" i="1"/>
  <c r="AI350" i="1"/>
  <c r="Z350" i="1"/>
  <c r="Q350" i="1"/>
  <c r="H350" i="1"/>
  <c r="CJ349" i="1"/>
  <c r="CI349" i="1"/>
  <c r="CH349" i="1"/>
  <c r="CG349" i="1"/>
  <c r="CF349" i="1"/>
  <c r="CE349" i="1"/>
  <c r="CB349" i="1"/>
  <c r="BS349" i="1"/>
  <c r="BJ349" i="1"/>
  <c r="BA349" i="1"/>
  <c r="AR349" i="1"/>
  <c r="AI349" i="1"/>
  <c r="Z349" i="1"/>
  <c r="Q349" i="1"/>
  <c r="H349" i="1"/>
  <c r="CJ348" i="1"/>
  <c r="CI348" i="1"/>
  <c r="CH348" i="1"/>
  <c r="CG348" i="1"/>
  <c r="CF348" i="1"/>
  <c r="CE348" i="1"/>
  <c r="CB348" i="1"/>
  <c r="BS348" i="1"/>
  <c r="BJ348" i="1"/>
  <c r="BA348" i="1"/>
  <c r="AR348" i="1"/>
  <c r="AI348" i="1"/>
  <c r="Z348" i="1"/>
  <c r="Q348" i="1"/>
  <c r="H348" i="1"/>
  <c r="CJ347" i="1"/>
  <c r="CI347" i="1"/>
  <c r="CH347" i="1"/>
  <c r="CG347" i="1"/>
  <c r="CF347" i="1"/>
  <c r="CE347" i="1"/>
  <c r="CB347" i="1"/>
  <c r="BS347" i="1"/>
  <c r="BJ347" i="1"/>
  <c r="BA347" i="1"/>
  <c r="AR347" i="1"/>
  <c r="AI347" i="1"/>
  <c r="Z347" i="1"/>
  <c r="Q347" i="1"/>
  <c r="H347" i="1"/>
  <c r="CJ346" i="1"/>
  <c r="CI346" i="1"/>
  <c r="CH346" i="1"/>
  <c r="CG346" i="1"/>
  <c r="CF346" i="1"/>
  <c r="CE346" i="1"/>
  <c r="CB346" i="1"/>
  <c r="BS346" i="1"/>
  <c r="BJ346" i="1"/>
  <c r="BA346" i="1"/>
  <c r="AR346" i="1"/>
  <c r="AI346" i="1"/>
  <c r="Z346" i="1"/>
  <c r="Q346" i="1"/>
  <c r="H346" i="1"/>
  <c r="CJ345" i="1"/>
  <c r="CI345" i="1"/>
  <c r="CH345" i="1"/>
  <c r="CG345" i="1"/>
  <c r="CF345" i="1"/>
  <c r="CE345" i="1"/>
  <c r="CB345" i="1"/>
  <c r="BS345" i="1"/>
  <c r="BJ345" i="1"/>
  <c r="BA345" i="1"/>
  <c r="AR345" i="1"/>
  <c r="AI345" i="1"/>
  <c r="Z345" i="1"/>
  <c r="Q345" i="1"/>
  <c r="H345" i="1"/>
  <c r="CJ344" i="1"/>
  <c r="CI344" i="1"/>
  <c r="CH344" i="1"/>
  <c r="CG344" i="1"/>
  <c r="CF344" i="1"/>
  <c r="CE344" i="1"/>
  <c r="CB344" i="1"/>
  <c r="BS344" i="1"/>
  <c r="BJ344" i="1"/>
  <c r="BA344" i="1"/>
  <c r="AR344" i="1"/>
  <c r="AI344" i="1"/>
  <c r="Z344" i="1"/>
  <c r="Q344" i="1"/>
  <c r="H344" i="1"/>
  <c r="CJ343" i="1"/>
  <c r="CI343" i="1"/>
  <c r="CH343" i="1"/>
  <c r="CG343" i="1"/>
  <c r="CF343" i="1"/>
  <c r="CE343" i="1"/>
  <c r="CB343" i="1"/>
  <c r="BS343" i="1"/>
  <c r="BJ343" i="1"/>
  <c r="BA343" i="1"/>
  <c r="AR343" i="1"/>
  <c r="AI343" i="1"/>
  <c r="Z343" i="1"/>
  <c r="Q343" i="1"/>
  <c r="H343" i="1"/>
  <c r="CJ342" i="1"/>
  <c r="CI342" i="1"/>
  <c r="CH342" i="1"/>
  <c r="CG342" i="1"/>
  <c r="CF342" i="1"/>
  <c r="CE342" i="1"/>
  <c r="CB342" i="1"/>
  <c r="BS342" i="1"/>
  <c r="BJ342" i="1"/>
  <c r="BA342" i="1"/>
  <c r="AR342" i="1"/>
  <c r="AI342" i="1"/>
  <c r="Z342" i="1"/>
  <c r="Q342" i="1"/>
  <c r="J342" i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H342" i="1"/>
  <c r="CJ341" i="1"/>
  <c r="CI341" i="1"/>
  <c r="CH341" i="1"/>
  <c r="CG341" i="1"/>
  <c r="CF341" i="1"/>
  <c r="CE341" i="1"/>
  <c r="CB341" i="1"/>
  <c r="BS341" i="1"/>
  <c r="BJ341" i="1"/>
  <c r="BA341" i="1"/>
  <c r="AR341" i="1"/>
  <c r="AI341" i="1"/>
  <c r="Z341" i="1"/>
  <c r="Q341" i="1"/>
  <c r="H341" i="1"/>
  <c r="CJ340" i="1"/>
  <c r="CI340" i="1"/>
  <c r="CH340" i="1"/>
  <c r="CG340" i="1"/>
  <c r="CF340" i="1"/>
  <c r="CE340" i="1"/>
  <c r="CB340" i="1"/>
  <c r="BS340" i="1"/>
  <c r="BJ340" i="1"/>
  <c r="BA340" i="1"/>
  <c r="AR340" i="1"/>
  <c r="AI340" i="1"/>
  <c r="Z340" i="1"/>
  <c r="Q340" i="1"/>
  <c r="H340" i="1"/>
  <c r="CJ339" i="1"/>
  <c r="CI339" i="1"/>
  <c r="CH339" i="1"/>
  <c r="CG339" i="1"/>
  <c r="CF339" i="1"/>
  <c r="CE339" i="1"/>
  <c r="CB339" i="1"/>
  <c r="BS339" i="1"/>
  <c r="BJ339" i="1"/>
  <c r="BA339" i="1"/>
  <c r="AR339" i="1"/>
  <c r="AI339" i="1"/>
  <c r="Z339" i="1"/>
  <c r="Q339" i="1"/>
  <c r="H339" i="1"/>
  <c r="CJ338" i="1"/>
  <c r="CI338" i="1"/>
  <c r="CH338" i="1"/>
  <c r="CG338" i="1"/>
  <c r="CF338" i="1"/>
  <c r="CE338" i="1"/>
  <c r="CB338" i="1"/>
  <c r="BS338" i="1"/>
  <c r="BJ338" i="1"/>
  <c r="BA338" i="1"/>
  <c r="AR338" i="1"/>
  <c r="AI338" i="1"/>
  <c r="Z338" i="1"/>
  <c r="Q338" i="1"/>
  <c r="H338" i="1"/>
  <c r="CJ337" i="1"/>
  <c r="CI337" i="1"/>
  <c r="CH337" i="1"/>
  <c r="CG337" i="1"/>
  <c r="CF337" i="1"/>
  <c r="CE337" i="1"/>
  <c r="CB337" i="1"/>
  <c r="BS337" i="1"/>
  <c r="BJ337" i="1"/>
  <c r="BA337" i="1"/>
  <c r="AR337" i="1"/>
  <c r="AI337" i="1"/>
  <c r="Z337" i="1"/>
  <c r="S337" i="1"/>
  <c r="S338" i="1" s="1"/>
  <c r="S339" i="1" s="1"/>
  <c r="S340" i="1" s="1"/>
  <c r="S341" i="1" s="1"/>
  <c r="S342" i="1" s="1"/>
  <c r="S343" i="1" s="1"/>
  <c r="S344" i="1" s="1"/>
  <c r="S345" i="1" s="1"/>
  <c r="S346" i="1" s="1"/>
  <c r="S347" i="1" s="1"/>
  <c r="S348" i="1" s="1"/>
  <c r="S349" i="1" s="1"/>
  <c r="S350" i="1" s="1"/>
  <c r="S351" i="1" s="1"/>
  <c r="S352" i="1" s="1"/>
  <c r="S353" i="1" s="1"/>
  <c r="S354" i="1" s="1"/>
  <c r="S355" i="1" s="1"/>
  <c r="S356" i="1" s="1"/>
  <c r="S357" i="1" s="1"/>
  <c r="S358" i="1" s="1"/>
  <c r="S359" i="1" s="1"/>
  <c r="Q337" i="1"/>
  <c r="H337" i="1"/>
  <c r="CJ336" i="1"/>
  <c r="CI336" i="1"/>
  <c r="CH336" i="1"/>
  <c r="CG336" i="1"/>
  <c r="CF336" i="1"/>
  <c r="CE336" i="1"/>
  <c r="CB336" i="1"/>
  <c r="BS336" i="1"/>
  <c r="BJ336" i="1"/>
  <c r="BA336" i="1"/>
  <c r="AR336" i="1"/>
  <c r="AI336" i="1"/>
  <c r="Z336" i="1"/>
  <c r="Q336" i="1"/>
  <c r="H336" i="1"/>
  <c r="CJ335" i="1"/>
  <c r="CI335" i="1"/>
  <c r="CH335" i="1"/>
  <c r="CG335" i="1"/>
  <c r="CF335" i="1"/>
  <c r="CE335" i="1"/>
  <c r="CB335" i="1"/>
  <c r="BS335" i="1"/>
  <c r="BJ335" i="1"/>
  <c r="BA335" i="1"/>
  <c r="AR335" i="1"/>
  <c r="AI335" i="1"/>
  <c r="Z335" i="1"/>
  <c r="Q335" i="1"/>
  <c r="H335" i="1"/>
  <c r="CJ334" i="1"/>
  <c r="CI334" i="1"/>
  <c r="CH334" i="1"/>
  <c r="CG334" i="1"/>
  <c r="CF334" i="1"/>
  <c r="CE334" i="1"/>
  <c r="CB334" i="1"/>
  <c r="BS334" i="1"/>
  <c r="BJ334" i="1"/>
  <c r="BA334" i="1"/>
  <c r="AR334" i="1"/>
  <c r="AI334" i="1"/>
  <c r="Z334" i="1"/>
  <c r="Q334" i="1"/>
  <c r="H334" i="1"/>
  <c r="CJ333" i="1"/>
  <c r="CI333" i="1"/>
  <c r="CH333" i="1"/>
  <c r="CG333" i="1"/>
  <c r="CF333" i="1"/>
  <c r="CE333" i="1"/>
  <c r="CB333" i="1"/>
  <c r="BU333" i="1"/>
  <c r="BU334" i="1" s="1"/>
  <c r="BU335" i="1" s="1"/>
  <c r="BU336" i="1" s="1"/>
  <c r="BU337" i="1" s="1"/>
  <c r="BU338" i="1" s="1"/>
  <c r="BU339" i="1" s="1"/>
  <c r="BU340" i="1" s="1"/>
  <c r="BU341" i="1" s="1"/>
  <c r="BU342" i="1" s="1"/>
  <c r="BU343" i="1" s="1"/>
  <c r="BU344" i="1" s="1"/>
  <c r="BU345" i="1" s="1"/>
  <c r="BU346" i="1" s="1"/>
  <c r="BU347" i="1" s="1"/>
  <c r="BU348" i="1" s="1"/>
  <c r="BU349" i="1" s="1"/>
  <c r="BU350" i="1" s="1"/>
  <c r="BU351" i="1" s="1"/>
  <c r="BU352" i="1" s="1"/>
  <c r="BU353" i="1" s="1"/>
  <c r="BU354" i="1" s="1"/>
  <c r="BU355" i="1" s="1"/>
  <c r="BU356" i="1" s="1"/>
  <c r="BU357" i="1" s="1"/>
  <c r="BU358" i="1" s="1"/>
  <c r="BU359" i="1" s="1"/>
  <c r="BS333" i="1"/>
  <c r="BJ333" i="1"/>
  <c r="BA333" i="1"/>
  <c r="AR333" i="1"/>
  <c r="AI333" i="1"/>
  <c r="Z333" i="1"/>
  <c r="Q333" i="1"/>
  <c r="H333" i="1"/>
  <c r="A333" i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CJ332" i="1"/>
  <c r="CI332" i="1"/>
  <c r="CH332" i="1"/>
  <c r="CG332" i="1"/>
  <c r="CF332" i="1"/>
  <c r="CE332" i="1"/>
  <c r="CB332" i="1"/>
  <c r="BS332" i="1"/>
  <c r="BJ332" i="1"/>
  <c r="BA332" i="1"/>
  <c r="AR332" i="1"/>
  <c r="AI332" i="1"/>
  <c r="Z332" i="1"/>
  <c r="Q332" i="1"/>
  <c r="H332" i="1"/>
  <c r="A332" i="1"/>
  <c r="CJ331" i="1"/>
  <c r="CI331" i="1"/>
  <c r="CH331" i="1"/>
  <c r="CG331" i="1"/>
  <c r="CF331" i="1"/>
  <c r="CE331" i="1"/>
  <c r="CB331" i="1"/>
  <c r="BS331" i="1"/>
  <c r="BJ331" i="1"/>
  <c r="BA331" i="1"/>
  <c r="AR331" i="1"/>
  <c r="AI331" i="1"/>
  <c r="Z331" i="1"/>
  <c r="Q331" i="1"/>
  <c r="H331" i="1"/>
  <c r="A331" i="1"/>
  <c r="CJ330" i="1"/>
  <c r="CI330" i="1"/>
  <c r="CH330" i="1"/>
  <c r="CG330" i="1"/>
  <c r="CF330" i="1"/>
  <c r="CE330" i="1"/>
  <c r="CD330" i="1"/>
  <c r="CD331" i="1" s="1"/>
  <c r="CD332" i="1" s="1"/>
  <c r="CD333" i="1" s="1"/>
  <c r="CD334" i="1" s="1"/>
  <c r="CD335" i="1" s="1"/>
  <c r="CD336" i="1" s="1"/>
  <c r="CD337" i="1" s="1"/>
  <c r="CD338" i="1" s="1"/>
  <c r="CD339" i="1" s="1"/>
  <c r="CD340" i="1" s="1"/>
  <c r="CD341" i="1" s="1"/>
  <c r="CD342" i="1" s="1"/>
  <c r="CD343" i="1" s="1"/>
  <c r="CD344" i="1" s="1"/>
  <c r="CD345" i="1" s="1"/>
  <c r="CD346" i="1" s="1"/>
  <c r="CD347" i="1" s="1"/>
  <c r="CD348" i="1" s="1"/>
  <c r="CD349" i="1" s="1"/>
  <c r="CD350" i="1" s="1"/>
  <c r="CD351" i="1" s="1"/>
  <c r="CD352" i="1" s="1"/>
  <c r="CD353" i="1" s="1"/>
  <c r="CD354" i="1" s="1"/>
  <c r="CD355" i="1" s="1"/>
  <c r="CD356" i="1" s="1"/>
  <c r="CD357" i="1" s="1"/>
  <c r="CD358" i="1" s="1"/>
  <c r="CD359" i="1" s="1"/>
  <c r="CB330" i="1"/>
  <c r="BS330" i="1"/>
  <c r="BJ330" i="1"/>
  <c r="BA330" i="1"/>
  <c r="AR330" i="1"/>
  <c r="AI330" i="1"/>
  <c r="Z330" i="1"/>
  <c r="Q330" i="1"/>
  <c r="H330" i="1"/>
  <c r="A330" i="1"/>
  <c r="CJ329" i="1"/>
  <c r="CI329" i="1"/>
  <c r="CH329" i="1"/>
  <c r="CG329" i="1"/>
  <c r="CF329" i="1"/>
  <c r="CE329" i="1"/>
  <c r="CD329" i="1"/>
  <c r="CB329" i="1"/>
  <c r="BU329" i="1"/>
  <c r="BU330" i="1" s="1"/>
  <c r="BU331" i="1" s="1"/>
  <c r="BU332" i="1" s="1"/>
  <c r="BS329" i="1"/>
  <c r="BL329" i="1"/>
  <c r="BL330" i="1" s="1"/>
  <c r="BL331" i="1" s="1"/>
  <c r="BL332" i="1" s="1"/>
  <c r="BL333" i="1" s="1"/>
  <c r="BL334" i="1" s="1"/>
  <c r="BL335" i="1" s="1"/>
  <c r="BL336" i="1" s="1"/>
  <c r="BL337" i="1" s="1"/>
  <c r="BL338" i="1" s="1"/>
  <c r="BL339" i="1" s="1"/>
  <c r="BL340" i="1" s="1"/>
  <c r="BL341" i="1" s="1"/>
  <c r="BL342" i="1" s="1"/>
  <c r="BL343" i="1" s="1"/>
  <c r="BL344" i="1" s="1"/>
  <c r="BL345" i="1" s="1"/>
  <c r="BL346" i="1" s="1"/>
  <c r="BL347" i="1" s="1"/>
  <c r="BL348" i="1" s="1"/>
  <c r="BL349" i="1" s="1"/>
  <c r="BL350" i="1" s="1"/>
  <c r="BL351" i="1" s="1"/>
  <c r="BL352" i="1" s="1"/>
  <c r="BL353" i="1" s="1"/>
  <c r="BL354" i="1" s="1"/>
  <c r="BL355" i="1" s="1"/>
  <c r="BL356" i="1" s="1"/>
  <c r="BL357" i="1" s="1"/>
  <c r="BL358" i="1" s="1"/>
  <c r="BL359" i="1" s="1"/>
  <c r="BJ329" i="1"/>
  <c r="BC329" i="1"/>
  <c r="BC330" i="1" s="1"/>
  <c r="BC331" i="1" s="1"/>
  <c r="BC332" i="1" s="1"/>
  <c r="BC333" i="1" s="1"/>
  <c r="BC334" i="1" s="1"/>
  <c r="BC335" i="1" s="1"/>
  <c r="BC336" i="1" s="1"/>
  <c r="BC337" i="1" s="1"/>
  <c r="BC338" i="1" s="1"/>
  <c r="BC339" i="1" s="1"/>
  <c r="BC340" i="1" s="1"/>
  <c r="BC341" i="1" s="1"/>
  <c r="BC342" i="1" s="1"/>
  <c r="BC343" i="1" s="1"/>
  <c r="BC344" i="1" s="1"/>
  <c r="BC345" i="1" s="1"/>
  <c r="BC346" i="1" s="1"/>
  <c r="BC347" i="1" s="1"/>
  <c r="BC348" i="1" s="1"/>
  <c r="BC349" i="1" s="1"/>
  <c r="BC350" i="1" s="1"/>
  <c r="BC351" i="1" s="1"/>
  <c r="BC352" i="1" s="1"/>
  <c r="BC353" i="1" s="1"/>
  <c r="BC354" i="1" s="1"/>
  <c r="BC355" i="1" s="1"/>
  <c r="BC356" i="1" s="1"/>
  <c r="BC357" i="1" s="1"/>
  <c r="BC358" i="1" s="1"/>
  <c r="BC359" i="1" s="1"/>
  <c r="BA329" i="1"/>
  <c r="AT329" i="1"/>
  <c r="AT330" i="1" s="1"/>
  <c r="AT331" i="1" s="1"/>
  <c r="AT332" i="1" s="1"/>
  <c r="AT333" i="1" s="1"/>
  <c r="AT334" i="1" s="1"/>
  <c r="AT335" i="1" s="1"/>
  <c r="AT336" i="1" s="1"/>
  <c r="AT337" i="1" s="1"/>
  <c r="AT338" i="1" s="1"/>
  <c r="AT339" i="1" s="1"/>
  <c r="AT340" i="1" s="1"/>
  <c r="AT341" i="1" s="1"/>
  <c r="AT342" i="1" s="1"/>
  <c r="AT343" i="1" s="1"/>
  <c r="AT344" i="1" s="1"/>
  <c r="AT345" i="1" s="1"/>
  <c r="AT346" i="1" s="1"/>
  <c r="AT347" i="1" s="1"/>
  <c r="AT348" i="1" s="1"/>
  <c r="AT349" i="1" s="1"/>
  <c r="AT350" i="1" s="1"/>
  <c r="AT351" i="1" s="1"/>
  <c r="AT352" i="1" s="1"/>
  <c r="AT353" i="1" s="1"/>
  <c r="AT354" i="1" s="1"/>
  <c r="AT355" i="1" s="1"/>
  <c r="AT356" i="1" s="1"/>
  <c r="AT357" i="1" s="1"/>
  <c r="AT358" i="1" s="1"/>
  <c r="AT359" i="1" s="1"/>
  <c r="AR329" i="1"/>
  <c r="AK329" i="1"/>
  <c r="AK330" i="1" s="1"/>
  <c r="AK331" i="1" s="1"/>
  <c r="AK332" i="1" s="1"/>
  <c r="AK333" i="1" s="1"/>
  <c r="AK334" i="1" s="1"/>
  <c r="AK335" i="1" s="1"/>
  <c r="AK336" i="1" s="1"/>
  <c r="AK337" i="1" s="1"/>
  <c r="AK338" i="1" s="1"/>
  <c r="AK339" i="1" s="1"/>
  <c r="AK340" i="1" s="1"/>
  <c r="AK341" i="1" s="1"/>
  <c r="AK342" i="1" s="1"/>
  <c r="AK343" i="1" s="1"/>
  <c r="AK344" i="1" s="1"/>
  <c r="AK345" i="1" s="1"/>
  <c r="AK346" i="1" s="1"/>
  <c r="AK347" i="1" s="1"/>
  <c r="AK348" i="1" s="1"/>
  <c r="AK349" i="1" s="1"/>
  <c r="AK350" i="1" s="1"/>
  <c r="AK351" i="1" s="1"/>
  <c r="AK352" i="1" s="1"/>
  <c r="AK353" i="1" s="1"/>
  <c r="AK354" i="1" s="1"/>
  <c r="AK355" i="1" s="1"/>
  <c r="AK356" i="1" s="1"/>
  <c r="AK357" i="1" s="1"/>
  <c r="AK358" i="1" s="1"/>
  <c r="AK359" i="1" s="1"/>
  <c r="AI329" i="1"/>
  <c r="AB329" i="1"/>
  <c r="AB330" i="1" s="1"/>
  <c r="AB331" i="1" s="1"/>
  <c r="AB332" i="1" s="1"/>
  <c r="AB333" i="1" s="1"/>
  <c r="AB334" i="1" s="1"/>
  <c r="AB335" i="1" s="1"/>
  <c r="AB336" i="1" s="1"/>
  <c r="AB337" i="1" s="1"/>
  <c r="AB338" i="1" s="1"/>
  <c r="AB339" i="1" s="1"/>
  <c r="AB340" i="1" s="1"/>
  <c r="AB341" i="1" s="1"/>
  <c r="AB342" i="1" s="1"/>
  <c r="AB343" i="1" s="1"/>
  <c r="AB344" i="1" s="1"/>
  <c r="AB345" i="1" s="1"/>
  <c r="AB346" i="1" s="1"/>
  <c r="AB347" i="1" s="1"/>
  <c r="AB348" i="1" s="1"/>
  <c r="AB349" i="1" s="1"/>
  <c r="AB350" i="1" s="1"/>
  <c r="AB351" i="1" s="1"/>
  <c r="AB352" i="1" s="1"/>
  <c r="AB353" i="1" s="1"/>
  <c r="AB354" i="1" s="1"/>
  <c r="AB355" i="1" s="1"/>
  <c r="AB356" i="1" s="1"/>
  <c r="AB357" i="1" s="1"/>
  <c r="AB358" i="1" s="1"/>
  <c r="AB359" i="1" s="1"/>
  <c r="Z329" i="1"/>
  <c r="S329" i="1"/>
  <c r="S330" i="1" s="1"/>
  <c r="S331" i="1" s="1"/>
  <c r="S332" i="1" s="1"/>
  <c r="S333" i="1" s="1"/>
  <c r="S334" i="1" s="1"/>
  <c r="S335" i="1" s="1"/>
  <c r="S336" i="1" s="1"/>
  <c r="Q329" i="1"/>
  <c r="J329" i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H329" i="1"/>
  <c r="CE326" i="1"/>
  <c r="BV326" i="1"/>
  <c r="BM326" i="1"/>
  <c r="BD326" i="1"/>
  <c r="AU326" i="1"/>
  <c r="AL326" i="1"/>
  <c r="AC326" i="1"/>
  <c r="T326" i="1"/>
  <c r="K326" i="1"/>
  <c r="CE324" i="1"/>
  <c r="BV324" i="1"/>
  <c r="BM324" i="1"/>
  <c r="BD324" i="1"/>
  <c r="AU324" i="1"/>
  <c r="AL324" i="1"/>
  <c r="AL364" i="1" s="1"/>
  <c r="AC324" i="1"/>
  <c r="AC364" i="1" s="1"/>
  <c r="T324" i="1"/>
  <c r="T364" i="1" s="1"/>
  <c r="K324" i="1"/>
  <c r="K364" i="1" s="1"/>
  <c r="CJ319" i="1"/>
  <c r="CI319" i="1"/>
  <c r="CH319" i="1"/>
  <c r="CG319" i="1"/>
  <c r="CF319" i="1"/>
  <c r="CE319" i="1"/>
  <c r="CB319" i="1"/>
  <c r="BS319" i="1"/>
  <c r="BJ319" i="1"/>
  <c r="BA319" i="1"/>
  <c r="AR319" i="1"/>
  <c r="AI319" i="1"/>
  <c r="Z319" i="1"/>
  <c r="Q319" i="1"/>
  <c r="H319" i="1"/>
  <c r="CJ318" i="1"/>
  <c r="CI318" i="1"/>
  <c r="CH318" i="1"/>
  <c r="CG318" i="1"/>
  <c r="CF318" i="1"/>
  <c r="CE318" i="1"/>
  <c r="CB318" i="1"/>
  <c r="BS318" i="1"/>
  <c r="BJ318" i="1"/>
  <c r="BA318" i="1"/>
  <c r="AR318" i="1"/>
  <c r="AI318" i="1"/>
  <c r="Z318" i="1"/>
  <c r="Q318" i="1"/>
  <c r="H318" i="1"/>
  <c r="CJ317" i="1"/>
  <c r="CI317" i="1"/>
  <c r="CH317" i="1"/>
  <c r="CG317" i="1"/>
  <c r="CF317" i="1"/>
  <c r="CE317" i="1"/>
  <c r="CB317" i="1"/>
  <c r="BS317" i="1"/>
  <c r="BJ317" i="1"/>
  <c r="BA317" i="1"/>
  <c r="AR317" i="1"/>
  <c r="AI317" i="1"/>
  <c r="Z317" i="1"/>
  <c r="Q317" i="1"/>
  <c r="H317" i="1"/>
  <c r="CJ316" i="1"/>
  <c r="CI316" i="1"/>
  <c r="CH316" i="1"/>
  <c r="CG316" i="1"/>
  <c r="CF316" i="1"/>
  <c r="CE316" i="1"/>
  <c r="CB316" i="1"/>
  <c r="BS316" i="1"/>
  <c r="BJ316" i="1"/>
  <c r="BA316" i="1"/>
  <c r="AR316" i="1"/>
  <c r="AI316" i="1"/>
  <c r="Z316" i="1"/>
  <c r="Q316" i="1"/>
  <c r="H316" i="1"/>
  <c r="CJ315" i="1"/>
  <c r="CI315" i="1"/>
  <c r="CH315" i="1"/>
  <c r="CG315" i="1"/>
  <c r="CF315" i="1"/>
  <c r="CE315" i="1"/>
  <c r="CB315" i="1"/>
  <c r="BS315" i="1"/>
  <c r="BJ315" i="1"/>
  <c r="BA315" i="1"/>
  <c r="AR315" i="1"/>
  <c r="AI315" i="1"/>
  <c r="Z315" i="1"/>
  <c r="Q315" i="1"/>
  <c r="H315" i="1"/>
  <c r="CJ314" i="1"/>
  <c r="CI314" i="1"/>
  <c r="CH314" i="1"/>
  <c r="CG314" i="1"/>
  <c r="CF314" i="1"/>
  <c r="CE314" i="1"/>
  <c r="CB314" i="1"/>
  <c r="BS314" i="1"/>
  <c r="BJ314" i="1"/>
  <c r="BA314" i="1"/>
  <c r="AR314" i="1"/>
  <c r="AI314" i="1"/>
  <c r="Z314" i="1"/>
  <c r="Q314" i="1"/>
  <c r="H314" i="1"/>
  <c r="CJ313" i="1"/>
  <c r="CI313" i="1"/>
  <c r="CH313" i="1"/>
  <c r="CG313" i="1"/>
  <c r="CF313" i="1"/>
  <c r="CE313" i="1"/>
  <c r="CB313" i="1"/>
  <c r="BS313" i="1"/>
  <c r="BJ313" i="1"/>
  <c r="BA313" i="1"/>
  <c r="AR313" i="1"/>
  <c r="AI313" i="1"/>
  <c r="Z313" i="1"/>
  <c r="Q313" i="1"/>
  <c r="H313" i="1"/>
  <c r="CJ312" i="1"/>
  <c r="CI312" i="1"/>
  <c r="CH312" i="1"/>
  <c r="CG312" i="1"/>
  <c r="CF312" i="1"/>
  <c r="CE312" i="1"/>
  <c r="CB312" i="1"/>
  <c r="BS312" i="1"/>
  <c r="BJ312" i="1"/>
  <c r="BA312" i="1"/>
  <c r="AR312" i="1"/>
  <c r="AI312" i="1"/>
  <c r="Z312" i="1"/>
  <c r="Q312" i="1"/>
  <c r="H312" i="1"/>
  <c r="CJ311" i="1"/>
  <c r="CI311" i="1"/>
  <c r="CH311" i="1"/>
  <c r="CG311" i="1"/>
  <c r="CF311" i="1"/>
  <c r="CE311" i="1"/>
  <c r="CB311" i="1"/>
  <c r="BS311" i="1"/>
  <c r="BJ311" i="1"/>
  <c r="BA311" i="1"/>
  <c r="AR311" i="1"/>
  <c r="AI311" i="1"/>
  <c r="Z311" i="1"/>
  <c r="Q311" i="1"/>
  <c r="H311" i="1"/>
  <c r="CJ310" i="1"/>
  <c r="CI310" i="1"/>
  <c r="CH310" i="1"/>
  <c r="CG310" i="1"/>
  <c r="CF310" i="1"/>
  <c r="CE310" i="1"/>
  <c r="CB310" i="1"/>
  <c r="BS310" i="1"/>
  <c r="BJ310" i="1"/>
  <c r="BA310" i="1"/>
  <c r="AR310" i="1"/>
  <c r="AI310" i="1"/>
  <c r="Z310" i="1"/>
  <c r="Q310" i="1"/>
  <c r="H310" i="1"/>
  <c r="CJ309" i="1"/>
  <c r="CI309" i="1"/>
  <c r="CH309" i="1"/>
  <c r="CG309" i="1"/>
  <c r="CF309" i="1"/>
  <c r="CE309" i="1"/>
  <c r="CB309" i="1"/>
  <c r="BS309" i="1"/>
  <c r="BJ309" i="1"/>
  <c r="BA309" i="1"/>
  <c r="AR309" i="1"/>
  <c r="AI309" i="1"/>
  <c r="Z309" i="1"/>
  <c r="Q309" i="1"/>
  <c r="H309" i="1"/>
  <c r="BS308" i="1"/>
  <c r="AR308" i="1"/>
  <c r="AI308" i="1"/>
  <c r="CJ307" i="1"/>
  <c r="CI307" i="1"/>
  <c r="CH307" i="1"/>
  <c r="CG307" i="1"/>
  <c r="CF307" i="1"/>
  <c r="CE307" i="1"/>
  <c r="CB307" i="1"/>
  <c r="BS307" i="1"/>
  <c r="BJ307" i="1"/>
  <c r="BA307" i="1"/>
  <c r="AR307" i="1"/>
  <c r="AI307" i="1"/>
  <c r="Z307" i="1"/>
  <c r="Q307" i="1"/>
  <c r="H307" i="1"/>
  <c r="CJ306" i="1"/>
  <c r="CI306" i="1"/>
  <c r="CH306" i="1"/>
  <c r="CG306" i="1"/>
  <c r="CF306" i="1"/>
  <c r="CE306" i="1"/>
  <c r="CB306" i="1"/>
  <c r="BS306" i="1"/>
  <c r="BJ306" i="1"/>
  <c r="BA306" i="1"/>
  <c r="AR306" i="1"/>
  <c r="AI306" i="1"/>
  <c r="Z306" i="1"/>
  <c r="Q306" i="1"/>
  <c r="H306" i="1"/>
  <c r="CJ305" i="1"/>
  <c r="CI305" i="1"/>
  <c r="CH305" i="1"/>
  <c r="CG305" i="1"/>
  <c r="CF305" i="1"/>
  <c r="CE305" i="1"/>
  <c r="CB305" i="1"/>
  <c r="BS305" i="1"/>
  <c r="BJ305" i="1"/>
  <c r="BA305" i="1"/>
  <c r="AR305" i="1"/>
  <c r="AI305" i="1"/>
  <c r="Z305" i="1"/>
  <c r="Q305" i="1"/>
  <c r="H305" i="1"/>
  <c r="CJ304" i="1"/>
  <c r="CI304" i="1"/>
  <c r="CH304" i="1"/>
  <c r="CG304" i="1"/>
  <c r="CF304" i="1"/>
  <c r="CE304" i="1"/>
  <c r="CB304" i="1"/>
  <c r="BS304" i="1"/>
  <c r="BJ304" i="1"/>
  <c r="BA304" i="1"/>
  <c r="AR304" i="1"/>
  <c r="AI304" i="1"/>
  <c r="Z304" i="1"/>
  <c r="Q304" i="1"/>
  <c r="H304" i="1"/>
  <c r="AI303" i="1"/>
  <c r="CJ302" i="1"/>
  <c r="CI302" i="1"/>
  <c r="CH302" i="1"/>
  <c r="CG302" i="1"/>
  <c r="CF302" i="1"/>
  <c r="CE302" i="1"/>
  <c r="CB302" i="1"/>
  <c r="BS302" i="1"/>
  <c r="BJ302" i="1"/>
  <c r="BA302" i="1"/>
  <c r="AR302" i="1"/>
  <c r="AI302" i="1"/>
  <c r="Z302" i="1"/>
  <c r="Q302" i="1"/>
  <c r="H302" i="1"/>
  <c r="CJ301" i="1"/>
  <c r="CI301" i="1"/>
  <c r="CH301" i="1"/>
  <c r="CG301" i="1"/>
  <c r="CF301" i="1"/>
  <c r="CE301" i="1"/>
  <c r="CB301" i="1"/>
  <c r="BS301" i="1"/>
  <c r="BJ301" i="1"/>
  <c r="BA301" i="1"/>
  <c r="AR301" i="1"/>
  <c r="AI301" i="1"/>
  <c r="Z301" i="1"/>
  <c r="Q301" i="1"/>
  <c r="H301" i="1"/>
  <c r="CJ300" i="1"/>
  <c r="CI300" i="1"/>
  <c r="CH300" i="1"/>
  <c r="CG300" i="1"/>
  <c r="CF300" i="1"/>
  <c r="CE300" i="1"/>
  <c r="CB300" i="1"/>
  <c r="BS300" i="1"/>
  <c r="BJ300" i="1"/>
  <c r="BA300" i="1"/>
  <c r="AR300" i="1"/>
  <c r="AI300" i="1"/>
  <c r="Z300" i="1"/>
  <c r="S300" i="1"/>
  <c r="S301" i="1" s="1"/>
  <c r="S302" i="1" s="1"/>
  <c r="S303" i="1" s="1"/>
  <c r="S304" i="1" s="1"/>
  <c r="S305" i="1" s="1"/>
  <c r="S306" i="1" s="1"/>
  <c r="S307" i="1" s="1"/>
  <c r="S308" i="1" s="1"/>
  <c r="S309" i="1" s="1"/>
  <c r="S310" i="1" s="1"/>
  <c r="S311" i="1" s="1"/>
  <c r="S312" i="1" s="1"/>
  <c r="S313" i="1" s="1"/>
  <c r="S314" i="1" s="1"/>
  <c r="S315" i="1" s="1"/>
  <c r="S316" i="1" s="1"/>
  <c r="S317" i="1" s="1"/>
  <c r="S318" i="1" s="1"/>
  <c r="S319" i="1" s="1"/>
  <c r="Q300" i="1"/>
  <c r="H300" i="1"/>
  <c r="CJ299" i="1"/>
  <c r="CI299" i="1"/>
  <c r="CH299" i="1"/>
  <c r="CG299" i="1"/>
  <c r="CF299" i="1"/>
  <c r="CE299" i="1"/>
  <c r="CB299" i="1"/>
  <c r="BS299" i="1"/>
  <c r="BJ299" i="1"/>
  <c r="BA299" i="1"/>
  <c r="AR299" i="1"/>
  <c r="AI299" i="1"/>
  <c r="Z299" i="1"/>
  <c r="Q299" i="1"/>
  <c r="H299" i="1"/>
  <c r="BC298" i="1"/>
  <c r="BC299" i="1" s="1"/>
  <c r="BC300" i="1" s="1"/>
  <c r="BC301" i="1" s="1"/>
  <c r="BC302" i="1" s="1"/>
  <c r="BC303" i="1" s="1"/>
  <c r="BC304" i="1" s="1"/>
  <c r="BC305" i="1" s="1"/>
  <c r="BC306" i="1" s="1"/>
  <c r="BC307" i="1" s="1"/>
  <c r="BC308" i="1" s="1"/>
  <c r="BC309" i="1" s="1"/>
  <c r="BC310" i="1" s="1"/>
  <c r="BC311" i="1" s="1"/>
  <c r="BC312" i="1" s="1"/>
  <c r="BC313" i="1" s="1"/>
  <c r="BC314" i="1" s="1"/>
  <c r="BC315" i="1" s="1"/>
  <c r="BC316" i="1" s="1"/>
  <c r="BC317" i="1" s="1"/>
  <c r="BC318" i="1" s="1"/>
  <c r="BC319" i="1" s="1"/>
  <c r="AI298" i="1"/>
  <c r="CJ297" i="1"/>
  <c r="CI297" i="1"/>
  <c r="CH297" i="1"/>
  <c r="CG297" i="1"/>
  <c r="CF297" i="1"/>
  <c r="CE297" i="1"/>
  <c r="CB297" i="1"/>
  <c r="BS297" i="1"/>
  <c r="BJ297" i="1"/>
  <c r="BA297" i="1"/>
  <c r="AR297" i="1"/>
  <c r="AI297" i="1"/>
  <c r="Z297" i="1"/>
  <c r="Q297" i="1"/>
  <c r="H297" i="1"/>
  <c r="CJ296" i="1"/>
  <c r="CI296" i="1"/>
  <c r="CH296" i="1"/>
  <c r="CG296" i="1"/>
  <c r="CF296" i="1"/>
  <c r="CE296" i="1"/>
  <c r="CB296" i="1"/>
  <c r="BS296" i="1"/>
  <c r="BJ296" i="1"/>
  <c r="BA296" i="1"/>
  <c r="AR296" i="1"/>
  <c r="AI296" i="1"/>
  <c r="Z296" i="1"/>
  <c r="Q296" i="1"/>
  <c r="H296" i="1"/>
  <c r="CJ295" i="1"/>
  <c r="CI295" i="1"/>
  <c r="CH295" i="1"/>
  <c r="CG295" i="1"/>
  <c r="CF295" i="1"/>
  <c r="CE295" i="1"/>
  <c r="CB295" i="1"/>
  <c r="BS295" i="1"/>
  <c r="BJ295" i="1"/>
  <c r="BA295" i="1"/>
  <c r="AR295" i="1"/>
  <c r="AI295" i="1"/>
  <c r="Z295" i="1"/>
  <c r="Q295" i="1"/>
  <c r="H295" i="1"/>
  <c r="CJ294" i="1"/>
  <c r="CI294" i="1"/>
  <c r="CH294" i="1"/>
  <c r="CG294" i="1"/>
  <c r="CF294" i="1"/>
  <c r="CE294" i="1"/>
  <c r="CB294" i="1"/>
  <c r="BS294" i="1"/>
  <c r="BJ294" i="1"/>
  <c r="BA294" i="1"/>
  <c r="AR294" i="1"/>
  <c r="AI294" i="1"/>
  <c r="Z294" i="1"/>
  <c r="Q294" i="1"/>
  <c r="H294" i="1"/>
  <c r="AI293" i="1"/>
  <c r="CJ292" i="1"/>
  <c r="CI292" i="1"/>
  <c r="CH292" i="1"/>
  <c r="CG292" i="1"/>
  <c r="CF292" i="1"/>
  <c r="CE292" i="1"/>
  <c r="CB292" i="1"/>
  <c r="BS292" i="1"/>
  <c r="BJ292" i="1"/>
  <c r="BA292" i="1"/>
  <c r="AR292" i="1"/>
  <c r="AI292" i="1"/>
  <c r="Z292" i="1"/>
  <c r="Q292" i="1"/>
  <c r="H292" i="1"/>
  <c r="CJ291" i="1"/>
  <c r="CI291" i="1"/>
  <c r="CH291" i="1"/>
  <c r="CG291" i="1"/>
  <c r="CF291" i="1"/>
  <c r="CE291" i="1"/>
  <c r="CB291" i="1"/>
  <c r="BU291" i="1"/>
  <c r="BU292" i="1" s="1"/>
  <c r="BU293" i="1" s="1"/>
  <c r="BU294" i="1" s="1"/>
  <c r="BU295" i="1" s="1"/>
  <c r="BU296" i="1" s="1"/>
  <c r="BU297" i="1" s="1"/>
  <c r="BU298" i="1" s="1"/>
  <c r="BU299" i="1" s="1"/>
  <c r="BU300" i="1" s="1"/>
  <c r="BU301" i="1" s="1"/>
  <c r="BU302" i="1" s="1"/>
  <c r="BU303" i="1" s="1"/>
  <c r="BU304" i="1" s="1"/>
  <c r="BU305" i="1" s="1"/>
  <c r="BU306" i="1" s="1"/>
  <c r="BU307" i="1" s="1"/>
  <c r="BU308" i="1" s="1"/>
  <c r="BU309" i="1" s="1"/>
  <c r="BU310" i="1" s="1"/>
  <c r="BU311" i="1" s="1"/>
  <c r="BU312" i="1" s="1"/>
  <c r="BU313" i="1" s="1"/>
  <c r="BU314" i="1" s="1"/>
  <c r="BU315" i="1" s="1"/>
  <c r="BU316" i="1" s="1"/>
  <c r="BU317" i="1" s="1"/>
  <c r="BU318" i="1" s="1"/>
  <c r="BU319" i="1" s="1"/>
  <c r="BS291" i="1"/>
  <c r="BJ291" i="1"/>
  <c r="BA291" i="1"/>
  <c r="AT291" i="1"/>
  <c r="AT292" i="1" s="1"/>
  <c r="AT293" i="1" s="1"/>
  <c r="AT294" i="1" s="1"/>
  <c r="AT295" i="1" s="1"/>
  <c r="AT296" i="1" s="1"/>
  <c r="AT297" i="1" s="1"/>
  <c r="AT298" i="1" s="1"/>
  <c r="AT299" i="1" s="1"/>
  <c r="AT300" i="1" s="1"/>
  <c r="AT301" i="1" s="1"/>
  <c r="AT302" i="1" s="1"/>
  <c r="AT303" i="1" s="1"/>
  <c r="AT304" i="1" s="1"/>
  <c r="AT305" i="1" s="1"/>
  <c r="AT306" i="1" s="1"/>
  <c r="AT307" i="1" s="1"/>
  <c r="AT308" i="1" s="1"/>
  <c r="AT309" i="1" s="1"/>
  <c r="AT310" i="1" s="1"/>
  <c r="AT311" i="1" s="1"/>
  <c r="AT312" i="1" s="1"/>
  <c r="AT313" i="1" s="1"/>
  <c r="AT314" i="1" s="1"/>
  <c r="AT315" i="1" s="1"/>
  <c r="AT316" i="1" s="1"/>
  <c r="AT317" i="1" s="1"/>
  <c r="AT318" i="1" s="1"/>
  <c r="AT319" i="1" s="1"/>
  <c r="AR291" i="1"/>
  <c r="AI291" i="1"/>
  <c r="Z291" i="1"/>
  <c r="Q291" i="1"/>
  <c r="H291" i="1"/>
  <c r="CJ290" i="1"/>
  <c r="CI290" i="1"/>
  <c r="CH290" i="1"/>
  <c r="CG290" i="1"/>
  <c r="CF290" i="1"/>
  <c r="CE290" i="1"/>
  <c r="CB290" i="1"/>
  <c r="BU290" i="1"/>
  <c r="BS290" i="1"/>
  <c r="BJ290" i="1"/>
  <c r="BA290" i="1"/>
  <c r="AT290" i="1"/>
  <c r="AR290" i="1"/>
  <c r="AI290" i="1"/>
  <c r="Z290" i="1"/>
  <c r="Q290" i="1"/>
  <c r="J290" i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H290" i="1"/>
  <c r="A290" i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CD289" i="1"/>
  <c r="CD290" i="1" s="1"/>
  <c r="CD291" i="1" s="1"/>
  <c r="CD292" i="1" s="1"/>
  <c r="CD293" i="1" s="1"/>
  <c r="CD294" i="1" s="1"/>
  <c r="CD295" i="1" s="1"/>
  <c r="CD296" i="1" s="1"/>
  <c r="CD297" i="1" s="1"/>
  <c r="CD298" i="1" s="1"/>
  <c r="CD299" i="1" s="1"/>
  <c r="CD300" i="1" s="1"/>
  <c r="CD301" i="1" s="1"/>
  <c r="CD302" i="1" s="1"/>
  <c r="CD303" i="1" s="1"/>
  <c r="CD304" i="1" s="1"/>
  <c r="CD305" i="1" s="1"/>
  <c r="CD306" i="1" s="1"/>
  <c r="CD307" i="1" s="1"/>
  <c r="CD308" i="1" s="1"/>
  <c r="CD309" i="1" s="1"/>
  <c r="CD310" i="1" s="1"/>
  <c r="CD311" i="1" s="1"/>
  <c r="CD312" i="1" s="1"/>
  <c r="CD313" i="1" s="1"/>
  <c r="CD314" i="1" s="1"/>
  <c r="CD315" i="1" s="1"/>
  <c r="CD316" i="1" s="1"/>
  <c r="CD317" i="1" s="1"/>
  <c r="CD318" i="1" s="1"/>
  <c r="CD319" i="1" s="1"/>
  <c r="CB289" i="1"/>
  <c r="BU289" i="1"/>
  <c r="BL289" i="1"/>
  <c r="BL290" i="1" s="1"/>
  <c r="BL291" i="1" s="1"/>
  <c r="BL292" i="1" s="1"/>
  <c r="BL293" i="1" s="1"/>
  <c r="BL294" i="1" s="1"/>
  <c r="BL295" i="1" s="1"/>
  <c r="BL296" i="1" s="1"/>
  <c r="BL297" i="1" s="1"/>
  <c r="BL298" i="1" s="1"/>
  <c r="BL299" i="1" s="1"/>
  <c r="BL300" i="1" s="1"/>
  <c r="BL301" i="1" s="1"/>
  <c r="BL302" i="1" s="1"/>
  <c r="BL303" i="1" s="1"/>
  <c r="BL304" i="1" s="1"/>
  <c r="BL305" i="1" s="1"/>
  <c r="BL306" i="1" s="1"/>
  <c r="BL307" i="1" s="1"/>
  <c r="BL308" i="1" s="1"/>
  <c r="BL309" i="1" s="1"/>
  <c r="BL310" i="1" s="1"/>
  <c r="BL311" i="1" s="1"/>
  <c r="BL312" i="1" s="1"/>
  <c r="BL313" i="1" s="1"/>
  <c r="BL314" i="1" s="1"/>
  <c r="BL315" i="1" s="1"/>
  <c r="BL316" i="1" s="1"/>
  <c r="BL317" i="1" s="1"/>
  <c r="BL318" i="1" s="1"/>
  <c r="BL319" i="1" s="1"/>
  <c r="BC289" i="1"/>
  <c r="BC290" i="1" s="1"/>
  <c r="BC291" i="1" s="1"/>
  <c r="BC292" i="1" s="1"/>
  <c r="BC293" i="1" s="1"/>
  <c r="BC294" i="1" s="1"/>
  <c r="BC295" i="1" s="1"/>
  <c r="BC296" i="1" s="1"/>
  <c r="BC297" i="1" s="1"/>
  <c r="AT289" i="1"/>
  <c r="AK289" i="1"/>
  <c r="AK290" i="1" s="1"/>
  <c r="AK291" i="1" s="1"/>
  <c r="AK292" i="1" s="1"/>
  <c r="AK293" i="1" s="1"/>
  <c r="AK294" i="1" s="1"/>
  <c r="AK295" i="1" s="1"/>
  <c r="AK296" i="1" s="1"/>
  <c r="AK297" i="1" s="1"/>
  <c r="AK298" i="1" s="1"/>
  <c r="AK299" i="1" s="1"/>
  <c r="AK300" i="1" s="1"/>
  <c r="AK301" i="1" s="1"/>
  <c r="AK302" i="1" s="1"/>
  <c r="AK303" i="1" s="1"/>
  <c r="AK304" i="1" s="1"/>
  <c r="AK305" i="1" s="1"/>
  <c r="AK306" i="1" s="1"/>
  <c r="AK307" i="1" s="1"/>
  <c r="AK308" i="1" s="1"/>
  <c r="AK309" i="1" s="1"/>
  <c r="AK310" i="1" s="1"/>
  <c r="AK311" i="1" s="1"/>
  <c r="AK312" i="1" s="1"/>
  <c r="AK313" i="1" s="1"/>
  <c r="AK314" i="1" s="1"/>
  <c r="AK315" i="1" s="1"/>
  <c r="AK316" i="1" s="1"/>
  <c r="AK317" i="1" s="1"/>
  <c r="AK318" i="1" s="1"/>
  <c r="AK319" i="1" s="1"/>
  <c r="AI289" i="1"/>
  <c r="AB289" i="1"/>
  <c r="AB290" i="1" s="1"/>
  <c r="AB291" i="1" s="1"/>
  <c r="AB292" i="1" s="1"/>
  <c r="AB293" i="1" s="1"/>
  <c r="AB294" i="1" s="1"/>
  <c r="AB295" i="1" s="1"/>
  <c r="AB296" i="1" s="1"/>
  <c r="AB297" i="1" s="1"/>
  <c r="AB298" i="1" s="1"/>
  <c r="AB299" i="1" s="1"/>
  <c r="AB300" i="1" s="1"/>
  <c r="AB301" i="1" s="1"/>
  <c r="AB302" i="1" s="1"/>
  <c r="AB303" i="1" s="1"/>
  <c r="AB304" i="1" s="1"/>
  <c r="AB305" i="1" s="1"/>
  <c r="AB306" i="1" s="1"/>
  <c r="AB307" i="1" s="1"/>
  <c r="AB308" i="1" s="1"/>
  <c r="AB309" i="1" s="1"/>
  <c r="AB310" i="1" s="1"/>
  <c r="AB311" i="1" s="1"/>
  <c r="AB312" i="1" s="1"/>
  <c r="AB313" i="1" s="1"/>
  <c r="AB314" i="1" s="1"/>
  <c r="AB315" i="1" s="1"/>
  <c r="AB316" i="1" s="1"/>
  <c r="AB317" i="1" s="1"/>
  <c r="AB318" i="1" s="1"/>
  <c r="AB319" i="1" s="1"/>
  <c r="S289" i="1"/>
  <c r="S290" i="1" s="1"/>
  <c r="S291" i="1" s="1"/>
  <c r="S292" i="1" s="1"/>
  <c r="S293" i="1" s="1"/>
  <c r="S294" i="1" s="1"/>
  <c r="S295" i="1" s="1"/>
  <c r="S296" i="1" s="1"/>
  <c r="S297" i="1" s="1"/>
  <c r="S298" i="1" s="1"/>
  <c r="S299" i="1" s="1"/>
  <c r="J289" i="1"/>
  <c r="A289" i="1"/>
  <c r="CE286" i="1"/>
  <c r="BV286" i="1"/>
  <c r="BM286" i="1"/>
  <c r="BD286" i="1"/>
  <c r="AU286" i="1"/>
  <c r="AL286" i="1"/>
  <c r="AC286" i="1"/>
  <c r="T286" i="1"/>
  <c r="K286" i="1"/>
  <c r="CE284" i="1"/>
  <c r="B284" i="1"/>
  <c r="CJ279" i="1"/>
  <c r="CI279" i="1"/>
  <c r="CH279" i="1"/>
  <c r="CG279" i="1"/>
  <c r="CF279" i="1"/>
  <c r="CE279" i="1"/>
  <c r="CB279" i="1"/>
  <c r="BS279" i="1"/>
  <c r="BJ279" i="1"/>
  <c r="BA279" i="1"/>
  <c r="AR279" i="1"/>
  <c r="AI279" i="1"/>
  <c r="Z279" i="1"/>
  <c r="Q279" i="1"/>
  <c r="H279" i="1"/>
  <c r="CJ278" i="1"/>
  <c r="CI278" i="1"/>
  <c r="CH278" i="1"/>
  <c r="CG278" i="1"/>
  <c r="CF278" i="1"/>
  <c r="CE278" i="1"/>
  <c r="CB278" i="1"/>
  <c r="BS278" i="1"/>
  <c r="BJ278" i="1"/>
  <c r="BA278" i="1"/>
  <c r="AR278" i="1"/>
  <c r="AI278" i="1"/>
  <c r="Z278" i="1"/>
  <c r="Q278" i="1"/>
  <c r="H278" i="1"/>
  <c r="CJ277" i="1"/>
  <c r="CI277" i="1"/>
  <c r="CH277" i="1"/>
  <c r="CG277" i="1"/>
  <c r="CF277" i="1"/>
  <c r="CE277" i="1"/>
  <c r="CB277" i="1"/>
  <c r="BS277" i="1"/>
  <c r="BJ277" i="1"/>
  <c r="BA277" i="1"/>
  <c r="AR277" i="1"/>
  <c r="AI277" i="1"/>
  <c r="Z277" i="1"/>
  <c r="Q277" i="1"/>
  <c r="H277" i="1"/>
  <c r="CJ276" i="1"/>
  <c r="CI276" i="1"/>
  <c r="CH276" i="1"/>
  <c r="CG276" i="1"/>
  <c r="CF276" i="1"/>
  <c r="CE276" i="1"/>
  <c r="CB276" i="1"/>
  <c r="BS276" i="1"/>
  <c r="BJ276" i="1"/>
  <c r="BA276" i="1"/>
  <c r="AR276" i="1"/>
  <c r="AI276" i="1"/>
  <c r="Z276" i="1"/>
  <c r="Q276" i="1"/>
  <c r="H276" i="1"/>
  <c r="CJ275" i="1"/>
  <c r="CI275" i="1"/>
  <c r="CH275" i="1"/>
  <c r="CG275" i="1"/>
  <c r="CF275" i="1"/>
  <c r="CE275" i="1"/>
  <c r="CB275" i="1"/>
  <c r="BS275" i="1"/>
  <c r="BJ275" i="1"/>
  <c r="BA275" i="1"/>
  <c r="AR275" i="1"/>
  <c r="AI275" i="1"/>
  <c r="Z275" i="1"/>
  <c r="Q275" i="1"/>
  <c r="H275" i="1"/>
  <c r="CJ274" i="1"/>
  <c r="CI274" i="1"/>
  <c r="CH274" i="1"/>
  <c r="CG274" i="1"/>
  <c r="CF274" i="1"/>
  <c r="CE274" i="1"/>
  <c r="CB274" i="1"/>
  <c r="BS274" i="1"/>
  <c r="BJ274" i="1"/>
  <c r="BA274" i="1"/>
  <c r="AR274" i="1"/>
  <c r="AI274" i="1"/>
  <c r="Z274" i="1"/>
  <c r="Q274" i="1"/>
  <c r="H274" i="1"/>
  <c r="CJ273" i="1"/>
  <c r="CI273" i="1"/>
  <c r="CH273" i="1"/>
  <c r="CG273" i="1"/>
  <c r="CF273" i="1"/>
  <c r="CE273" i="1"/>
  <c r="CB273" i="1"/>
  <c r="BS273" i="1"/>
  <c r="BJ273" i="1"/>
  <c r="BA273" i="1"/>
  <c r="AR273" i="1"/>
  <c r="AI273" i="1"/>
  <c r="Z273" i="1"/>
  <c r="Q273" i="1"/>
  <c r="H273" i="1"/>
  <c r="CJ272" i="1"/>
  <c r="CI272" i="1"/>
  <c r="CH272" i="1"/>
  <c r="CG272" i="1"/>
  <c r="CF272" i="1"/>
  <c r="CE272" i="1"/>
  <c r="CB272" i="1"/>
  <c r="BS272" i="1"/>
  <c r="BJ272" i="1"/>
  <c r="BA272" i="1"/>
  <c r="AR272" i="1"/>
  <c r="AI272" i="1"/>
  <c r="Z272" i="1"/>
  <c r="Q272" i="1"/>
  <c r="H272" i="1"/>
  <c r="CJ271" i="1"/>
  <c r="CI271" i="1"/>
  <c r="CH271" i="1"/>
  <c r="CG271" i="1"/>
  <c r="CF271" i="1"/>
  <c r="CE271" i="1"/>
  <c r="CB271" i="1"/>
  <c r="BS271" i="1"/>
  <c r="BJ271" i="1"/>
  <c r="BA271" i="1"/>
  <c r="AR271" i="1"/>
  <c r="AI271" i="1"/>
  <c r="Z271" i="1"/>
  <c r="Q271" i="1"/>
  <c r="H271" i="1"/>
  <c r="CJ270" i="1"/>
  <c r="CI270" i="1"/>
  <c r="CH270" i="1"/>
  <c r="CG270" i="1"/>
  <c r="CF270" i="1"/>
  <c r="CE270" i="1"/>
  <c r="CB270" i="1"/>
  <c r="BS270" i="1"/>
  <c r="BJ270" i="1"/>
  <c r="BA270" i="1"/>
  <c r="AR270" i="1"/>
  <c r="AI270" i="1"/>
  <c r="Z270" i="1"/>
  <c r="Q270" i="1"/>
  <c r="H270" i="1"/>
  <c r="CJ269" i="1"/>
  <c r="CI269" i="1"/>
  <c r="CH269" i="1"/>
  <c r="CG269" i="1"/>
  <c r="CF269" i="1"/>
  <c r="CE269" i="1"/>
  <c r="CB269" i="1"/>
  <c r="BS269" i="1"/>
  <c r="BJ269" i="1"/>
  <c r="BA269" i="1"/>
  <c r="AR269" i="1"/>
  <c r="AI269" i="1"/>
  <c r="Z269" i="1"/>
  <c r="Q269" i="1"/>
  <c r="H269" i="1"/>
  <c r="CB268" i="1"/>
  <c r="AR268" i="1"/>
  <c r="AI268" i="1"/>
  <c r="CJ267" i="1"/>
  <c r="CI267" i="1"/>
  <c r="CH267" i="1"/>
  <c r="CG267" i="1"/>
  <c r="CF267" i="1"/>
  <c r="CE267" i="1"/>
  <c r="CB267" i="1"/>
  <c r="BS267" i="1"/>
  <c r="BJ267" i="1"/>
  <c r="BA267" i="1"/>
  <c r="AR267" i="1"/>
  <c r="AI267" i="1"/>
  <c r="Z267" i="1"/>
  <c r="Q267" i="1"/>
  <c r="H267" i="1"/>
  <c r="CJ266" i="1"/>
  <c r="CI266" i="1"/>
  <c r="CH266" i="1"/>
  <c r="CG266" i="1"/>
  <c r="CF266" i="1"/>
  <c r="CE266" i="1"/>
  <c r="CB266" i="1"/>
  <c r="BS266" i="1"/>
  <c r="BJ266" i="1"/>
  <c r="BA266" i="1"/>
  <c r="AR266" i="1"/>
  <c r="AI266" i="1"/>
  <c r="Z266" i="1"/>
  <c r="Q266" i="1"/>
  <c r="H266" i="1"/>
  <c r="CJ265" i="1"/>
  <c r="CI265" i="1"/>
  <c r="CH265" i="1"/>
  <c r="CG265" i="1"/>
  <c r="CF265" i="1"/>
  <c r="CE265" i="1"/>
  <c r="CB265" i="1"/>
  <c r="BS265" i="1"/>
  <c r="BJ265" i="1"/>
  <c r="BA265" i="1"/>
  <c r="AR265" i="1"/>
  <c r="AI265" i="1"/>
  <c r="Z265" i="1"/>
  <c r="Q265" i="1"/>
  <c r="H265" i="1"/>
  <c r="CJ264" i="1"/>
  <c r="CI264" i="1"/>
  <c r="CH264" i="1"/>
  <c r="CG264" i="1"/>
  <c r="CF264" i="1"/>
  <c r="CE264" i="1"/>
  <c r="CB264" i="1"/>
  <c r="BS264" i="1"/>
  <c r="BJ264" i="1"/>
  <c r="BA264" i="1"/>
  <c r="AR264" i="1"/>
  <c r="AI264" i="1"/>
  <c r="Z264" i="1"/>
  <c r="Q264" i="1"/>
  <c r="H264" i="1"/>
  <c r="AI263" i="1"/>
  <c r="CJ262" i="1"/>
  <c r="CI262" i="1"/>
  <c r="CH262" i="1"/>
  <c r="CG262" i="1"/>
  <c r="CF262" i="1"/>
  <c r="CE262" i="1"/>
  <c r="CB262" i="1"/>
  <c r="BS262" i="1"/>
  <c r="BJ262" i="1"/>
  <c r="BA262" i="1"/>
  <c r="AR262" i="1"/>
  <c r="AI262" i="1"/>
  <c r="Z262" i="1"/>
  <c r="Q262" i="1"/>
  <c r="H262" i="1"/>
  <c r="CJ261" i="1"/>
  <c r="CI261" i="1"/>
  <c r="CH261" i="1"/>
  <c r="CG261" i="1"/>
  <c r="CF261" i="1"/>
  <c r="CE261" i="1"/>
  <c r="CB261" i="1"/>
  <c r="BS261" i="1"/>
  <c r="BJ261" i="1"/>
  <c r="BA261" i="1"/>
  <c r="AR261" i="1"/>
  <c r="AI261" i="1"/>
  <c r="Z261" i="1"/>
  <c r="Q261" i="1"/>
  <c r="H261" i="1"/>
  <c r="CJ260" i="1"/>
  <c r="CI260" i="1"/>
  <c r="CH260" i="1"/>
  <c r="CG260" i="1"/>
  <c r="CF260" i="1"/>
  <c r="CE260" i="1"/>
  <c r="CB260" i="1"/>
  <c r="BS260" i="1"/>
  <c r="BJ260" i="1"/>
  <c r="BA260" i="1"/>
  <c r="AR260" i="1"/>
  <c r="AI260" i="1"/>
  <c r="Z260" i="1"/>
  <c r="Q260" i="1"/>
  <c r="H260" i="1"/>
  <c r="CJ259" i="1"/>
  <c r="CI259" i="1"/>
  <c r="CH259" i="1"/>
  <c r="CG259" i="1"/>
  <c r="CF259" i="1"/>
  <c r="CE259" i="1"/>
  <c r="CB259" i="1"/>
  <c r="BS259" i="1"/>
  <c r="BJ259" i="1"/>
  <c r="BA259" i="1"/>
  <c r="AR259" i="1"/>
  <c r="AI259" i="1"/>
  <c r="Z259" i="1"/>
  <c r="Q259" i="1"/>
  <c r="H259" i="1"/>
  <c r="AI258" i="1"/>
  <c r="CJ257" i="1"/>
  <c r="CI257" i="1"/>
  <c r="CH257" i="1"/>
  <c r="CG257" i="1"/>
  <c r="CF257" i="1"/>
  <c r="CE257" i="1"/>
  <c r="CB257" i="1"/>
  <c r="BS257" i="1"/>
  <c r="BJ257" i="1"/>
  <c r="BA257" i="1"/>
  <c r="AR257" i="1"/>
  <c r="AI257" i="1"/>
  <c r="Z257" i="1"/>
  <c r="Q257" i="1"/>
  <c r="H257" i="1"/>
  <c r="CJ256" i="1"/>
  <c r="CI256" i="1"/>
  <c r="CH256" i="1"/>
  <c r="CG256" i="1"/>
  <c r="CF256" i="1"/>
  <c r="CE256" i="1"/>
  <c r="CB256" i="1"/>
  <c r="BS256" i="1"/>
  <c r="BJ256" i="1"/>
  <c r="BA256" i="1"/>
  <c r="AR256" i="1"/>
  <c r="AI256" i="1"/>
  <c r="Z256" i="1"/>
  <c r="Q256" i="1"/>
  <c r="H256" i="1"/>
  <c r="CJ255" i="1"/>
  <c r="CI255" i="1"/>
  <c r="CH255" i="1"/>
  <c r="CG255" i="1"/>
  <c r="CF255" i="1"/>
  <c r="CE255" i="1"/>
  <c r="CB255" i="1"/>
  <c r="BS255" i="1"/>
  <c r="BJ255" i="1"/>
  <c r="BA255" i="1"/>
  <c r="AR255" i="1"/>
  <c r="AI255" i="1"/>
  <c r="Z255" i="1"/>
  <c r="Q255" i="1"/>
  <c r="H255" i="1"/>
  <c r="CJ254" i="1"/>
  <c r="CI254" i="1"/>
  <c r="CH254" i="1"/>
  <c r="CG254" i="1"/>
  <c r="CF254" i="1"/>
  <c r="CE254" i="1"/>
  <c r="CB254" i="1"/>
  <c r="BS254" i="1"/>
  <c r="BJ254" i="1"/>
  <c r="BA254" i="1"/>
  <c r="AR254" i="1"/>
  <c r="AI254" i="1"/>
  <c r="Z254" i="1"/>
  <c r="Q254" i="1"/>
  <c r="H254" i="1"/>
  <c r="AI253" i="1"/>
  <c r="Z253" i="1"/>
  <c r="CJ252" i="1"/>
  <c r="CI252" i="1"/>
  <c r="CH252" i="1"/>
  <c r="CG252" i="1"/>
  <c r="CF252" i="1"/>
  <c r="CE252" i="1"/>
  <c r="CB252" i="1"/>
  <c r="BS252" i="1"/>
  <c r="BJ252" i="1"/>
  <c r="BA252" i="1"/>
  <c r="AR252" i="1"/>
  <c r="AI252" i="1"/>
  <c r="Z252" i="1"/>
  <c r="Q252" i="1"/>
  <c r="H252" i="1"/>
  <c r="CJ251" i="1"/>
  <c r="CI251" i="1"/>
  <c r="CH251" i="1"/>
  <c r="CG251" i="1"/>
  <c r="CF251" i="1"/>
  <c r="CE251" i="1"/>
  <c r="CB251" i="1"/>
  <c r="BS251" i="1"/>
  <c r="BJ251" i="1"/>
  <c r="BA251" i="1"/>
  <c r="AR251" i="1"/>
  <c r="AI251" i="1"/>
  <c r="Z251" i="1"/>
  <c r="Q251" i="1"/>
  <c r="H251" i="1"/>
  <c r="CJ250" i="1"/>
  <c r="CI250" i="1"/>
  <c r="CH250" i="1"/>
  <c r="CG250" i="1"/>
  <c r="CF250" i="1"/>
  <c r="CE250" i="1"/>
  <c r="CB250" i="1"/>
  <c r="BS250" i="1"/>
  <c r="BJ250" i="1"/>
  <c r="BA250" i="1"/>
  <c r="AR250" i="1"/>
  <c r="AI250" i="1"/>
  <c r="Z250" i="1"/>
  <c r="Q250" i="1"/>
  <c r="H250" i="1"/>
  <c r="A250" i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CD249" i="1"/>
  <c r="CD250" i="1" s="1"/>
  <c r="CD251" i="1" s="1"/>
  <c r="CD252" i="1" s="1"/>
  <c r="CD253" i="1" s="1"/>
  <c r="CD254" i="1" s="1"/>
  <c r="CD255" i="1" s="1"/>
  <c r="CD256" i="1" s="1"/>
  <c r="CD257" i="1" s="1"/>
  <c r="CD258" i="1" s="1"/>
  <c r="CD259" i="1" s="1"/>
  <c r="CD260" i="1" s="1"/>
  <c r="CD261" i="1" s="1"/>
  <c r="CD262" i="1" s="1"/>
  <c r="CD263" i="1" s="1"/>
  <c r="CD264" i="1" s="1"/>
  <c r="CD265" i="1" s="1"/>
  <c r="CD266" i="1" s="1"/>
  <c r="CD267" i="1" s="1"/>
  <c r="CD268" i="1" s="1"/>
  <c r="CD269" i="1" s="1"/>
  <c r="CD270" i="1" s="1"/>
  <c r="CD271" i="1" s="1"/>
  <c r="CD272" i="1" s="1"/>
  <c r="CD273" i="1" s="1"/>
  <c r="CD274" i="1" s="1"/>
  <c r="CD275" i="1" s="1"/>
  <c r="CD276" i="1" s="1"/>
  <c r="CD277" i="1" s="1"/>
  <c r="CD278" i="1" s="1"/>
  <c r="CD279" i="1" s="1"/>
  <c r="BU249" i="1"/>
  <c r="BU250" i="1" s="1"/>
  <c r="BU251" i="1" s="1"/>
  <c r="BU252" i="1" s="1"/>
  <c r="BU253" i="1" s="1"/>
  <c r="BU254" i="1" s="1"/>
  <c r="BU255" i="1" s="1"/>
  <c r="BU256" i="1" s="1"/>
  <c r="BU257" i="1" s="1"/>
  <c r="BU258" i="1" s="1"/>
  <c r="BU259" i="1" s="1"/>
  <c r="BU260" i="1" s="1"/>
  <c r="BU261" i="1" s="1"/>
  <c r="BU262" i="1" s="1"/>
  <c r="BU263" i="1" s="1"/>
  <c r="BU264" i="1" s="1"/>
  <c r="BU265" i="1" s="1"/>
  <c r="BU266" i="1" s="1"/>
  <c r="BU267" i="1" s="1"/>
  <c r="BU268" i="1" s="1"/>
  <c r="BU269" i="1" s="1"/>
  <c r="BU270" i="1" s="1"/>
  <c r="BU271" i="1" s="1"/>
  <c r="BU272" i="1" s="1"/>
  <c r="BU273" i="1" s="1"/>
  <c r="BU274" i="1" s="1"/>
  <c r="BU275" i="1" s="1"/>
  <c r="BU276" i="1" s="1"/>
  <c r="BU277" i="1" s="1"/>
  <c r="BU278" i="1" s="1"/>
  <c r="BU279" i="1" s="1"/>
  <c r="BL249" i="1"/>
  <c r="BL250" i="1" s="1"/>
  <c r="BL251" i="1" s="1"/>
  <c r="BL252" i="1" s="1"/>
  <c r="BL253" i="1" s="1"/>
  <c r="BL254" i="1" s="1"/>
  <c r="BL255" i="1" s="1"/>
  <c r="BL256" i="1" s="1"/>
  <c r="BL257" i="1" s="1"/>
  <c r="BL258" i="1" s="1"/>
  <c r="BL259" i="1" s="1"/>
  <c r="BL260" i="1" s="1"/>
  <c r="BL261" i="1" s="1"/>
  <c r="BL262" i="1" s="1"/>
  <c r="BL263" i="1" s="1"/>
  <c r="BL264" i="1" s="1"/>
  <c r="BL265" i="1" s="1"/>
  <c r="BL266" i="1" s="1"/>
  <c r="BL267" i="1" s="1"/>
  <c r="BL268" i="1" s="1"/>
  <c r="BL269" i="1" s="1"/>
  <c r="BL270" i="1" s="1"/>
  <c r="BL271" i="1" s="1"/>
  <c r="BL272" i="1" s="1"/>
  <c r="BL273" i="1" s="1"/>
  <c r="BL274" i="1" s="1"/>
  <c r="BL275" i="1" s="1"/>
  <c r="BL276" i="1" s="1"/>
  <c r="BL277" i="1" s="1"/>
  <c r="BL278" i="1" s="1"/>
  <c r="BL279" i="1" s="1"/>
  <c r="BC249" i="1"/>
  <c r="BC250" i="1" s="1"/>
  <c r="BC251" i="1" s="1"/>
  <c r="BC252" i="1" s="1"/>
  <c r="BC253" i="1" s="1"/>
  <c r="BC254" i="1" s="1"/>
  <c r="BC255" i="1" s="1"/>
  <c r="BC256" i="1" s="1"/>
  <c r="BC257" i="1" s="1"/>
  <c r="BC258" i="1" s="1"/>
  <c r="BC259" i="1" s="1"/>
  <c r="BC260" i="1" s="1"/>
  <c r="BC261" i="1" s="1"/>
  <c r="BC262" i="1" s="1"/>
  <c r="BC263" i="1" s="1"/>
  <c r="BC264" i="1" s="1"/>
  <c r="BC265" i="1" s="1"/>
  <c r="BC266" i="1" s="1"/>
  <c r="BC267" i="1" s="1"/>
  <c r="BC268" i="1" s="1"/>
  <c r="BC269" i="1" s="1"/>
  <c r="BC270" i="1" s="1"/>
  <c r="BC271" i="1" s="1"/>
  <c r="BC272" i="1" s="1"/>
  <c r="BC273" i="1" s="1"/>
  <c r="BC274" i="1" s="1"/>
  <c r="BC275" i="1" s="1"/>
  <c r="BC276" i="1" s="1"/>
  <c r="BC277" i="1" s="1"/>
  <c r="BC278" i="1" s="1"/>
  <c r="BC279" i="1" s="1"/>
  <c r="AT249" i="1"/>
  <c r="AT250" i="1" s="1"/>
  <c r="AT251" i="1" s="1"/>
  <c r="AT252" i="1" s="1"/>
  <c r="AT253" i="1" s="1"/>
  <c r="AT254" i="1" s="1"/>
  <c r="AT255" i="1" s="1"/>
  <c r="AT256" i="1" s="1"/>
  <c r="AT257" i="1" s="1"/>
  <c r="AT258" i="1" s="1"/>
  <c r="AT259" i="1" s="1"/>
  <c r="AT260" i="1" s="1"/>
  <c r="AT261" i="1" s="1"/>
  <c r="AT262" i="1" s="1"/>
  <c r="AT263" i="1" s="1"/>
  <c r="AT264" i="1" s="1"/>
  <c r="AT265" i="1" s="1"/>
  <c r="AT266" i="1" s="1"/>
  <c r="AT267" i="1" s="1"/>
  <c r="AT268" i="1" s="1"/>
  <c r="AT269" i="1" s="1"/>
  <c r="AT270" i="1" s="1"/>
  <c r="AT271" i="1" s="1"/>
  <c r="AT272" i="1" s="1"/>
  <c r="AT273" i="1" s="1"/>
  <c r="AT274" i="1" s="1"/>
  <c r="AT275" i="1" s="1"/>
  <c r="AT276" i="1" s="1"/>
  <c r="AT277" i="1" s="1"/>
  <c r="AT278" i="1" s="1"/>
  <c r="AT279" i="1" s="1"/>
  <c r="AK249" i="1"/>
  <c r="AK250" i="1" s="1"/>
  <c r="AK251" i="1" s="1"/>
  <c r="AK252" i="1" s="1"/>
  <c r="AK253" i="1" s="1"/>
  <c r="AK254" i="1" s="1"/>
  <c r="AK255" i="1" s="1"/>
  <c r="AK256" i="1" s="1"/>
  <c r="AK257" i="1" s="1"/>
  <c r="AK258" i="1" s="1"/>
  <c r="AK259" i="1" s="1"/>
  <c r="AK260" i="1" s="1"/>
  <c r="AK261" i="1" s="1"/>
  <c r="AK262" i="1" s="1"/>
  <c r="AK263" i="1" s="1"/>
  <c r="AK264" i="1" s="1"/>
  <c r="AK265" i="1" s="1"/>
  <c r="AK266" i="1" s="1"/>
  <c r="AK267" i="1" s="1"/>
  <c r="AK268" i="1" s="1"/>
  <c r="AK269" i="1" s="1"/>
  <c r="AK270" i="1" s="1"/>
  <c r="AK271" i="1" s="1"/>
  <c r="AK272" i="1" s="1"/>
  <c r="AK273" i="1" s="1"/>
  <c r="AK274" i="1" s="1"/>
  <c r="AK275" i="1" s="1"/>
  <c r="AK276" i="1" s="1"/>
  <c r="AK277" i="1" s="1"/>
  <c r="AK278" i="1" s="1"/>
  <c r="AK279" i="1" s="1"/>
  <c r="AI249" i="1"/>
  <c r="AB249" i="1"/>
  <c r="AB250" i="1" s="1"/>
  <c r="AB251" i="1" s="1"/>
  <c r="AB252" i="1" s="1"/>
  <c r="AB253" i="1" s="1"/>
  <c r="AB254" i="1" s="1"/>
  <c r="AB255" i="1" s="1"/>
  <c r="AB256" i="1" s="1"/>
  <c r="AB257" i="1" s="1"/>
  <c r="AB258" i="1" s="1"/>
  <c r="AB259" i="1" s="1"/>
  <c r="AB260" i="1" s="1"/>
  <c r="AB261" i="1" s="1"/>
  <c r="AB262" i="1" s="1"/>
  <c r="AB263" i="1" s="1"/>
  <c r="AB264" i="1" s="1"/>
  <c r="AB265" i="1" s="1"/>
  <c r="AB266" i="1" s="1"/>
  <c r="AB267" i="1" s="1"/>
  <c r="AB268" i="1" s="1"/>
  <c r="AB269" i="1" s="1"/>
  <c r="AB270" i="1" s="1"/>
  <c r="AB271" i="1" s="1"/>
  <c r="AB272" i="1" s="1"/>
  <c r="AB273" i="1" s="1"/>
  <c r="AB274" i="1" s="1"/>
  <c r="AB275" i="1" s="1"/>
  <c r="AB276" i="1" s="1"/>
  <c r="AB277" i="1" s="1"/>
  <c r="AB278" i="1" s="1"/>
  <c r="AB279" i="1" s="1"/>
  <c r="S249" i="1"/>
  <c r="S250" i="1" s="1"/>
  <c r="S251" i="1" s="1"/>
  <c r="S252" i="1" s="1"/>
  <c r="S253" i="1" s="1"/>
  <c r="S254" i="1" s="1"/>
  <c r="S255" i="1" s="1"/>
  <c r="S256" i="1" s="1"/>
  <c r="S257" i="1" s="1"/>
  <c r="S258" i="1" s="1"/>
  <c r="S259" i="1" s="1"/>
  <c r="S260" i="1" s="1"/>
  <c r="S261" i="1" s="1"/>
  <c r="S262" i="1" s="1"/>
  <c r="S263" i="1" s="1"/>
  <c r="S264" i="1" s="1"/>
  <c r="S265" i="1" s="1"/>
  <c r="S266" i="1" s="1"/>
  <c r="S267" i="1" s="1"/>
  <c r="S268" i="1" s="1"/>
  <c r="S269" i="1" s="1"/>
  <c r="S270" i="1" s="1"/>
  <c r="S271" i="1" s="1"/>
  <c r="S272" i="1" s="1"/>
  <c r="S273" i="1" s="1"/>
  <c r="S274" i="1" s="1"/>
  <c r="S275" i="1" s="1"/>
  <c r="S276" i="1" s="1"/>
  <c r="S277" i="1" s="1"/>
  <c r="S278" i="1" s="1"/>
  <c r="S279" i="1" s="1"/>
  <c r="J249" i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H249" i="1"/>
  <c r="CE246" i="1"/>
  <c r="BV246" i="1"/>
  <c r="BM246" i="1"/>
  <c r="BD246" i="1"/>
  <c r="AU246" i="1"/>
  <c r="AL246" i="1"/>
  <c r="AC246" i="1"/>
  <c r="T246" i="1"/>
  <c r="K246" i="1"/>
  <c r="CE244" i="1"/>
  <c r="BV244" i="1"/>
  <c r="BV284" i="1" s="1"/>
  <c r="BM244" i="1"/>
  <c r="BM284" i="1" s="1"/>
  <c r="BD244" i="1"/>
  <c r="BD284" i="1" s="1"/>
  <c r="AU244" i="1"/>
  <c r="AU284" i="1" s="1"/>
  <c r="AL244" i="1"/>
  <c r="AL284" i="1" s="1"/>
  <c r="AC244" i="1"/>
  <c r="AC284" i="1" s="1"/>
  <c r="T244" i="1"/>
  <c r="T284" i="1" s="1"/>
  <c r="K244" i="1"/>
  <c r="K284" i="1" s="1"/>
  <c r="CJ239" i="1"/>
  <c r="CI239" i="1"/>
  <c r="CH239" i="1"/>
  <c r="CG239" i="1"/>
  <c r="CF239" i="1"/>
  <c r="CE239" i="1"/>
  <c r="CB239" i="1"/>
  <c r="BS239" i="1"/>
  <c r="BJ239" i="1"/>
  <c r="BA239" i="1"/>
  <c r="AR239" i="1"/>
  <c r="AI239" i="1"/>
  <c r="Z239" i="1"/>
  <c r="Q239" i="1"/>
  <c r="H239" i="1"/>
  <c r="CJ238" i="1"/>
  <c r="CI238" i="1"/>
  <c r="CH238" i="1"/>
  <c r="CG238" i="1"/>
  <c r="CF238" i="1"/>
  <c r="CE238" i="1"/>
  <c r="CB238" i="1"/>
  <c r="BS238" i="1"/>
  <c r="BJ238" i="1"/>
  <c r="BA238" i="1"/>
  <c r="AR238" i="1"/>
  <c r="AI238" i="1"/>
  <c r="Z238" i="1"/>
  <c r="Q238" i="1"/>
  <c r="H238" i="1"/>
  <c r="CJ237" i="1"/>
  <c r="CI237" i="1"/>
  <c r="CH237" i="1"/>
  <c r="CG237" i="1"/>
  <c r="CF237" i="1"/>
  <c r="CE237" i="1"/>
  <c r="CB237" i="1"/>
  <c r="BS237" i="1"/>
  <c r="BJ237" i="1"/>
  <c r="BA237" i="1"/>
  <c r="AR237" i="1"/>
  <c r="AI237" i="1"/>
  <c r="Z237" i="1"/>
  <c r="Q237" i="1"/>
  <c r="H237" i="1"/>
  <c r="CJ236" i="1"/>
  <c r="CI236" i="1"/>
  <c r="CH236" i="1"/>
  <c r="CG236" i="1"/>
  <c r="CF236" i="1"/>
  <c r="CE236" i="1"/>
  <c r="CB236" i="1"/>
  <c r="BS236" i="1"/>
  <c r="BJ236" i="1"/>
  <c r="BA236" i="1"/>
  <c r="AR236" i="1"/>
  <c r="AI236" i="1"/>
  <c r="Z236" i="1"/>
  <c r="Q236" i="1"/>
  <c r="H236" i="1"/>
  <c r="CJ235" i="1"/>
  <c r="CI235" i="1"/>
  <c r="CH235" i="1"/>
  <c r="CG235" i="1"/>
  <c r="CF235" i="1"/>
  <c r="CE235" i="1"/>
  <c r="CB235" i="1"/>
  <c r="BS235" i="1"/>
  <c r="BJ235" i="1"/>
  <c r="BA235" i="1"/>
  <c r="AR235" i="1"/>
  <c r="AI235" i="1"/>
  <c r="Z235" i="1"/>
  <c r="Q235" i="1"/>
  <c r="H235" i="1"/>
  <c r="CJ234" i="1"/>
  <c r="CI234" i="1"/>
  <c r="CH234" i="1"/>
  <c r="CG234" i="1"/>
  <c r="CF234" i="1"/>
  <c r="CE234" i="1"/>
  <c r="CB234" i="1"/>
  <c r="BS234" i="1"/>
  <c r="BJ234" i="1"/>
  <c r="BA234" i="1"/>
  <c r="AR234" i="1"/>
  <c r="AI234" i="1"/>
  <c r="Z234" i="1"/>
  <c r="Q234" i="1"/>
  <c r="H234" i="1"/>
  <c r="CJ233" i="1"/>
  <c r="CI233" i="1"/>
  <c r="CH233" i="1"/>
  <c r="CG233" i="1"/>
  <c r="CF233" i="1"/>
  <c r="CE233" i="1"/>
  <c r="CB233" i="1"/>
  <c r="BS233" i="1"/>
  <c r="BJ233" i="1"/>
  <c r="BA233" i="1"/>
  <c r="AR233" i="1"/>
  <c r="AI233" i="1"/>
  <c r="Z233" i="1"/>
  <c r="Q233" i="1"/>
  <c r="H233" i="1"/>
  <c r="CJ232" i="1"/>
  <c r="CI232" i="1"/>
  <c r="CH232" i="1"/>
  <c r="CG232" i="1"/>
  <c r="CF232" i="1"/>
  <c r="CE232" i="1"/>
  <c r="CB232" i="1"/>
  <c r="BS232" i="1"/>
  <c r="BJ232" i="1"/>
  <c r="BA232" i="1"/>
  <c r="AR232" i="1"/>
  <c r="AI232" i="1"/>
  <c r="Z232" i="1"/>
  <c r="Q232" i="1"/>
  <c r="H232" i="1"/>
  <c r="CJ231" i="1"/>
  <c r="CI231" i="1"/>
  <c r="CH231" i="1"/>
  <c r="CG231" i="1"/>
  <c r="CF231" i="1"/>
  <c r="CE231" i="1"/>
  <c r="CB231" i="1"/>
  <c r="BS231" i="1"/>
  <c r="BJ231" i="1"/>
  <c r="BA231" i="1"/>
  <c r="AR231" i="1"/>
  <c r="AI231" i="1"/>
  <c r="Z231" i="1"/>
  <c r="Q231" i="1"/>
  <c r="H231" i="1"/>
  <c r="CJ230" i="1"/>
  <c r="CI230" i="1"/>
  <c r="CH230" i="1"/>
  <c r="CG230" i="1"/>
  <c r="CF230" i="1"/>
  <c r="CE230" i="1"/>
  <c r="CB230" i="1"/>
  <c r="BS230" i="1"/>
  <c r="BJ230" i="1"/>
  <c r="BA230" i="1"/>
  <c r="AR230" i="1"/>
  <c r="AI230" i="1"/>
  <c r="Z230" i="1"/>
  <c r="Q230" i="1"/>
  <c r="H230" i="1"/>
  <c r="CJ229" i="1"/>
  <c r="CI229" i="1"/>
  <c r="CH229" i="1"/>
  <c r="CG229" i="1"/>
  <c r="CF229" i="1"/>
  <c r="CE229" i="1"/>
  <c r="CB229" i="1"/>
  <c r="BS229" i="1"/>
  <c r="BJ229" i="1"/>
  <c r="BA229" i="1"/>
  <c r="AR229" i="1"/>
  <c r="AI229" i="1"/>
  <c r="Z229" i="1"/>
  <c r="Q229" i="1"/>
  <c r="H229" i="1"/>
  <c r="BJ228" i="1"/>
  <c r="AI228" i="1"/>
  <c r="CJ227" i="1"/>
  <c r="CI227" i="1"/>
  <c r="CH227" i="1"/>
  <c r="CG227" i="1"/>
  <c r="CF227" i="1"/>
  <c r="CE227" i="1"/>
  <c r="CB227" i="1"/>
  <c r="BS227" i="1"/>
  <c r="BJ227" i="1"/>
  <c r="BA227" i="1"/>
  <c r="AR227" i="1"/>
  <c r="AI227" i="1"/>
  <c r="Z227" i="1"/>
  <c r="Q227" i="1"/>
  <c r="H227" i="1"/>
  <c r="CJ226" i="1"/>
  <c r="CI226" i="1"/>
  <c r="CH226" i="1"/>
  <c r="CG226" i="1"/>
  <c r="CF226" i="1"/>
  <c r="CE226" i="1"/>
  <c r="CB226" i="1"/>
  <c r="BS226" i="1"/>
  <c r="BJ226" i="1"/>
  <c r="BA226" i="1"/>
  <c r="AR226" i="1"/>
  <c r="AI226" i="1"/>
  <c r="Z226" i="1"/>
  <c r="Q226" i="1"/>
  <c r="H226" i="1"/>
  <c r="CJ225" i="1"/>
  <c r="CI225" i="1"/>
  <c r="CH225" i="1"/>
  <c r="CG225" i="1"/>
  <c r="CF225" i="1"/>
  <c r="CE225" i="1"/>
  <c r="CB225" i="1"/>
  <c r="BS225" i="1"/>
  <c r="BJ225" i="1"/>
  <c r="BA225" i="1"/>
  <c r="AR225" i="1"/>
  <c r="AI225" i="1"/>
  <c r="Z225" i="1"/>
  <c r="Q225" i="1"/>
  <c r="H225" i="1"/>
  <c r="CJ224" i="1"/>
  <c r="CI224" i="1"/>
  <c r="CH224" i="1"/>
  <c r="CG224" i="1"/>
  <c r="CF224" i="1"/>
  <c r="CE224" i="1"/>
  <c r="CB224" i="1"/>
  <c r="BS224" i="1"/>
  <c r="BJ224" i="1"/>
  <c r="BA224" i="1"/>
  <c r="AR224" i="1"/>
  <c r="AI224" i="1"/>
  <c r="Z224" i="1"/>
  <c r="Q224" i="1"/>
  <c r="H224" i="1"/>
  <c r="AI223" i="1"/>
  <c r="CJ222" i="1"/>
  <c r="CI222" i="1"/>
  <c r="CH222" i="1"/>
  <c r="CG222" i="1"/>
  <c r="CF222" i="1"/>
  <c r="CE222" i="1"/>
  <c r="CB222" i="1"/>
  <c r="BS222" i="1"/>
  <c r="BJ222" i="1"/>
  <c r="BA222" i="1"/>
  <c r="AR222" i="1"/>
  <c r="AI222" i="1"/>
  <c r="Z222" i="1"/>
  <c r="Q222" i="1"/>
  <c r="H222" i="1"/>
  <c r="CJ221" i="1"/>
  <c r="CI221" i="1"/>
  <c r="CH221" i="1"/>
  <c r="CG221" i="1"/>
  <c r="CF221" i="1"/>
  <c r="CE221" i="1"/>
  <c r="CB221" i="1"/>
  <c r="BS221" i="1"/>
  <c r="BJ221" i="1"/>
  <c r="BA221" i="1"/>
  <c r="AR221" i="1"/>
  <c r="AI221" i="1"/>
  <c r="Z221" i="1"/>
  <c r="Q221" i="1"/>
  <c r="H221" i="1"/>
  <c r="CJ220" i="1"/>
  <c r="CI220" i="1"/>
  <c r="CH220" i="1"/>
  <c r="CG220" i="1"/>
  <c r="CF220" i="1"/>
  <c r="CE220" i="1"/>
  <c r="CB220" i="1"/>
  <c r="BS220" i="1"/>
  <c r="BJ220" i="1"/>
  <c r="BA220" i="1"/>
  <c r="AR220" i="1"/>
  <c r="AI220" i="1"/>
  <c r="Z220" i="1"/>
  <c r="Q220" i="1"/>
  <c r="H220" i="1"/>
  <c r="CJ219" i="1"/>
  <c r="CI219" i="1"/>
  <c r="CH219" i="1"/>
  <c r="CG219" i="1"/>
  <c r="CF219" i="1"/>
  <c r="CE219" i="1"/>
  <c r="CB219" i="1"/>
  <c r="BS219" i="1"/>
  <c r="BJ219" i="1"/>
  <c r="BA219" i="1"/>
  <c r="AR219" i="1"/>
  <c r="AI219" i="1"/>
  <c r="Z219" i="1"/>
  <c r="Q219" i="1"/>
  <c r="H219" i="1"/>
  <c r="AI218" i="1"/>
  <c r="CJ217" i="1"/>
  <c r="CI217" i="1"/>
  <c r="CH217" i="1"/>
  <c r="CG217" i="1"/>
  <c r="CF217" i="1"/>
  <c r="CE217" i="1"/>
  <c r="CB217" i="1"/>
  <c r="BS217" i="1"/>
  <c r="BJ217" i="1"/>
  <c r="BA217" i="1"/>
  <c r="AR217" i="1"/>
  <c r="AI217" i="1"/>
  <c r="Z217" i="1"/>
  <c r="Q217" i="1"/>
  <c r="H217" i="1"/>
  <c r="CJ216" i="1"/>
  <c r="CI216" i="1"/>
  <c r="CH216" i="1"/>
  <c r="CG216" i="1"/>
  <c r="CF216" i="1"/>
  <c r="CE216" i="1"/>
  <c r="CB216" i="1"/>
  <c r="BS216" i="1"/>
  <c r="BJ216" i="1"/>
  <c r="BA216" i="1"/>
  <c r="AR216" i="1"/>
  <c r="AI216" i="1"/>
  <c r="Z216" i="1"/>
  <c r="Q216" i="1"/>
  <c r="H216" i="1"/>
  <c r="CJ215" i="1"/>
  <c r="CI215" i="1"/>
  <c r="CH215" i="1"/>
  <c r="CG215" i="1"/>
  <c r="CF215" i="1"/>
  <c r="CE215" i="1"/>
  <c r="CB215" i="1"/>
  <c r="BS215" i="1"/>
  <c r="BJ215" i="1"/>
  <c r="BA215" i="1"/>
  <c r="AR215" i="1"/>
  <c r="AI215" i="1"/>
  <c r="Z215" i="1"/>
  <c r="Q215" i="1"/>
  <c r="H215" i="1"/>
  <c r="CJ214" i="1"/>
  <c r="CI214" i="1"/>
  <c r="CH214" i="1"/>
  <c r="CG214" i="1"/>
  <c r="CF214" i="1"/>
  <c r="CE214" i="1"/>
  <c r="CB214" i="1"/>
  <c r="BS214" i="1"/>
  <c r="BJ214" i="1"/>
  <c r="BA214" i="1"/>
  <c r="AR214" i="1"/>
  <c r="AI214" i="1"/>
  <c r="Z214" i="1"/>
  <c r="Q214" i="1"/>
  <c r="H214" i="1"/>
  <c r="AI213" i="1"/>
  <c r="Z213" i="1"/>
  <c r="CJ212" i="1"/>
  <c r="CI212" i="1"/>
  <c r="CH212" i="1"/>
  <c r="CG212" i="1"/>
  <c r="CF212" i="1"/>
  <c r="CE212" i="1"/>
  <c r="CB212" i="1"/>
  <c r="BS212" i="1"/>
  <c r="BJ212" i="1"/>
  <c r="BA212" i="1"/>
  <c r="AR212" i="1"/>
  <c r="AI212" i="1"/>
  <c r="Z212" i="1"/>
  <c r="Q212" i="1"/>
  <c r="H212" i="1"/>
  <c r="CJ211" i="1"/>
  <c r="CI211" i="1"/>
  <c r="CH211" i="1"/>
  <c r="CG211" i="1"/>
  <c r="CF211" i="1"/>
  <c r="CE211" i="1"/>
  <c r="CB211" i="1"/>
  <c r="BS211" i="1"/>
  <c r="BJ211" i="1"/>
  <c r="BA211" i="1"/>
  <c r="AR211" i="1"/>
  <c r="AI211" i="1"/>
  <c r="Z211" i="1"/>
  <c r="Q211" i="1"/>
  <c r="H211" i="1"/>
  <c r="CJ210" i="1"/>
  <c r="CI210" i="1"/>
  <c r="CH210" i="1"/>
  <c r="CG210" i="1"/>
  <c r="CF210" i="1"/>
  <c r="CE210" i="1"/>
  <c r="CB210" i="1"/>
  <c r="BS210" i="1"/>
  <c r="BJ210" i="1"/>
  <c r="BA210" i="1"/>
  <c r="AR210" i="1"/>
  <c r="AI210" i="1"/>
  <c r="Z210" i="1"/>
  <c r="Q210" i="1"/>
  <c r="H210" i="1"/>
  <c r="CD209" i="1"/>
  <c r="CD210" i="1" s="1"/>
  <c r="CD211" i="1" s="1"/>
  <c r="CD212" i="1" s="1"/>
  <c r="CD213" i="1" s="1"/>
  <c r="CD214" i="1" s="1"/>
  <c r="CD215" i="1" s="1"/>
  <c r="CD216" i="1" s="1"/>
  <c r="CD217" i="1" s="1"/>
  <c r="CD218" i="1" s="1"/>
  <c r="CD219" i="1" s="1"/>
  <c r="CD220" i="1" s="1"/>
  <c r="CD221" i="1" s="1"/>
  <c r="CD222" i="1" s="1"/>
  <c r="CD223" i="1" s="1"/>
  <c r="CD224" i="1" s="1"/>
  <c r="CD225" i="1" s="1"/>
  <c r="CD226" i="1" s="1"/>
  <c r="CD227" i="1" s="1"/>
  <c r="CD228" i="1" s="1"/>
  <c r="CD229" i="1" s="1"/>
  <c r="CD230" i="1" s="1"/>
  <c r="CD231" i="1" s="1"/>
  <c r="CD232" i="1" s="1"/>
  <c r="CD233" i="1" s="1"/>
  <c r="CD234" i="1" s="1"/>
  <c r="CD235" i="1" s="1"/>
  <c r="CD236" i="1" s="1"/>
  <c r="CD237" i="1" s="1"/>
  <c r="CD238" i="1" s="1"/>
  <c r="CD239" i="1" s="1"/>
  <c r="BU209" i="1"/>
  <c r="BU210" i="1" s="1"/>
  <c r="BU211" i="1" s="1"/>
  <c r="BU212" i="1" s="1"/>
  <c r="BU213" i="1" s="1"/>
  <c r="BU214" i="1" s="1"/>
  <c r="BU215" i="1" s="1"/>
  <c r="BU216" i="1" s="1"/>
  <c r="BU217" i="1" s="1"/>
  <c r="BU218" i="1" s="1"/>
  <c r="BU219" i="1" s="1"/>
  <c r="BU220" i="1" s="1"/>
  <c r="BU221" i="1" s="1"/>
  <c r="BU222" i="1" s="1"/>
  <c r="BU223" i="1" s="1"/>
  <c r="BU224" i="1" s="1"/>
  <c r="BU225" i="1" s="1"/>
  <c r="BU226" i="1" s="1"/>
  <c r="BU227" i="1" s="1"/>
  <c r="BU228" i="1" s="1"/>
  <c r="BU229" i="1" s="1"/>
  <c r="BU230" i="1" s="1"/>
  <c r="BU231" i="1" s="1"/>
  <c r="BU232" i="1" s="1"/>
  <c r="BU233" i="1" s="1"/>
  <c r="BU234" i="1" s="1"/>
  <c r="BU235" i="1" s="1"/>
  <c r="BU236" i="1" s="1"/>
  <c r="BU237" i="1" s="1"/>
  <c r="BU238" i="1" s="1"/>
  <c r="BU239" i="1" s="1"/>
  <c r="BL209" i="1"/>
  <c r="BL210" i="1" s="1"/>
  <c r="BL211" i="1" s="1"/>
  <c r="BL212" i="1" s="1"/>
  <c r="BL213" i="1" s="1"/>
  <c r="BL214" i="1" s="1"/>
  <c r="BL215" i="1" s="1"/>
  <c r="BL216" i="1" s="1"/>
  <c r="BL217" i="1" s="1"/>
  <c r="BL218" i="1" s="1"/>
  <c r="BL219" i="1" s="1"/>
  <c r="BL220" i="1" s="1"/>
  <c r="BL221" i="1" s="1"/>
  <c r="BL222" i="1" s="1"/>
  <c r="BL223" i="1" s="1"/>
  <c r="BL224" i="1" s="1"/>
  <c r="BL225" i="1" s="1"/>
  <c r="BL226" i="1" s="1"/>
  <c r="BL227" i="1" s="1"/>
  <c r="BL228" i="1" s="1"/>
  <c r="BL229" i="1" s="1"/>
  <c r="BL230" i="1" s="1"/>
  <c r="BL231" i="1" s="1"/>
  <c r="BL232" i="1" s="1"/>
  <c r="BL233" i="1" s="1"/>
  <c r="BL234" i="1" s="1"/>
  <c r="BL235" i="1" s="1"/>
  <c r="BL236" i="1" s="1"/>
  <c r="BL237" i="1" s="1"/>
  <c r="BL238" i="1" s="1"/>
  <c r="BL239" i="1" s="1"/>
  <c r="BJ209" i="1"/>
  <c r="BC209" i="1"/>
  <c r="BC210" i="1" s="1"/>
  <c r="BC211" i="1" s="1"/>
  <c r="BC212" i="1" s="1"/>
  <c r="BC213" i="1" s="1"/>
  <c r="BC214" i="1" s="1"/>
  <c r="BC215" i="1" s="1"/>
  <c r="BC216" i="1" s="1"/>
  <c r="BC217" i="1" s="1"/>
  <c r="BC218" i="1" s="1"/>
  <c r="BC219" i="1" s="1"/>
  <c r="BC220" i="1" s="1"/>
  <c r="BC221" i="1" s="1"/>
  <c r="BC222" i="1" s="1"/>
  <c r="BC223" i="1" s="1"/>
  <c r="BC224" i="1" s="1"/>
  <c r="BC225" i="1" s="1"/>
  <c r="BC226" i="1" s="1"/>
  <c r="BC227" i="1" s="1"/>
  <c r="BC228" i="1" s="1"/>
  <c r="BC229" i="1" s="1"/>
  <c r="BC230" i="1" s="1"/>
  <c r="BC231" i="1" s="1"/>
  <c r="BC232" i="1" s="1"/>
  <c r="BC233" i="1" s="1"/>
  <c r="BC234" i="1" s="1"/>
  <c r="BC235" i="1" s="1"/>
  <c r="BC236" i="1" s="1"/>
  <c r="BC237" i="1" s="1"/>
  <c r="BC238" i="1" s="1"/>
  <c r="BC239" i="1" s="1"/>
  <c r="AT209" i="1"/>
  <c r="AT210" i="1" s="1"/>
  <c r="AT211" i="1" s="1"/>
  <c r="AT212" i="1" s="1"/>
  <c r="AT213" i="1" s="1"/>
  <c r="AT214" i="1" s="1"/>
  <c r="AT215" i="1" s="1"/>
  <c r="AT216" i="1" s="1"/>
  <c r="AT217" i="1" s="1"/>
  <c r="AT218" i="1" s="1"/>
  <c r="AT219" i="1" s="1"/>
  <c r="AT220" i="1" s="1"/>
  <c r="AT221" i="1" s="1"/>
  <c r="AT222" i="1" s="1"/>
  <c r="AT223" i="1" s="1"/>
  <c r="AT224" i="1" s="1"/>
  <c r="AT225" i="1" s="1"/>
  <c r="AT226" i="1" s="1"/>
  <c r="AT227" i="1" s="1"/>
  <c r="AT228" i="1" s="1"/>
  <c r="AT229" i="1" s="1"/>
  <c r="AT230" i="1" s="1"/>
  <c r="AT231" i="1" s="1"/>
  <c r="AT232" i="1" s="1"/>
  <c r="AT233" i="1" s="1"/>
  <c r="AT234" i="1" s="1"/>
  <c r="AT235" i="1" s="1"/>
  <c r="AT236" i="1" s="1"/>
  <c r="AT237" i="1" s="1"/>
  <c r="AT238" i="1" s="1"/>
  <c r="AT239" i="1" s="1"/>
  <c r="AK209" i="1"/>
  <c r="AK210" i="1" s="1"/>
  <c r="AK211" i="1" s="1"/>
  <c r="AK212" i="1" s="1"/>
  <c r="AK213" i="1" s="1"/>
  <c r="AK214" i="1" s="1"/>
  <c r="AK215" i="1" s="1"/>
  <c r="AK216" i="1" s="1"/>
  <c r="AK217" i="1" s="1"/>
  <c r="AK218" i="1" s="1"/>
  <c r="AK219" i="1" s="1"/>
  <c r="AK220" i="1" s="1"/>
  <c r="AK221" i="1" s="1"/>
  <c r="AK222" i="1" s="1"/>
  <c r="AK223" i="1" s="1"/>
  <c r="AK224" i="1" s="1"/>
  <c r="AK225" i="1" s="1"/>
  <c r="AK226" i="1" s="1"/>
  <c r="AK227" i="1" s="1"/>
  <c r="AK228" i="1" s="1"/>
  <c r="AK229" i="1" s="1"/>
  <c r="AK230" i="1" s="1"/>
  <c r="AK231" i="1" s="1"/>
  <c r="AK232" i="1" s="1"/>
  <c r="AK233" i="1" s="1"/>
  <c r="AK234" i="1" s="1"/>
  <c r="AK235" i="1" s="1"/>
  <c r="AK236" i="1" s="1"/>
  <c r="AK237" i="1" s="1"/>
  <c r="AK238" i="1" s="1"/>
  <c r="AK239" i="1" s="1"/>
  <c r="AI209" i="1"/>
  <c r="AB209" i="1"/>
  <c r="AB210" i="1" s="1"/>
  <c r="AB211" i="1" s="1"/>
  <c r="AB212" i="1" s="1"/>
  <c r="AB213" i="1" s="1"/>
  <c r="AB214" i="1" s="1"/>
  <c r="AB215" i="1" s="1"/>
  <c r="AB216" i="1" s="1"/>
  <c r="AB217" i="1" s="1"/>
  <c r="AB218" i="1" s="1"/>
  <c r="AB219" i="1" s="1"/>
  <c r="AB220" i="1" s="1"/>
  <c r="AB221" i="1" s="1"/>
  <c r="AB222" i="1" s="1"/>
  <c r="AB223" i="1" s="1"/>
  <c r="AB224" i="1" s="1"/>
  <c r="AB225" i="1" s="1"/>
  <c r="AB226" i="1" s="1"/>
  <c r="AB227" i="1" s="1"/>
  <c r="AB228" i="1" s="1"/>
  <c r="AB229" i="1" s="1"/>
  <c r="AB230" i="1" s="1"/>
  <c r="AB231" i="1" s="1"/>
  <c r="AB232" i="1" s="1"/>
  <c r="AB233" i="1" s="1"/>
  <c r="AB234" i="1" s="1"/>
  <c r="AB235" i="1" s="1"/>
  <c r="AB236" i="1" s="1"/>
  <c r="AB237" i="1" s="1"/>
  <c r="AB238" i="1" s="1"/>
  <c r="AB239" i="1" s="1"/>
  <c r="Z209" i="1"/>
  <c r="S209" i="1"/>
  <c r="S210" i="1" s="1"/>
  <c r="S211" i="1" s="1"/>
  <c r="S212" i="1" s="1"/>
  <c r="S213" i="1" s="1"/>
  <c r="S214" i="1" s="1"/>
  <c r="S215" i="1" s="1"/>
  <c r="S216" i="1" s="1"/>
  <c r="S217" i="1" s="1"/>
  <c r="S218" i="1" s="1"/>
  <c r="S219" i="1" s="1"/>
  <c r="S220" i="1" s="1"/>
  <c r="S221" i="1" s="1"/>
  <c r="S222" i="1" s="1"/>
  <c r="S223" i="1" s="1"/>
  <c r="S224" i="1" s="1"/>
  <c r="S225" i="1" s="1"/>
  <c r="S226" i="1" s="1"/>
  <c r="S227" i="1" s="1"/>
  <c r="S228" i="1" s="1"/>
  <c r="S229" i="1" s="1"/>
  <c r="S230" i="1" s="1"/>
  <c r="S231" i="1" s="1"/>
  <c r="S232" i="1" s="1"/>
  <c r="S233" i="1" s="1"/>
  <c r="S234" i="1" s="1"/>
  <c r="S235" i="1" s="1"/>
  <c r="S236" i="1" s="1"/>
  <c r="S237" i="1" s="1"/>
  <c r="S238" i="1" s="1"/>
  <c r="S239" i="1" s="1"/>
  <c r="J209" i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A209" i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CE206" i="1"/>
  <c r="BV206" i="1"/>
  <c r="BM206" i="1"/>
  <c r="BD206" i="1"/>
  <c r="AU206" i="1"/>
  <c r="AL206" i="1"/>
  <c r="AC206" i="1"/>
  <c r="T206" i="1"/>
  <c r="K206" i="1"/>
  <c r="CE204" i="1"/>
  <c r="AC204" i="1"/>
  <c r="T204" i="1"/>
  <c r="K204" i="1"/>
  <c r="B204" i="1"/>
  <c r="CJ199" i="1"/>
  <c r="CI199" i="1"/>
  <c r="CH199" i="1"/>
  <c r="CG199" i="1"/>
  <c r="CF199" i="1"/>
  <c r="CE199" i="1"/>
  <c r="CB199" i="1"/>
  <c r="BS199" i="1"/>
  <c r="BJ199" i="1"/>
  <c r="BA199" i="1"/>
  <c r="AR199" i="1"/>
  <c r="AI199" i="1"/>
  <c r="Z199" i="1"/>
  <c r="Q199" i="1"/>
  <c r="H199" i="1"/>
  <c r="CJ198" i="1"/>
  <c r="CI198" i="1"/>
  <c r="CH198" i="1"/>
  <c r="CG198" i="1"/>
  <c r="CF198" i="1"/>
  <c r="CE198" i="1"/>
  <c r="CB198" i="1"/>
  <c r="BS198" i="1"/>
  <c r="BJ198" i="1"/>
  <c r="BA198" i="1"/>
  <c r="AR198" i="1"/>
  <c r="AI198" i="1"/>
  <c r="Z198" i="1"/>
  <c r="Q198" i="1"/>
  <c r="H198" i="1"/>
  <c r="CJ197" i="1"/>
  <c r="CI197" i="1"/>
  <c r="CH197" i="1"/>
  <c r="CG197" i="1"/>
  <c r="CF197" i="1"/>
  <c r="CE197" i="1"/>
  <c r="CB197" i="1"/>
  <c r="BS197" i="1"/>
  <c r="BJ197" i="1"/>
  <c r="BA197" i="1"/>
  <c r="AR197" i="1"/>
  <c r="AI197" i="1"/>
  <c r="Z197" i="1"/>
  <c r="Q197" i="1"/>
  <c r="H197" i="1"/>
  <c r="CJ196" i="1"/>
  <c r="CI196" i="1"/>
  <c r="CH196" i="1"/>
  <c r="CG196" i="1"/>
  <c r="CF196" i="1"/>
  <c r="CE196" i="1"/>
  <c r="CB196" i="1"/>
  <c r="BS196" i="1"/>
  <c r="BJ196" i="1"/>
  <c r="BA196" i="1"/>
  <c r="AR196" i="1"/>
  <c r="AI196" i="1"/>
  <c r="Z196" i="1"/>
  <c r="Q196" i="1"/>
  <c r="H196" i="1"/>
  <c r="CJ195" i="1"/>
  <c r="CI195" i="1"/>
  <c r="CH195" i="1"/>
  <c r="CG195" i="1"/>
  <c r="CF195" i="1"/>
  <c r="CE195" i="1"/>
  <c r="CB195" i="1"/>
  <c r="BS195" i="1"/>
  <c r="BJ195" i="1"/>
  <c r="BA195" i="1"/>
  <c r="AR195" i="1"/>
  <c r="AI195" i="1"/>
  <c r="Z195" i="1"/>
  <c r="Q195" i="1"/>
  <c r="H195" i="1"/>
  <c r="CJ194" i="1"/>
  <c r="CI194" i="1"/>
  <c r="CH194" i="1"/>
  <c r="CG194" i="1"/>
  <c r="CF194" i="1"/>
  <c r="CE194" i="1"/>
  <c r="CB194" i="1"/>
  <c r="BS194" i="1"/>
  <c r="BJ194" i="1"/>
  <c r="BA194" i="1"/>
  <c r="AR194" i="1"/>
  <c r="AI194" i="1"/>
  <c r="Z194" i="1"/>
  <c r="Q194" i="1"/>
  <c r="H194" i="1"/>
  <c r="CJ193" i="1"/>
  <c r="CI193" i="1"/>
  <c r="CH193" i="1"/>
  <c r="CG193" i="1"/>
  <c r="CF193" i="1"/>
  <c r="CE193" i="1"/>
  <c r="CB193" i="1"/>
  <c r="BS193" i="1"/>
  <c r="BJ193" i="1"/>
  <c r="BA193" i="1"/>
  <c r="AR193" i="1"/>
  <c r="AI193" i="1"/>
  <c r="Z193" i="1"/>
  <c r="Q193" i="1"/>
  <c r="H193" i="1"/>
  <c r="CJ192" i="1"/>
  <c r="CI192" i="1"/>
  <c r="CH192" i="1"/>
  <c r="CG192" i="1"/>
  <c r="CF192" i="1"/>
  <c r="CE192" i="1"/>
  <c r="CB192" i="1"/>
  <c r="BS192" i="1"/>
  <c r="BJ192" i="1"/>
  <c r="BA192" i="1"/>
  <c r="AR192" i="1"/>
  <c r="AI192" i="1"/>
  <c r="Z192" i="1"/>
  <c r="Q192" i="1"/>
  <c r="H192" i="1"/>
  <c r="CJ191" i="1"/>
  <c r="CI191" i="1"/>
  <c r="CH191" i="1"/>
  <c r="CG191" i="1"/>
  <c r="CF191" i="1"/>
  <c r="CE191" i="1"/>
  <c r="CB191" i="1"/>
  <c r="BS191" i="1"/>
  <c r="BJ191" i="1"/>
  <c r="BA191" i="1"/>
  <c r="AR191" i="1"/>
  <c r="AI191" i="1"/>
  <c r="Z191" i="1"/>
  <c r="Q191" i="1"/>
  <c r="H191" i="1"/>
  <c r="CJ190" i="1"/>
  <c r="CI190" i="1"/>
  <c r="CH190" i="1"/>
  <c r="CG190" i="1"/>
  <c r="CF190" i="1"/>
  <c r="CE190" i="1"/>
  <c r="CB190" i="1"/>
  <c r="BS190" i="1"/>
  <c r="BJ190" i="1"/>
  <c r="BA190" i="1"/>
  <c r="AR190" i="1"/>
  <c r="AI190" i="1"/>
  <c r="Z190" i="1"/>
  <c r="Q190" i="1"/>
  <c r="H190" i="1"/>
  <c r="CJ189" i="1"/>
  <c r="CI189" i="1"/>
  <c r="CH189" i="1"/>
  <c r="CG189" i="1"/>
  <c r="CF189" i="1"/>
  <c r="CE189" i="1"/>
  <c r="CB189" i="1"/>
  <c r="BS189" i="1"/>
  <c r="BJ189" i="1"/>
  <c r="BA189" i="1"/>
  <c r="AR189" i="1"/>
  <c r="AI189" i="1"/>
  <c r="Z189" i="1"/>
  <c r="Q189" i="1"/>
  <c r="H189" i="1"/>
  <c r="AI188" i="1"/>
  <c r="CJ187" i="1"/>
  <c r="CI187" i="1"/>
  <c r="CH187" i="1"/>
  <c r="CG187" i="1"/>
  <c r="CF187" i="1"/>
  <c r="CE187" i="1"/>
  <c r="CB187" i="1"/>
  <c r="BS187" i="1"/>
  <c r="BJ187" i="1"/>
  <c r="BA187" i="1"/>
  <c r="AR187" i="1"/>
  <c r="AI187" i="1"/>
  <c r="Z187" i="1"/>
  <c r="Q187" i="1"/>
  <c r="H187" i="1"/>
  <c r="CJ186" i="1"/>
  <c r="CI186" i="1"/>
  <c r="CH186" i="1"/>
  <c r="CG186" i="1"/>
  <c r="CF186" i="1"/>
  <c r="CE186" i="1"/>
  <c r="CB186" i="1"/>
  <c r="BS186" i="1"/>
  <c r="BJ186" i="1"/>
  <c r="BA186" i="1"/>
  <c r="AR186" i="1"/>
  <c r="AI186" i="1"/>
  <c r="Z186" i="1"/>
  <c r="Q186" i="1"/>
  <c r="H186" i="1"/>
  <c r="CJ185" i="1"/>
  <c r="CI185" i="1"/>
  <c r="CH185" i="1"/>
  <c r="CG185" i="1"/>
  <c r="CF185" i="1"/>
  <c r="CE185" i="1"/>
  <c r="CB185" i="1"/>
  <c r="BS185" i="1"/>
  <c r="BJ185" i="1"/>
  <c r="BA185" i="1"/>
  <c r="AR185" i="1"/>
  <c r="AI185" i="1"/>
  <c r="Z185" i="1"/>
  <c r="Q185" i="1"/>
  <c r="H185" i="1"/>
  <c r="CJ184" i="1"/>
  <c r="CI184" i="1"/>
  <c r="CH184" i="1"/>
  <c r="CG184" i="1"/>
  <c r="CF184" i="1"/>
  <c r="CE184" i="1"/>
  <c r="CB184" i="1"/>
  <c r="BS184" i="1"/>
  <c r="BJ184" i="1"/>
  <c r="BA184" i="1"/>
  <c r="AR184" i="1"/>
  <c r="AI184" i="1"/>
  <c r="Z184" i="1"/>
  <c r="Q184" i="1"/>
  <c r="H184" i="1"/>
  <c r="AI183" i="1"/>
  <c r="CJ182" i="1"/>
  <c r="CI182" i="1"/>
  <c r="CH182" i="1"/>
  <c r="CG182" i="1"/>
  <c r="CF182" i="1"/>
  <c r="CE182" i="1"/>
  <c r="CB182" i="1"/>
  <c r="BS182" i="1"/>
  <c r="BJ182" i="1"/>
  <c r="BA182" i="1"/>
  <c r="AR182" i="1"/>
  <c r="AI182" i="1"/>
  <c r="Z182" i="1"/>
  <c r="Q182" i="1"/>
  <c r="H182" i="1"/>
  <c r="CJ181" i="1"/>
  <c r="CI181" i="1"/>
  <c r="CH181" i="1"/>
  <c r="CG181" i="1"/>
  <c r="CF181" i="1"/>
  <c r="CE181" i="1"/>
  <c r="CB181" i="1"/>
  <c r="BS181" i="1"/>
  <c r="BJ181" i="1"/>
  <c r="BA181" i="1"/>
  <c r="AR181" i="1"/>
  <c r="AI181" i="1"/>
  <c r="Z181" i="1"/>
  <c r="Q181" i="1"/>
  <c r="H181" i="1"/>
  <c r="CJ180" i="1"/>
  <c r="CI180" i="1"/>
  <c r="CH180" i="1"/>
  <c r="CG180" i="1"/>
  <c r="CF180" i="1"/>
  <c r="CE180" i="1"/>
  <c r="CB180" i="1"/>
  <c r="BS180" i="1"/>
  <c r="BJ180" i="1"/>
  <c r="BA180" i="1"/>
  <c r="AR180" i="1"/>
  <c r="AI180" i="1"/>
  <c r="Z180" i="1"/>
  <c r="Q180" i="1"/>
  <c r="H180" i="1"/>
  <c r="CJ179" i="1"/>
  <c r="CI179" i="1"/>
  <c r="CH179" i="1"/>
  <c r="CG179" i="1"/>
  <c r="CF179" i="1"/>
  <c r="CE179" i="1"/>
  <c r="CB179" i="1"/>
  <c r="BS179" i="1"/>
  <c r="BJ179" i="1"/>
  <c r="BA179" i="1"/>
  <c r="AR179" i="1"/>
  <c r="AI179" i="1"/>
  <c r="Z179" i="1"/>
  <c r="Q179" i="1"/>
  <c r="H179" i="1"/>
  <c r="BL178" i="1"/>
  <c r="BL179" i="1" s="1"/>
  <c r="BL180" i="1" s="1"/>
  <c r="BL181" i="1" s="1"/>
  <c r="BL182" i="1" s="1"/>
  <c r="BL183" i="1" s="1"/>
  <c r="BL184" i="1" s="1"/>
  <c r="BL185" i="1" s="1"/>
  <c r="BL186" i="1" s="1"/>
  <c r="BL187" i="1" s="1"/>
  <c r="BL188" i="1" s="1"/>
  <c r="BL189" i="1" s="1"/>
  <c r="BL190" i="1" s="1"/>
  <c r="BL191" i="1" s="1"/>
  <c r="BL192" i="1" s="1"/>
  <c r="BL193" i="1" s="1"/>
  <c r="BL194" i="1" s="1"/>
  <c r="BL195" i="1" s="1"/>
  <c r="BL196" i="1" s="1"/>
  <c r="BL197" i="1" s="1"/>
  <c r="BL198" i="1" s="1"/>
  <c r="BL199" i="1" s="1"/>
  <c r="AI178" i="1"/>
  <c r="Q178" i="1"/>
  <c r="CJ177" i="1"/>
  <c r="CI177" i="1"/>
  <c r="CH177" i="1"/>
  <c r="CG177" i="1"/>
  <c r="CF177" i="1"/>
  <c r="CE177" i="1"/>
  <c r="CB177" i="1"/>
  <c r="BS177" i="1"/>
  <c r="BJ177" i="1"/>
  <c r="BA177" i="1"/>
  <c r="AR177" i="1"/>
  <c r="AI177" i="1"/>
  <c r="Z177" i="1"/>
  <c r="Q177" i="1"/>
  <c r="H177" i="1"/>
  <c r="CJ176" i="1"/>
  <c r="CI176" i="1"/>
  <c r="CH176" i="1"/>
  <c r="CG176" i="1"/>
  <c r="CF176" i="1"/>
  <c r="CE176" i="1"/>
  <c r="CB176" i="1"/>
  <c r="BS176" i="1"/>
  <c r="BJ176" i="1"/>
  <c r="BA176" i="1"/>
  <c r="AR176" i="1"/>
  <c r="AI176" i="1"/>
  <c r="Z176" i="1"/>
  <c r="Q176" i="1"/>
  <c r="H176" i="1"/>
  <c r="CJ175" i="1"/>
  <c r="CI175" i="1"/>
  <c r="CH175" i="1"/>
  <c r="CG175" i="1"/>
  <c r="CF175" i="1"/>
  <c r="CE175" i="1"/>
  <c r="CB175" i="1"/>
  <c r="BS175" i="1"/>
  <c r="BJ175" i="1"/>
  <c r="BA175" i="1"/>
  <c r="AR175" i="1"/>
  <c r="AI175" i="1"/>
  <c r="Z175" i="1"/>
  <c r="Q175" i="1"/>
  <c r="H175" i="1"/>
  <c r="CJ174" i="1"/>
  <c r="CI174" i="1"/>
  <c r="CH174" i="1"/>
  <c r="CG174" i="1"/>
  <c r="CF174" i="1"/>
  <c r="CE174" i="1"/>
  <c r="CB174" i="1"/>
  <c r="BS174" i="1"/>
  <c r="BJ174" i="1"/>
  <c r="BA174" i="1"/>
  <c r="AR174" i="1"/>
  <c r="AI174" i="1"/>
  <c r="Z174" i="1"/>
  <c r="Q174" i="1"/>
  <c r="H174" i="1"/>
  <c r="AI173" i="1"/>
  <c r="CJ172" i="1"/>
  <c r="CI172" i="1"/>
  <c r="CH172" i="1"/>
  <c r="CG172" i="1"/>
  <c r="CF172" i="1"/>
  <c r="CE172" i="1"/>
  <c r="CB172" i="1"/>
  <c r="BS172" i="1"/>
  <c r="BJ172" i="1"/>
  <c r="BA172" i="1"/>
  <c r="AR172" i="1"/>
  <c r="AI172" i="1"/>
  <c r="AB172" i="1"/>
  <c r="AB173" i="1" s="1"/>
  <c r="AB174" i="1" s="1"/>
  <c r="AB175" i="1" s="1"/>
  <c r="AB176" i="1" s="1"/>
  <c r="AB177" i="1" s="1"/>
  <c r="AB178" i="1" s="1"/>
  <c r="AB179" i="1" s="1"/>
  <c r="AB180" i="1" s="1"/>
  <c r="AB181" i="1" s="1"/>
  <c r="AB182" i="1" s="1"/>
  <c r="AB183" i="1" s="1"/>
  <c r="AB184" i="1" s="1"/>
  <c r="AB185" i="1" s="1"/>
  <c r="AB186" i="1" s="1"/>
  <c r="AB187" i="1" s="1"/>
  <c r="AB188" i="1" s="1"/>
  <c r="AB189" i="1" s="1"/>
  <c r="AB190" i="1" s="1"/>
  <c r="AB191" i="1" s="1"/>
  <c r="AB192" i="1" s="1"/>
  <c r="AB193" i="1" s="1"/>
  <c r="AB194" i="1" s="1"/>
  <c r="AB195" i="1" s="1"/>
  <c r="AB196" i="1" s="1"/>
  <c r="AB197" i="1" s="1"/>
  <c r="AB198" i="1" s="1"/>
  <c r="AB199" i="1" s="1"/>
  <c r="Z172" i="1"/>
  <c r="Q172" i="1"/>
  <c r="H172" i="1"/>
  <c r="CJ171" i="1"/>
  <c r="CI171" i="1"/>
  <c r="CH171" i="1"/>
  <c r="CG171" i="1"/>
  <c r="CF171" i="1"/>
  <c r="CE171" i="1"/>
  <c r="CB171" i="1"/>
  <c r="BS171" i="1"/>
  <c r="BJ171" i="1"/>
  <c r="BA171" i="1"/>
  <c r="AR171" i="1"/>
  <c r="AI171" i="1"/>
  <c r="Z171" i="1"/>
  <c r="Q171" i="1"/>
  <c r="H171" i="1"/>
  <c r="CJ170" i="1"/>
  <c r="CI170" i="1"/>
  <c r="CH170" i="1"/>
  <c r="CG170" i="1"/>
  <c r="CF170" i="1"/>
  <c r="CE170" i="1"/>
  <c r="CB170" i="1"/>
  <c r="BS170" i="1"/>
  <c r="BJ170" i="1"/>
  <c r="BA170" i="1"/>
  <c r="AR170" i="1"/>
  <c r="AI170" i="1"/>
  <c r="Z170" i="1"/>
  <c r="Q170" i="1"/>
  <c r="H170" i="1"/>
  <c r="A170" i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CD169" i="1"/>
  <c r="CD170" i="1" s="1"/>
  <c r="CD171" i="1" s="1"/>
  <c r="CD172" i="1" s="1"/>
  <c r="CD173" i="1" s="1"/>
  <c r="CD174" i="1" s="1"/>
  <c r="CD175" i="1" s="1"/>
  <c r="CD176" i="1" s="1"/>
  <c r="CD177" i="1" s="1"/>
  <c r="CD178" i="1" s="1"/>
  <c r="CD179" i="1" s="1"/>
  <c r="CD180" i="1" s="1"/>
  <c r="CD181" i="1" s="1"/>
  <c r="CD182" i="1" s="1"/>
  <c r="CD183" i="1" s="1"/>
  <c r="CD184" i="1" s="1"/>
  <c r="CD185" i="1" s="1"/>
  <c r="CD186" i="1" s="1"/>
  <c r="CD187" i="1" s="1"/>
  <c r="CD188" i="1" s="1"/>
  <c r="CD189" i="1" s="1"/>
  <c r="CD190" i="1" s="1"/>
  <c r="CD191" i="1" s="1"/>
  <c r="CD192" i="1" s="1"/>
  <c r="CD193" i="1" s="1"/>
  <c r="CD194" i="1" s="1"/>
  <c r="CD195" i="1" s="1"/>
  <c r="CD196" i="1" s="1"/>
  <c r="CD197" i="1" s="1"/>
  <c r="CD198" i="1" s="1"/>
  <c r="CD199" i="1" s="1"/>
  <c r="BU169" i="1"/>
  <c r="BU170" i="1" s="1"/>
  <c r="BU171" i="1" s="1"/>
  <c r="BU172" i="1" s="1"/>
  <c r="BU173" i="1" s="1"/>
  <c r="BU174" i="1" s="1"/>
  <c r="BU175" i="1" s="1"/>
  <c r="BU176" i="1" s="1"/>
  <c r="BU177" i="1" s="1"/>
  <c r="BU178" i="1" s="1"/>
  <c r="BU179" i="1" s="1"/>
  <c r="BU180" i="1" s="1"/>
  <c r="BU181" i="1" s="1"/>
  <c r="BU182" i="1" s="1"/>
  <c r="BU183" i="1" s="1"/>
  <c r="BU184" i="1" s="1"/>
  <c r="BU185" i="1" s="1"/>
  <c r="BU186" i="1" s="1"/>
  <c r="BU187" i="1" s="1"/>
  <c r="BU188" i="1" s="1"/>
  <c r="BU189" i="1" s="1"/>
  <c r="BU190" i="1" s="1"/>
  <c r="BU191" i="1" s="1"/>
  <c r="BU192" i="1" s="1"/>
  <c r="BU193" i="1" s="1"/>
  <c r="BU194" i="1" s="1"/>
  <c r="BU195" i="1" s="1"/>
  <c r="BU196" i="1" s="1"/>
  <c r="BU197" i="1" s="1"/>
  <c r="BU198" i="1" s="1"/>
  <c r="BU199" i="1" s="1"/>
  <c r="BL169" i="1"/>
  <c r="BL170" i="1" s="1"/>
  <c r="BL171" i="1" s="1"/>
  <c r="BL172" i="1" s="1"/>
  <c r="BL173" i="1" s="1"/>
  <c r="BL174" i="1" s="1"/>
  <c r="BL175" i="1" s="1"/>
  <c r="BL176" i="1" s="1"/>
  <c r="BL177" i="1" s="1"/>
  <c r="BC169" i="1"/>
  <c r="BC170" i="1" s="1"/>
  <c r="BC171" i="1" s="1"/>
  <c r="BC172" i="1" s="1"/>
  <c r="BC173" i="1" s="1"/>
  <c r="BC174" i="1" s="1"/>
  <c r="BC175" i="1" s="1"/>
  <c r="BC176" i="1" s="1"/>
  <c r="BC177" i="1" s="1"/>
  <c r="BC178" i="1" s="1"/>
  <c r="BC179" i="1" s="1"/>
  <c r="BC180" i="1" s="1"/>
  <c r="BC181" i="1" s="1"/>
  <c r="BC182" i="1" s="1"/>
  <c r="BC183" i="1" s="1"/>
  <c r="BC184" i="1" s="1"/>
  <c r="BC185" i="1" s="1"/>
  <c r="BC186" i="1" s="1"/>
  <c r="BC187" i="1" s="1"/>
  <c r="BC188" i="1" s="1"/>
  <c r="BC189" i="1" s="1"/>
  <c r="BC190" i="1" s="1"/>
  <c r="BC191" i="1" s="1"/>
  <c r="BC192" i="1" s="1"/>
  <c r="BC193" i="1" s="1"/>
  <c r="BC194" i="1" s="1"/>
  <c r="BC195" i="1" s="1"/>
  <c r="BC196" i="1" s="1"/>
  <c r="BC197" i="1" s="1"/>
  <c r="BC198" i="1" s="1"/>
  <c r="BC199" i="1" s="1"/>
  <c r="AT169" i="1"/>
  <c r="AT170" i="1" s="1"/>
  <c r="AT171" i="1" s="1"/>
  <c r="AT172" i="1" s="1"/>
  <c r="AT173" i="1" s="1"/>
  <c r="AT174" i="1" s="1"/>
  <c r="AT175" i="1" s="1"/>
  <c r="AT176" i="1" s="1"/>
  <c r="AT177" i="1" s="1"/>
  <c r="AT178" i="1" s="1"/>
  <c r="AT179" i="1" s="1"/>
  <c r="AT180" i="1" s="1"/>
  <c r="AT181" i="1" s="1"/>
  <c r="AT182" i="1" s="1"/>
  <c r="AT183" i="1" s="1"/>
  <c r="AT184" i="1" s="1"/>
  <c r="AT185" i="1" s="1"/>
  <c r="AT186" i="1" s="1"/>
  <c r="AT187" i="1" s="1"/>
  <c r="AT188" i="1" s="1"/>
  <c r="AT189" i="1" s="1"/>
  <c r="AT190" i="1" s="1"/>
  <c r="AT191" i="1" s="1"/>
  <c r="AT192" i="1" s="1"/>
  <c r="AT193" i="1" s="1"/>
  <c r="AT194" i="1" s="1"/>
  <c r="AT195" i="1" s="1"/>
  <c r="AT196" i="1" s="1"/>
  <c r="AT197" i="1" s="1"/>
  <c r="AT198" i="1" s="1"/>
  <c r="AT199" i="1" s="1"/>
  <c r="AK169" i="1"/>
  <c r="AK170" i="1" s="1"/>
  <c r="AK171" i="1" s="1"/>
  <c r="AK172" i="1" s="1"/>
  <c r="AK173" i="1" s="1"/>
  <c r="AK174" i="1" s="1"/>
  <c r="AK175" i="1" s="1"/>
  <c r="AK176" i="1" s="1"/>
  <c r="AK177" i="1" s="1"/>
  <c r="AK178" i="1" s="1"/>
  <c r="AK179" i="1" s="1"/>
  <c r="AK180" i="1" s="1"/>
  <c r="AK181" i="1" s="1"/>
  <c r="AK182" i="1" s="1"/>
  <c r="AK183" i="1" s="1"/>
  <c r="AK184" i="1" s="1"/>
  <c r="AK185" i="1" s="1"/>
  <c r="AK186" i="1" s="1"/>
  <c r="AK187" i="1" s="1"/>
  <c r="AK188" i="1" s="1"/>
  <c r="AK189" i="1" s="1"/>
  <c r="AK190" i="1" s="1"/>
  <c r="AK191" i="1" s="1"/>
  <c r="AK192" i="1" s="1"/>
  <c r="AK193" i="1" s="1"/>
  <c r="AK194" i="1" s="1"/>
  <c r="AK195" i="1" s="1"/>
  <c r="AK196" i="1" s="1"/>
  <c r="AK197" i="1" s="1"/>
  <c r="AK198" i="1" s="1"/>
  <c r="AK199" i="1" s="1"/>
  <c r="AI169" i="1"/>
  <c r="AB169" i="1"/>
  <c r="AB170" i="1" s="1"/>
  <c r="AB171" i="1" s="1"/>
  <c r="Z169" i="1"/>
  <c r="S169" i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J169" i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CE166" i="1"/>
  <c r="BV166" i="1"/>
  <c r="BM166" i="1"/>
  <c r="BD166" i="1"/>
  <c r="AU166" i="1"/>
  <c r="AL166" i="1"/>
  <c r="AC166" i="1"/>
  <c r="T166" i="1"/>
  <c r="K166" i="1"/>
  <c r="CE164" i="1"/>
  <c r="BV164" i="1"/>
  <c r="BV204" i="1" s="1"/>
  <c r="BM164" i="1"/>
  <c r="BM204" i="1" s="1"/>
  <c r="BD164" i="1"/>
  <c r="BD204" i="1" s="1"/>
  <c r="AU164" i="1"/>
  <c r="AU204" i="1" s="1"/>
  <c r="AL164" i="1"/>
  <c r="AL204" i="1" s="1"/>
  <c r="AC164" i="1"/>
  <c r="T164" i="1"/>
  <c r="K164" i="1"/>
  <c r="CJ159" i="1"/>
  <c r="CI159" i="1"/>
  <c r="CH159" i="1"/>
  <c r="CG159" i="1"/>
  <c r="CF159" i="1"/>
  <c r="CE159" i="1"/>
  <c r="CB159" i="1"/>
  <c r="BS159" i="1"/>
  <c r="BJ159" i="1"/>
  <c r="BA159" i="1"/>
  <c r="AR159" i="1"/>
  <c r="AI159" i="1"/>
  <c r="Z159" i="1"/>
  <c r="Q159" i="1"/>
  <c r="H159" i="1"/>
  <c r="CJ158" i="1"/>
  <c r="CI158" i="1"/>
  <c r="CH158" i="1"/>
  <c r="CG158" i="1"/>
  <c r="CF158" i="1"/>
  <c r="CE158" i="1"/>
  <c r="CB158" i="1"/>
  <c r="BS158" i="1"/>
  <c r="BJ158" i="1"/>
  <c r="BA158" i="1"/>
  <c r="AR158" i="1"/>
  <c r="AI158" i="1"/>
  <c r="Z158" i="1"/>
  <c r="Q158" i="1"/>
  <c r="H158" i="1"/>
  <c r="CJ157" i="1"/>
  <c r="CI157" i="1"/>
  <c r="CH157" i="1"/>
  <c r="CG157" i="1"/>
  <c r="CF157" i="1"/>
  <c r="CE157" i="1"/>
  <c r="CB157" i="1"/>
  <c r="BS157" i="1"/>
  <c r="BJ157" i="1"/>
  <c r="BA157" i="1"/>
  <c r="AR157" i="1"/>
  <c r="AI157" i="1"/>
  <c r="Z157" i="1"/>
  <c r="Q157" i="1"/>
  <c r="H157" i="1"/>
  <c r="CJ156" i="1"/>
  <c r="CI156" i="1"/>
  <c r="CH156" i="1"/>
  <c r="CG156" i="1"/>
  <c r="CF156" i="1"/>
  <c r="CE156" i="1"/>
  <c r="CB156" i="1"/>
  <c r="BS156" i="1"/>
  <c r="BJ156" i="1"/>
  <c r="BA156" i="1"/>
  <c r="AR156" i="1"/>
  <c r="AI156" i="1"/>
  <c r="Z156" i="1"/>
  <c r="Q156" i="1"/>
  <c r="H156" i="1"/>
  <c r="CJ155" i="1"/>
  <c r="CI155" i="1"/>
  <c r="CH155" i="1"/>
  <c r="CG155" i="1"/>
  <c r="CF155" i="1"/>
  <c r="CE155" i="1"/>
  <c r="CB155" i="1"/>
  <c r="BS155" i="1"/>
  <c r="BJ155" i="1"/>
  <c r="BA155" i="1"/>
  <c r="AR155" i="1"/>
  <c r="AI155" i="1"/>
  <c r="Z155" i="1"/>
  <c r="Q155" i="1"/>
  <c r="H155" i="1"/>
  <c r="CJ154" i="1"/>
  <c r="CI154" i="1"/>
  <c r="CH154" i="1"/>
  <c r="CG154" i="1"/>
  <c r="CF154" i="1"/>
  <c r="CE154" i="1"/>
  <c r="CB154" i="1"/>
  <c r="BS154" i="1"/>
  <c r="BJ154" i="1"/>
  <c r="BA154" i="1"/>
  <c r="AR154" i="1"/>
  <c r="AI154" i="1"/>
  <c r="Z154" i="1"/>
  <c r="Q154" i="1"/>
  <c r="H154" i="1"/>
  <c r="CJ153" i="1"/>
  <c r="CI153" i="1"/>
  <c r="CH153" i="1"/>
  <c r="CG153" i="1"/>
  <c r="CF153" i="1"/>
  <c r="CE153" i="1"/>
  <c r="CB153" i="1"/>
  <c r="BS153" i="1"/>
  <c r="BJ153" i="1"/>
  <c r="BA153" i="1"/>
  <c r="AR153" i="1"/>
  <c r="AI153" i="1"/>
  <c r="Z153" i="1"/>
  <c r="Q153" i="1"/>
  <c r="H153" i="1"/>
  <c r="CJ152" i="1"/>
  <c r="CI152" i="1"/>
  <c r="CH152" i="1"/>
  <c r="CG152" i="1"/>
  <c r="CF152" i="1"/>
  <c r="CE152" i="1"/>
  <c r="CB152" i="1"/>
  <c r="BS152" i="1"/>
  <c r="BJ152" i="1"/>
  <c r="BA152" i="1"/>
  <c r="AR152" i="1"/>
  <c r="AI152" i="1"/>
  <c r="Z152" i="1"/>
  <c r="Q152" i="1"/>
  <c r="H152" i="1"/>
  <c r="CJ151" i="1"/>
  <c r="CI151" i="1"/>
  <c r="CH151" i="1"/>
  <c r="CG151" i="1"/>
  <c r="CF151" i="1"/>
  <c r="CE151" i="1"/>
  <c r="CB151" i="1"/>
  <c r="BS151" i="1"/>
  <c r="BJ151" i="1"/>
  <c r="BA151" i="1"/>
  <c r="AR151" i="1"/>
  <c r="AI151" i="1"/>
  <c r="Z151" i="1"/>
  <c r="Q151" i="1"/>
  <c r="H151" i="1"/>
  <c r="CJ150" i="1"/>
  <c r="CI150" i="1"/>
  <c r="CH150" i="1"/>
  <c r="CG150" i="1"/>
  <c r="CF150" i="1"/>
  <c r="CE150" i="1"/>
  <c r="CB150" i="1"/>
  <c r="BS150" i="1"/>
  <c r="BJ150" i="1"/>
  <c r="BA150" i="1"/>
  <c r="AR150" i="1"/>
  <c r="AI150" i="1"/>
  <c r="Z150" i="1"/>
  <c r="Q150" i="1"/>
  <c r="H150" i="1"/>
  <c r="CJ149" i="1"/>
  <c r="CI149" i="1"/>
  <c r="CH149" i="1"/>
  <c r="CG149" i="1"/>
  <c r="CF149" i="1"/>
  <c r="CE149" i="1"/>
  <c r="CB149" i="1"/>
  <c r="BS149" i="1"/>
  <c r="BJ149" i="1"/>
  <c r="BA149" i="1"/>
  <c r="AR149" i="1"/>
  <c r="AI149" i="1"/>
  <c r="Z149" i="1"/>
  <c r="Q149" i="1"/>
  <c r="H149" i="1"/>
  <c r="AI148" i="1"/>
  <c r="CJ147" i="1"/>
  <c r="CI147" i="1"/>
  <c r="CH147" i="1"/>
  <c r="CG147" i="1"/>
  <c r="CF147" i="1"/>
  <c r="CE147" i="1"/>
  <c r="CB147" i="1"/>
  <c r="BS147" i="1"/>
  <c r="BJ147" i="1"/>
  <c r="BA147" i="1"/>
  <c r="AR147" i="1"/>
  <c r="AI147" i="1"/>
  <c r="Z147" i="1"/>
  <c r="Q147" i="1"/>
  <c r="H147" i="1"/>
  <c r="CJ146" i="1"/>
  <c r="CI146" i="1"/>
  <c r="CH146" i="1"/>
  <c r="CG146" i="1"/>
  <c r="CF146" i="1"/>
  <c r="CE146" i="1"/>
  <c r="CB146" i="1"/>
  <c r="BS146" i="1"/>
  <c r="BJ146" i="1"/>
  <c r="BA146" i="1"/>
  <c r="AT146" i="1"/>
  <c r="AT147" i="1" s="1"/>
  <c r="AT148" i="1" s="1"/>
  <c r="AT149" i="1" s="1"/>
  <c r="AT150" i="1" s="1"/>
  <c r="AT151" i="1" s="1"/>
  <c r="AT152" i="1" s="1"/>
  <c r="AT153" i="1" s="1"/>
  <c r="AT154" i="1" s="1"/>
  <c r="AT155" i="1" s="1"/>
  <c r="AT156" i="1" s="1"/>
  <c r="AT157" i="1" s="1"/>
  <c r="AT158" i="1" s="1"/>
  <c r="AT159" i="1" s="1"/>
  <c r="AR146" i="1"/>
  <c r="AI146" i="1"/>
  <c r="Z146" i="1"/>
  <c r="Q146" i="1"/>
  <c r="H146" i="1"/>
  <c r="CJ145" i="1"/>
  <c r="CI145" i="1"/>
  <c r="CH145" i="1"/>
  <c r="CG145" i="1"/>
  <c r="CF145" i="1"/>
  <c r="CE145" i="1"/>
  <c r="CB145" i="1"/>
  <c r="BS145" i="1"/>
  <c r="BJ145" i="1"/>
  <c r="BA145" i="1"/>
  <c r="AR145" i="1"/>
  <c r="AI145" i="1"/>
  <c r="Z145" i="1"/>
  <c r="Q145" i="1"/>
  <c r="H145" i="1"/>
  <c r="CJ144" i="1"/>
  <c r="CI144" i="1"/>
  <c r="CH144" i="1"/>
  <c r="CG144" i="1"/>
  <c r="CF144" i="1"/>
  <c r="CE144" i="1"/>
  <c r="CB144" i="1"/>
  <c r="BS144" i="1"/>
  <c r="BJ144" i="1"/>
  <c r="BA144" i="1"/>
  <c r="AR144" i="1"/>
  <c r="AI144" i="1"/>
  <c r="Z144" i="1"/>
  <c r="Q144" i="1"/>
  <c r="H144" i="1"/>
  <c r="AI143" i="1"/>
  <c r="CJ142" i="1"/>
  <c r="CI142" i="1"/>
  <c r="CH142" i="1"/>
  <c r="CG142" i="1"/>
  <c r="CF142" i="1"/>
  <c r="CE142" i="1"/>
  <c r="CB142" i="1"/>
  <c r="BS142" i="1"/>
  <c r="BJ142" i="1"/>
  <c r="BA142" i="1"/>
  <c r="AR142" i="1"/>
  <c r="AI142" i="1"/>
  <c r="Z142" i="1"/>
  <c r="Q142" i="1"/>
  <c r="H142" i="1"/>
  <c r="CJ141" i="1"/>
  <c r="CI141" i="1"/>
  <c r="CH141" i="1"/>
  <c r="CG141" i="1"/>
  <c r="CF141" i="1"/>
  <c r="CE141" i="1"/>
  <c r="CB141" i="1"/>
  <c r="BS141" i="1"/>
  <c r="BJ141" i="1"/>
  <c r="BA141" i="1"/>
  <c r="AR141" i="1"/>
  <c r="AI141" i="1"/>
  <c r="Z141" i="1"/>
  <c r="Q141" i="1"/>
  <c r="H141" i="1"/>
  <c r="CJ140" i="1"/>
  <c r="CI140" i="1"/>
  <c r="CH140" i="1"/>
  <c r="CG140" i="1"/>
  <c r="CF140" i="1"/>
  <c r="CE140" i="1"/>
  <c r="CB140" i="1"/>
  <c r="BS140" i="1"/>
  <c r="BJ140" i="1"/>
  <c r="BA140" i="1"/>
  <c r="AR140" i="1"/>
  <c r="AI140" i="1"/>
  <c r="Z140" i="1"/>
  <c r="Q140" i="1"/>
  <c r="H140" i="1"/>
  <c r="CJ139" i="1"/>
  <c r="CI139" i="1"/>
  <c r="CH139" i="1"/>
  <c r="CG139" i="1"/>
  <c r="CF139" i="1"/>
  <c r="CE139" i="1"/>
  <c r="CB139" i="1"/>
  <c r="BS139" i="1"/>
  <c r="BJ139" i="1"/>
  <c r="BA139" i="1"/>
  <c r="AR139" i="1"/>
  <c r="AI139" i="1"/>
  <c r="Z139" i="1"/>
  <c r="Q139" i="1"/>
  <c r="H139" i="1"/>
  <c r="AI138" i="1"/>
  <c r="Q138" i="1"/>
  <c r="CJ137" i="1"/>
  <c r="CI137" i="1"/>
  <c r="CH137" i="1"/>
  <c r="CG137" i="1"/>
  <c r="CF137" i="1"/>
  <c r="CE137" i="1"/>
  <c r="CB137" i="1"/>
  <c r="BS137" i="1"/>
  <c r="BJ137" i="1"/>
  <c r="BA137" i="1"/>
  <c r="AR137" i="1"/>
  <c r="AI137" i="1"/>
  <c r="Z137" i="1"/>
  <c r="Q137" i="1"/>
  <c r="H137" i="1"/>
  <c r="CJ136" i="1"/>
  <c r="CI136" i="1"/>
  <c r="CH136" i="1"/>
  <c r="CG136" i="1"/>
  <c r="CF136" i="1"/>
  <c r="CE136" i="1"/>
  <c r="CB136" i="1"/>
  <c r="BS136" i="1"/>
  <c r="BJ136" i="1"/>
  <c r="BA136" i="1"/>
  <c r="AR136" i="1"/>
  <c r="AI136" i="1"/>
  <c r="Z136" i="1"/>
  <c r="Q136" i="1"/>
  <c r="H136" i="1"/>
  <c r="CJ135" i="1"/>
  <c r="CI135" i="1"/>
  <c r="CH135" i="1"/>
  <c r="CG135" i="1"/>
  <c r="CF135" i="1"/>
  <c r="CE135" i="1"/>
  <c r="CB135" i="1"/>
  <c r="BS135" i="1"/>
  <c r="BJ135" i="1"/>
  <c r="BA135" i="1"/>
  <c r="AR135" i="1"/>
  <c r="AI135" i="1"/>
  <c r="Z135" i="1"/>
  <c r="Q135" i="1"/>
  <c r="H135" i="1"/>
  <c r="CJ134" i="1"/>
  <c r="CI134" i="1"/>
  <c r="CH134" i="1"/>
  <c r="CG134" i="1"/>
  <c r="CF134" i="1"/>
  <c r="CE134" i="1"/>
  <c r="CB134" i="1"/>
  <c r="BS134" i="1"/>
  <c r="BJ134" i="1"/>
  <c r="BA134" i="1"/>
  <c r="AR134" i="1"/>
  <c r="AI134" i="1"/>
  <c r="Z134" i="1"/>
  <c r="Q134" i="1"/>
  <c r="H134" i="1"/>
  <c r="CB133" i="1"/>
  <c r="BA133" i="1"/>
  <c r="AI133" i="1"/>
  <c r="CJ132" i="1"/>
  <c r="CI132" i="1"/>
  <c r="CH132" i="1"/>
  <c r="CG132" i="1"/>
  <c r="CF132" i="1"/>
  <c r="CE132" i="1"/>
  <c r="CB132" i="1"/>
  <c r="BS132" i="1"/>
  <c r="BJ132" i="1"/>
  <c r="BA132" i="1"/>
  <c r="AR132" i="1"/>
  <c r="AI132" i="1"/>
  <c r="Z132" i="1"/>
  <c r="Q132" i="1"/>
  <c r="H132" i="1"/>
  <c r="CJ131" i="1"/>
  <c r="CI131" i="1"/>
  <c r="CH131" i="1"/>
  <c r="CG131" i="1"/>
  <c r="CF131" i="1"/>
  <c r="CE131" i="1"/>
  <c r="CB131" i="1"/>
  <c r="BS131" i="1"/>
  <c r="BJ131" i="1"/>
  <c r="BA131" i="1"/>
  <c r="AR131" i="1"/>
  <c r="AI131" i="1"/>
  <c r="Z131" i="1"/>
  <c r="Q131" i="1"/>
  <c r="H131" i="1"/>
  <c r="CJ130" i="1"/>
  <c r="CI130" i="1"/>
  <c r="CH130" i="1"/>
  <c r="CG130" i="1"/>
  <c r="CF130" i="1"/>
  <c r="CE130" i="1"/>
  <c r="CB130" i="1"/>
  <c r="BS130" i="1"/>
  <c r="BJ130" i="1"/>
  <c r="BA130" i="1"/>
  <c r="AR130" i="1"/>
  <c r="AI130" i="1"/>
  <c r="Z130" i="1"/>
  <c r="Q130" i="1"/>
  <c r="H130" i="1"/>
  <c r="CD129" i="1"/>
  <c r="CD130" i="1" s="1"/>
  <c r="CD131" i="1" s="1"/>
  <c r="CD132" i="1" s="1"/>
  <c r="CD133" i="1" s="1"/>
  <c r="CD134" i="1" s="1"/>
  <c r="CD135" i="1" s="1"/>
  <c r="CD136" i="1" s="1"/>
  <c r="CD137" i="1" s="1"/>
  <c r="CD138" i="1" s="1"/>
  <c r="CD139" i="1" s="1"/>
  <c r="CD140" i="1" s="1"/>
  <c r="CD141" i="1" s="1"/>
  <c r="CD142" i="1" s="1"/>
  <c r="CD143" i="1" s="1"/>
  <c r="CD144" i="1" s="1"/>
  <c r="CD145" i="1" s="1"/>
  <c r="CD146" i="1" s="1"/>
  <c r="CD147" i="1" s="1"/>
  <c r="CD148" i="1" s="1"/>
  <c r="CD149" i="1" s="1"/>
  <c r="CD150" i="1" s="1"/>
  <c r="CD151" i="1" s="1"/>
  <c r="CD152" i="1" s="1"/>
  <c r="CD153" i="1" s="1"/>
  <c r="CD154" i="1" s="1"/>
  <c r="CD155" i="1" s="1"/>
  <c r="CD156" i="1" s="1"/>
  <c r="CD157" i="1" s="1"/>
  <c r="CD158" i="1" s="1"/>
  <c r="CD159" i="1" s="1"/>
  <c r="BU129" i="1"/>
  <c r="BU130" i="1" s="1"/>
  <c r="BU131" i="1" s="1"/>
  <c r="BU132" i="1" s="1"/>
  <c r="BU133" i="1" s="1"/>
  <c r="BU134" i="1" s="1"/>
  <c r="BU135" i="1" s="1"/>
  <c r="BU136" i="1" s="1"/>
  <c r="BU137" i="1" s="1"/>
  <c r="BU138" i="1" s="1"/>
  <c r="BU139" i="1" s="1"/>
  <c r="BU140" i="1" s="1"/>
  <c r="BU141" i="1" s="1"/>
  <c r="BU142" i="1" s="1"/>
  <c r="BU143" i="1" s="1"/>
  <c r="BU144" i="1" s="1"/>
  <c r="BU145" i="1" s="1"/>
  <c r="BU146" i="1" s="1"/>
  <c r="BU147" i="1" s="1"/>
  <c r="BU148" i="1" s="1"/>
  <c r="BU149" i="1" s="1"/>
  <c r="BU150" i="1" s="1"/>
  <c r="BU151" i="1" s="1"/>
  <c r="BU152" i="1" s="1"/>
  <c r="BU153" i="1" s="1"/>
  <c r="BU154" i="1" s="1"/>
  <c r="BU155" i="1" s="1"/>
  <c r="BU156" i="1" s="1"/>
  <c r="BU157" i="1" s="1"/>
  <c r="BU158" i="1" s="1"/>
  <c r="BU159" i="1" s="1"/>
  <c r="BL129" i="1"/>
  <c r="BL130" i="1" s="1"/>
  <c r="BL131" i="1" s="1"/>
  <c r="BL132" i="1" s="1"/>
  <c r="BL133" i="1" s="1"/>
  <c r="BL134" i="1" s="1"/>
  <c r="BL135" i="1" s="1"/>
  <c r="BL136" i="1" s="1"/>
  <c r="BL137" i="1" s="1"/>
  <c r="BL138" i="1" s="1"/>
  <c r="BL139" i="1" s="1"/>
  <c r="BL140" i="1" s="1"/>
  <c r="BL141" i="1" s="1"/>
  <c r="BL142" i="1" s="1"/>
  <c r="BL143" i="1" s="1"/>
  <c r="BL144" i="1" s="1"/>
  <c r="BL145" i="1" s="1"/>
  <c r="BL146" i="1" s="1"/>
  <c r="BL147" i="1" s="1"/>
  <c r="BL148" i="1" s="1"/>
  <c r="BL149" i="1" s="1"/>
  <c r="BL150" i="1" s="1"/>
  <c r="BL151" i="1" s="1"/>
  <c r="BL152" i="1" s="1"/>
  <c r="BL153" i="1" s="1"/>
  <c r="BL154" i="1" s="1"/>
  <c r="BL155" i="1" s="1"/>
  <c r="BL156" i="1" s="1"/>
  <c r="BL157" i="1" s="1"/>
  <c r="BL158" i="1" s="1"/>
  <c r="BL159" i="1" s="1"/>
  <c r="BC129" i="1"/>
  <c r="BC130" i="1" s="1"/>
  <c r="BC131" i="1" s="1"/>
  <c r="BC132" i="1" s="1"/>
  <c r="BC133" i="1" s="1"/>
  <c r="BC134" i="1" s="1"/>
  <c r="BC135" i="1" s="1"/>
  <c r="BC136" i="1" s="1"/>
  <c r="BC137" i="1" s="1"/>
  <c r="BC138" i="1" s="1"/>
  <c r="BC139" i="1" s="1"/>
  <c r="BC140" i="1" s="1"/>
  <c r="BC141" i="1" s="1"/>
  <c r="BC142" i="1" s="1"/>
  <c r="BC143" i="1" s="1"/>
  <c r="BC144" i="1" s="1"/>
  <c r="BC145" i="1" s="1"/>
  <c r="BC146" i="1" s="1"/>
  <c r="BC147" i="1" s="1"/>
  <c r="BC148" i="1" s="1"/>
  <c r="BC149" i="1" s="1"/>
  <c r="BC150" i="1" s="1"/>
  <c r="BC151" i="1" s="1"/>
  <c r="BC152" i="1" s="1"/>
  <c r="BC153" i="1" s="1"/>
  <c r="BC154" i="1" s="1"/>
  <c r="BC155" i="1" s="1"/>
  <c r="BC156" i="1" s="1"/>
  <c r="BC157" i="1" s="1"/>
  <c r="BC158" i="1" s="1"/>
  <c r="BC159" i="1" s="1"/>
  <c r="AT129" i="1"/>
  <c r="AT130" i="1" s="1"/>
  <c r="AT131" i="1" s="1"/>
  <c r="AT132" i="1" s="1"/>
  <c r="AT133" i="1" s="1"/>
  <c r="AT134" i="1" s="1"/>
  <c r="AT135" i="1" s="1"/>
  <c r="AT136" i="1" s="1"/>
  <c r="AT137" i="1" s="1"/>
  <c r="AT138" i="1" s="1"/>
  <c r="AT139" i="1" s="1"/>
  <c r="AT140" i="1" s="1"/>
  <c r="AT141" i="1" s="1"/>
  <c r="AT142" i="1" s="1"/>
  <c r="AT143" i="1" s="1"/>
  <c r="AT144" i="1" s="1"/>
  <c r="AT145" i="1" s="1"/>
  <c r="AK129" i="1"/>
  <c r="AK130" i="1" s="1"/>
  <c r="AK131" i="1" s="1"/>
  <c r="AK132" i="1" s="1"/>
  <c r="AK133" i="1" s="1"/>
  <c r="AK134" i="1" s="1"/>
  <c r="AK135" i="1" s="1"/>
  <c r="AK136" i="1" s="1"/>
  <c r="AK137" i="1" s="1"/>
  <c r="AK138" i="1" s="1"/>
  <c r="AK139" i="1" s="1"/>
  <c r="AK140" i="1" s="1"/>
  <c r="AK141" i="1" s="1"/>
  <c r="AK142" i="1" s="1"/>
  <c r="AK143" i="1" s="1"/>
  <c r="AK144" i="1" s="1"/>
  <c r="AK145" i="1" s="1"/>
  <c r="AK146" i="1" s="1"/>
  <c r="AK147" i="1" s="1"/>
  <c r="AK148" i="1" s="1"/>
  <c r="AK149" i="1" s="1"/>
  <c r="AK150" i="1" s="1"/>
  <c r="AK151" i="1" s="1"/>
  <c r="AK152" i="1" s="1"/>
  <c r="AK153" i="1" s="1"/>
  <c r="AK154" i="1" s="1"/>
  <c r="AK155" i="1" s="1"/>
  <c r="AK156" i="1" s="1"/>
  <c r="AK157" i="1" s="1"/>
  <c r="AK158" i="1" s="1"/>
  <c r="AK159" i="1" s="1"/>
  <c r="AI129" i="1"/>
  <c r="AB129" i="1"/>
  <c r="AB130" i="1" s="1"/>
  <c r="AB131" i="1" s="1"/>
  <c r="AB132" i="1" s="1"/>
  <c r="AB133" i="1" s="1"/>
  <c r="AB134" i="1" s="1"/>
  <c r="AB135" i="1" s="1"/>
  <c r="AB136" i="1" s="1"/>
  <c r="AB137" i="1" s="1"/>
  <c r="AB138" i="1" s="1"/>
  <c r="AB139" i="1" s="1"/>
  <c r="AB140" i="1" s="1"/>
  <c r="AB141" i="1" s="1"/>
  <c r="AB142" i="1" s="1"/>
  <c r="AB143" i="1" s="1"/>
  <c r="AB144" i="1" s="1"/>
  <c r="AB145" i="1" s="1"/>
  <c r="AB146" i="1" s="1"/>
  <c r="AB147" i="1" s="1"/>
  <c r="AB148" i="1" s="1"/>
  <c r="AB149" i="1" s="1"/>
  <c r="AB150" i="1" s="1"/>
  <c r="AB151" i="1" s="1"/>
  <c r="AB152" i="1" s="1"/>
  <c r="AB153" i="1" s="1"/>
  <c r="AB154" i="1" s="1"/>
  <c r="AB155" i="1" s="1"/>
  <c r="AB156" i="1" s="1"/>
  <c r="AB157" i="1" s="1"/>
  <c r="AB158" i="1" s="1"/>
  <c r="AB159" i="1" s="1"/>
  <c r="S129" i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J129" i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A129" i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CE126" i="1"/>
  <c r="BV126" i="1"/>
  <c r="BM126" i="1"/>
  <c r="BD126" i="1"/>
  <c r="AU126" i="1"/>
  <c r="AL126" i="1"/>
  <c r="AC126" i="1"/>
  <c r="T126" i="1"/>
  <c r="K126" i="1"/>
  <c r="K124" i="1"/>
  <c r="B124" i="1"/>
  <c r="CJ119" i="1"/>
  <c r="CI119" i="1"/>
  <c r="CH119" i="1"/>
  <c r="CG119" i="1"/>
  <c r="CF119" i="1"/>
  <c r="CE119" i="1"/>
  <c r="CB119" i="1"/>
  <c r="BS119" i="1"/>
  <c r="BJ119" i="1"/>
  <c r="BA119" i="1"/>
  <c r="AR119" i="1"/>
  <c r="AI119" i="1"/>
  <c r="Z119" i="1"/>
  <c r="Q119" i="1"/>
  <c r="H119" i="1"/>
  <c r="CJ118" i="1"/>
  <c r="CI118" i="1"/>
  <c r="CH118" i="1"/>
  <c r="CG118" i="1"/>
  <c r="CF118" i="1"/>
  <c r="CE118" i="1"/>
  <c r="CB118" i="1"/>
  <c r="BS118" i="1"/>
  <c r="BJ118" i="1"/>
  <c r="BA118" i="1"/>
  <c r="AR118" i="1"/>
  <c r="AI118" i="1"/>
  <c r="Z118" i="1"/>
  <c r="Q118" i="1"/>
  <c r="H118" i="1"/>
  <c r="CJ117" i="1"/>
  <c r="CI117" i="1"/>
  <c r="CH117" i="1"/>
  <c r="CG117" i="1"/>
  <c r="CF117" i="1"/>
  <c r="CE117" i="1"/>
  <c r="CB117" i="1"/>
  <c r="BS117" i="1"/>
  <c r="BJ117" i="1"/>
  <c r="BA117" i="1"/>
  <c r="AR117" i="1"/>
  <c r="AI117" i="1"/>
  <c r="Z117" i="1"/>
  <c r="Q117" i="1"/>
  <c r="H117" i="1"/>
  <c r="CJ116" i="1"/>
  <c r="CI116" i="1"/>
  <c r="CH116" i="1"/>
  <c r="CG116" i="1"/>
  <c r="CF116" i="1"/>
  <c r="CE116" i="1"/>
  <c r="CB116" i="1"/>
  <c r="BS116" i="1"/>
  <c r="BJ116" i="1"/>
  <c r="BA116" i="1"/>
  <c r="AR116" i="1"/>
  <c r="AI116" i="1"/>
  <c r="Z116" i="1"/>
  <c r="Q116" i="1"/>
  <c r="H116" i="1"/>
  <c r="CJ115" i="1"/>
  <c r="CI115" i="1"/>
  <c r="CH115" i="1"/>
  <c r="CG115" i="1"/>
  <c r="CF115" i="1"/>
  <c r="CE115" i="1"/>
  <c r="CB115" i="1"/>
  <c r="BS115" i="1"/>
  <c r="BJ115" i="1"/>
  <c r="BA115" i="1"/>
  <c r="AR115" i="1"/>
  <c r="AI115" i="1"/>
  <c r="Z115" i="1"/>
  <c r="Q115" i="1"/>
  <c r="H115" i="1"/>
  <c r="CJ114" i="1"/>
  <c r="CI114" i="1"/>
  <c r="CH114" i="1"/>
  <c r="CG114" i="1"/>
  <c r="CF114" i="1"/>
  <c r="CE114" i="1"/>
  <c r="CB114" i="1"/>
  <c r="BS114" i="1"/>
  <c r="BJ114" i="1"/>
  <c r="BA114" i="1"/>
  <c r="AR114" i="1"/>
  <c r="AI114" i="1"/>
  <c r="Z114" i="1"/>
  <c r="Q114" i="1"/>
  <c r="H114" i="1"/>
  <c r="CJ113" i="1"/>
  <c r="CI113" i="1"/>
  <c r="CH113" i="1"/>
  <c r="CG113" i="1"/>
  <c r="CF113" i="1"/>
  <c r="CE113" i="1"/>
  <c r="CB113" i="1"/>
  <c r="BS113" i="1"/>
  <c r="BJ113" i="1"/>
  <c r="BA113" i="1"/>
  <c r="AR113" i="1"/>
  <c r="AI113" i="1"/>
  <c r="Z113" i="1"/>
  <c r="Q113" i="1"/>
  <c r="H113" i="1"/>
  <c r="CJ112" i="1"/>
  <c r="CI112" i="1"/>
  <c r="CH112" i="1"/>
  <c r="CG112" i="1"/>
  <c r="CF112" i="1"/>
  <c r="CE112" i="1"/>
  <c r="CB112" i="1"/>
  <c r="BS112" i="1"/>
  <c r="BJ112" i="1"/>
  <c r="BA112" i="1"/>
  <c r="AR112" i="1"/>
  <c r="AI112" i="1"/>
  <c r="Z112" i="1"/>
  <c r="Q112" i="1"/>
  <c r="H112" i="1"/>
  <c r="CJ111" i="1"/>
  <c r="CI111" i="1"/>
  <c r="CH111" i="1"/>
  <c r="CG111" i="1"/>
  <c r="CF111" i="1"/>
  <c r="CE111" i="1"/>
  <c r="CB111" i="1"/>
  <c r="BS111" i="1"/>
  <c r="BJ111" i="1"/>
  <c r="BA111" i="1"/>
  <c r="AR111" i="1"/>
  <c r="AI111" i="1"/>
  <c r="Z111" i="1"/>
  <c r="Q111" i="1"/>
  <c r="H111" i="1"/>
  <c r="CJ110" i="1"/>
  <c r="CI110" i="1"/>
  <c r="CH110" i="1"/>
  <c r="CG110" i="1"/>
  <c r="CF110" i="1"/>
  <c r="CE110" i="1"/>
  <c r="CB110" i="1"/>
  <c r="BS110" i="1"/>
  <c r="BJ110" i="1"/>
  <c r="BA110" i="1"/>
  <c r="AR110" i="1"/>
  <c r="AI110" i="1"/>
  <c r="Z110" i="1"/>
  <c r="Q110" i="1"/>
  <c r="H110" i="1"/>
  <c r="CJ109" i="1"/>
  <c r="CI109" i="1"/>
  <c r="CH109" i="1"/>
  <c r="CG109" i="1"/>
  <c r="CF109" i="1"/>
  <c r="CE109" i="1"/>
  <c r="CB109" i="1"/>
  <c r="BS109" i="1"/>
  <c r="BJ109" i="1"/>
  <c r="BA109" i="1"/>
  <c r="AR109" i="1"/>
  <c r="AI109" i="1"/>
  <c r="Z109" i="1"/>
  <c r="Q109" i="1"/>
  <c r="H109" i="1"/>
  <c r="AI108" i="1"/>
  <c r="H108" i="1"/>
  <c r="CJ107" i="1"/>
  <c r="CI107" i="1"/>
  <c r="CH107" i="1"/>
  <c r="CG107" i="1"/>
  <c r="CF107" i="1"/>
  <c r="CE107" i="1"/>
  <c r="CB107" i="1"/>
  <c r="BS107" i="1"/>
  <c r="BJ107" i="1"/>
  <c r="BA107" i="1"/>
  <c r="AR107" i="1"/>
  <c r="AI107" i="1"/>
  <c r="Z107" i="1"/>
  <c r="Q107" i="1"/>
  <c r="H107" i="1"/>
  <c r="CJ106" i="1"/>
  <c r="CI106" i="1"/>
  <c r="CH106" i="1"/>
  <c r="CG106" i="1"/>
  <c r="CF106" i="1"/>
  <c r="CE106" i="1"/>
  <c r="CB106" i="1"/>
  <c r="BS106" i="1"/>
  <c r="BJ106" i="1"/>
  <c r="BA106" i="1"/>
  <c r="AR106" i="1"/>
  <c r="AI106" i="1"/>
  <c r="Z106" i="1"/>
  <c r="Q106" i="1"/>
  <c r="H106" i="1"/>
  <c r="CJ105" i="1"/>
  <c r="CI105" i="1"/>
  <c r="CH105" i="1"/>
  <c r="CG105" i="1"/>
  <c r="CF105" i="1"/>
  <c r="CE105" i="1"/>
  <c r="CB105" i="1"/>
  <c r="BS105" i="1"/>
  <c r="BJ105" i="1"/>
  <c r="BA105" i="1"/>
  <c r="AR105" i="1"/>
  <c r="AI105" i="1"/>
  <c r="Z105" i="1"/>
  <c r="Q105" i="1"/>
  <c r="H105" i="1"/>
  <c r="CJ104" i="1"/>
  <c r="CI104" i="1"/>
  <c r="CH104" i="1"/>
  <c r="CG104" i="1"/>
  <c r="CF104" i="1"/>
  <c r="CE104" i="1"/>
  <c r="CB104" i="1"/>
  <c r="BS104" i="1"/>
  <c r="BJ104" i="1"/>
  <c r="BA104" i="1"/>
  <c r="AR104" i="1"/>
  <c r="AI104" i="1"/>
  <c r="Z104" i="1"/>
  <c r="Q104" i="1"/>
  <c r="H104" i="1"/>
  <c r="AI103" i="1"/>
  <c r="CJ102" i="1"/>
  <c r="CI102" i="1"/>
  <c r="CH102" i="1"/>
  <c r="CG102" i="1"/>
  <c r="CF102" i="1"/>
  <c r="CE102" i="1"/>
  <c r="CB102" i="1"/>
  <c r="BS102" i="1"/>
  <c r="BJ102" i="1"/>
  <c r="BA102" i="1"/>
  <c r="AR102" i="1"/>
  <c r="AI102" i="1"/>
  <c r="Z102" i="1"/>
  <c r="Q102" i="1"/>
  <c r="H102" i="1"/>
  <c r="CJ101" i="1"/>
  <c r="CI101" i="1"/>
  <c r="CH101" i="1"/>
  <c r="CG101" i="1"/>
  <c r="CF101" i="1"/>
  <c r="CE101" i="1"/>
  <c r="CB101" i="1"/>
  <c r="BS101" i="1"/>
  <c r="BJ101" i="1"/>
  <c r="BA101" i="1"/>
  <c r="AR101" i="1"/>
  <c r="AI101" i="1"/>
  <c r="Z101" i="1"/>
  <c r="Q101" i="1"/>
  <c r="H101" i="1"/>
  <c r="CJ100" i="1"/>
  <c r="CI100" i="1"/>
  <c r="CH100" i="1"/>
  <c r="CG100" i="1"/>
  <c r="CF100" i="1"/>
  <c r="CE100" i="1"/>
  <c r="CB100" i="1"/>
  <c r="BS100" i="1"/>
  <c r="BJ100" i="1"/>
  <c r="BA100" i="1"/>
  <c r="AR100" i="1"/>
  <c r="AI100" i="1"/>
  <c r="Z100" i="1"/>
  <c r="Q100" i="1"/>
  <c r="H100" i="1"/>
  <c r="CJ99" i="1"/>
  <c r="CI99" i="1"/>
  <c r="CH99" i="1"/>
  <c r="CG99" i="1"/>
  <c r="CF99" i="1"/>
  <c r="CE99" i="1"/>
  <c r="CB99" i="1"/>
  <c r="BS99" i="1"/>
  <c r="BJ99" i="1"/>
  <c r="BA99" i="1"/>
  <c r="AR99" i="1"/>
  <c r="AI99" i="1"/>
  <c r="Z99" i="1"/>
  <c r="Q99" i="1"/>
  <c r="H99" i="1"/>
  <c r="AI98" i="1"/>
  <c r="CJ97" i="1"/>
  <c r="CI97" i="1"/>
  <c r="CH97" i="1"/>
  <c r="CG97" i="1"/>
  <c r="CF97" i="1"/>
  <c r="CE97" i="1"/>
  <c r="CB97" i="1"/>
  <c r="BS97" i="1"/>
  <c r="BJ97" i="1"/>
  <c r="BA97" i="1"/>
  <c r="AR97" i="1"/>
  <c r="AI97" i="1"/>
  <c r="Z97" i="1"/>
  <c r="Q97" i="1"/>
  <c r="H97" i="1"/>
  <c r="CJ96" i="1"/>
  <c r="CI96" i="1"/>
  <c r="CH96" i="1"/>
  <c r="CG96" i="1"/>
  <c r="CF96" i="1"/>
  <c r="CE96" i="1"/>
  <c r="CB96" i="1"/>
  <c r="BS96" i="1"/>
  <c r="BJ96" i="1"/>
  <c r="BA96" i="1"/>
  <c r="AR96" i="1"/>
  <c r="AI96" i="1"/>
  <c r="Z96" i="1"/>
  <c r="Q96" i="1"/>
  <c r="H96" i="1"/>
  <c r="CJ95" i="1"/>
  <c r="CI95" i="1"/>
  <c r="CH95" i="1"/>
  <c r="CG95" i="1"/>
  <c r="CF95" i="1"/>
  <c r="CE95" i="1"/>
  <c r="CB95" i="1"/>
  <c r="BS95" i="1"/>
  <c r="BJ95" i="1"/>
  <c r="BA95" i="1"/>
  <c r="AR95" i="1"/>
  <c r="AI95" i="1"/>
  <c r="Z95" i="1"/>
  <c r="Q95" i="1"/>
  <c r="H95" i="1"/>
  <c r="CJ94" i="1"/>
  <c r="CI94" i="1"/>
  <c r="CH94" i="1"/>
  <c r="CG94" i="1"/>
  <c r="CF94" i="1"/>
  <c r="CE94" i="1"/>
  <c r="CB94" i="1"/>
  <c r="BS94" i="1"/>
  <c r="BJ94" i="1"/>
  <c r="BA94" i="1"/>
  <c r="AR94" i="1"/>
  <c r="AI94" i="1"/>
  <c r="Z94" i="1"/>
  <c r="Q94" i="1"/>
  <c r="H94" i="1"/>
  <c r="AI93" i="1"/>
  <c r="CJ92" i="1"/>
  <c r="CI92" i="1"/>
  <c r="CH92" i="1"/>
  <c r="CG92" i="1"/>
  <c r="CF92" i="1"/>
  <c r="CE92" i="1"/>
  <c r="CB92" i="1"/>
  <c r="BS92" i="1"/>
  <c r="BJ92" i="1"/>
  <c r="BA92" i="1"/>
  <c r="AR92" i="1"/>
  <c r="AI92" i="1"/>
  <c r="Z92" i="1"/>
  <c r="Q92" i="1"/>
  <c r="H92" i="1"/>
  <c r="CJ91" i="1"/>
  <c r="CI91" i="1"/>
  <c r="CH91" i="1"/>
  <c r="CG91" i="1"/>
  <c r="CF91" i="1"/>
  <c r="CE91" i="1"/>
  <c r="CB91" i="1"/>
  <c r="BS91" i="1"/>
  <c r="BJ91" i="1"/>
  <c r="BA91" i="1"/>
  <c r="AR91" i="1"/>
  <c r="AI91" i="1"/>
  <c r="Z91" i="1"/>
  <c r="Q91" i="1"/>
  <c r="H91" i="1"/>
  <c r="CJ90" i="1"/>
  <c r="CI90" i="1"/>
  <c r="CH90" i="1"/>
  <c r="CG90" i="1"/>
  <c r="CF90" i="1"/>
  <c r="CE90" i="1"/>
  <c r="CB90" i="1"/>
  <c r="BS90" i="1"/>
  <c r="BJ90" i="1"/>
  <c r="BA90" i="1"/>
  <c r="AR90" i="1"/>
  <c r="AI90" i="1"/>
  <c r="Z90" i="1"/>
  <c r="Q90" i="1"/>
  <c r="H90" i="1"/>
  <c r="A90" i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CD89" i="1"/>
  <c r="CD90" i="1" s="1"/>
  <c r="CD91" i="1" s="1"/>
  <c r="CD92" i="1" s="1"/>
  <c r="CD93" i="1" s="1"/>
  <c r="CD94" i="1" s="1"/>
  <c r="CD95" i="1" s="1"/>
  <c r="CD96" i="1" s="1"/>
  <c r="CD97" i="1" s="1"/>
  <c r="CD98" i="1" s="1"/>
  <c r="CD99" i="1" s="1"/>
  <c r="CD100" i="1" s="1"/>
  <c r="CD101" i="1" s="1"/>
  <c r="CD102" i="1" s="1"/>
  <c r="CD103" i="1" s="1"/>
  <c r="CD104" i="1" s="1"/>
  <c r="CD105" i="1" s="1"/>
  <c r="CD106" i="1" s="1"/>
  <c r="CD107" i="1" s="1"/>
  <c r="CD108" i="1" s="1"/>
  <c r="CD109" i="1" s="1"/>
  <c r="CD110" i="1" s="1"/>
  <c r="CD111" i="1" s="1"/>
  <c r="CD112" i="1" s="1"/>
  <c r="CD113" i="1" s="1"/>
  <c r="CD114" i="1" s="1"/>
  <c r="CD115" i="1" s="1"/>
  <c r="CD116" i="1" s="1"/>
  <c r="CD117" i="1" s="1"/>
  <c r="CD118" i="1" s="1"/>
  <c r="CD119" i="1" s="1"/>
  <c r="CB89" i="1"/>
  <c r="BU89" i="1"/>
  <c r="BU90" i="1" s="1"/>
  <c r="BU91" i="1" s="1"/>
  <c r="BU92" i="1" s="1"/>
  <c r="BU93" i="1" s="1"/>
  <c r="BU94" i="1" s="1"/>
  <c r="BU95" i="1" s="1"/>
  <c r="BU96" i="1" s="1"/>
  <c r="BU97" i="1" s="1"/>
  <c r="BU98" i="1" s="1"/>
  <c r="BU99" i="1" s="1"/>
  <c r="BU100" i="1" s="1"/>
  <c r="BU101" i="1" s="1"/>
  <c r="BU102" i="1" s="1"/>
  <c r="BU103" i="1" s="1"/>
  <c r="BU104" i="1" s="1"/>
  <c r="BU105" i="1" s="1"/>
  <c r="BU106" i="1" s="1"/>
  <c r="BU107" i="1" s="1"/>
  <c r="BU108" i="1" s="1"/>
  <c r="BU109" i="1" s="1"/>
  <c r="BU110" i="1" s="1"/>
  <c r="BU111" i="1" s="1"/>
  <c r="BU112" i="1" s="1"/>
  <c r="BU113" i="1" s="1"/>
  <c r="BU114" i="1" s="1"/>
  <c r="BU115" i="1" s="1"/>
  <c r="BU116" i="1" s="1"/>
  <c r="BU117" i="1" s="1"/>
  <c r="BU118" i="1" s="1"/>
  <c r="BU119" i="1" s="1"/>
  <c r="BL89" i="1"/>
  <c r="BL90" i="1" s="1"/>
  <c r="BL91" i="1" s="1"/>
  <c r="BL92" i="1" s="1"/>
  <c r="BL93" i="1" s="1"/>
  <c r="BL94" i="1" s="1"/>
  <c r="BL95" i="1" s="1"/>
  <c r="BL96" i="1" s="1"/>
  <c r="BL97" i="1" s="1"/>
  <c r="BL98" i="1" s="1"/>
  <c r="BL99" i="1" s="1"/>
  <c r="BL100" i="1" s="1"/>
  <c r="BL101" i="1" s="1"/>
  <c r="BL102" i="1" s="1"/>
  <c r="BL103" i="1" s="1"/>
  <c r="BL104" i="1" s="1"/>
  <c r="BL105" i="1" s="1"/>
  <c r="BL106" i="1" s="1"/>
  <c r="BL107" i="1" s="1"/>
  <c r="BL108" i="1" s="1"/>
  <c r="BL109" i="1" s="1"/>
  <c r="BL110" i="1" s="1"/>
  <c r="BL111" i="1" s="1"/>
  <c r="BL112" i="1" s="1"/>
  <c r="BL113" i="1" s="1"/>
  <c r="BL114" i="1" s="1"/>
  <c r="BL115" i="1" s="1"/>
  <c r="BL116" i="1" s="1"/>
  <c r="BL117" i="1" s="1"/>
  <c r="BL118" i="1" s="1"/>
  <c r="BL119" i="1" s="1"/>
  <c r="BC89" i="1"/>
  <c r="BC90" i="1" s="1"/>
  <c r="BC91" i="1" s="1"/>
  <c r="BC92" i="1" s="1"/>
  <c r="BC93" i="1" s="1"/>
  <c r="BC94" i="1" s="1"/>
  <c r="BC95" i="1" s="1"/>
  <c r="BC96" i="1" s="1"/>
  <c r="BC97" i="1" s="1"/>
  <c r="BC98" i="1" s="1"/>
  <c r="BC99" i="1" s="1"/>
  <c r="BC100" i="1" s="1"/>
  <c r="BC101" i="1" s="1"/>
  <c r="BC102" i="1" s="1"/>
  <c r="BC103" i="1" s="1"/>
  <c r="BC104" i="1" s="1"/>
  <c r="BC105" i="1" s="1"/>
  <c r="BC106" i="1" s="1"/>
  <c r="BC107" i="1" s="1"/>
  <c r="BC108" i="1" s="1"/>
  <c r="BC109" i="1" s="1"/>
  <c r="BC110" i="1" s="1"/>
  <c r="BC111" i="1" s="1"/>
  <c r="BC112" i="1" s="1"/>
  <c r="BC113" i="1" s="1"/>
  <c r="BC114" i="1" s="1"/>
  <c r="BC115" i="1" s="1"/>
  <c r="BC116" i="1" s="1"/>
  <c r="BC117" i="1" s="1"/>
  <c r="BC118" i="1" s="1"/>
  <c r="BC119" i="1" s="1"/>
  <c r="AT89" i="1"/>
  <c r="AT90" i="1" s="1"/>
  <c r="AT91" i="1" s="1"/>
  <c r="AT92" i="1" s="1"/>
  <c r="AT93" i="1" s="1"/>
  <c r="AT94" i="1" s="1"/>
  <c r="AT95" i="1" s="1"/>
  <c r="AT96" i="1" s="1"/>
  <c r="AT97" i="1" s="1"/>
  <c r="AT98" i="1" s="1"/>
  <c r="AT99" i="1" s="1"/>
  <c r="AT100" i="1" s="1"/>
  <c r="AT101" i="1" s="1"/>
  <c r="AT102" i="1" s="1"/>
  <c r="AT103" i="1" s="1"/>
  <c r="AT104" i="1" s="1"/>
  <c r="AT105" i="1" s="1"/>
  <c r="AT106" i="1" s="1"/>
  <c r="AT107" i="1" s="1"/>
  <c r="AT108" i="1" s="1"/>
  <c r="AT109" i="1" s="1"/>
  <c r="AT110" i="1" s="1"/>
  <c r="AT111" i="1" s="1"/>
  <c r="AT112" i="1" s="1"/>
  <c r="AT113" i="1" s="1"/>
  <c r="AT114" i="1" s="1"/>
  <c r="AT115" i="1" s="1"/>
  <c r="AT116" i="1" s="1"/>
  <c r="AT117" i="1" s="1"/>
  <c r="AT118" i="1" s="1"/>
  <c r="AT119" i="1" s="1"/>
  <c r="AK89" i="1"/>
  <c r="AK90" i="1" s="1"/>
  <c r="AK91" i="1" s="1"/>
  <c r="AK92" i="1" s="1"/>
  <c r="AK93" i="1" s="1"/>
  <c r="AK94" i="1" s="1"/>
  <c r="AK95" i="1" s="1"/>
  <c r="AK96" i="1" s="1"/>
  <c r="AK97" i="1" s="1"/>
  <c r="AK98" i="1" s="1"/>
  <c r="AK99" i="1" s="1"/>
  <c r="AK100" i="1" s="1"/>
  <c r="AK101" i="1" s="1"/>
  <c r="AK102" i="1" s="1"/>
  <c r="AK103" i="1" s="1"/>
  <c r="AK104" i="1" s="1"/>
  <c r="AK105" i="1" s="1"/>
  <c r="AK106" i="1" s="1"/>
  <c r="AK107" i="1" s="1"/>
  <c r="AK108" i="1" s="1"/>
  <c r="AK109" i="1" s="1"/>
  <c r="AK110" i="1" s="1"/>
  <c r="AK111" i="1" s="1"/>
  <c r="AK112" i="1" s="1"/>
  <c r="AK113" i="1" s="1"/>
  <c r="AK114" i="1" s="1"/>
  <c r="AK115" i="1" s="1"/>
  <c r="AK116" i="1" s="1"/>
  <c r="AK117" i="1" s="1"/>
  <c r="AK118" i="1" s="1"/>
  <c r="AK119" i="1" s="1"/>
  <c r="AI89" i="1"/>
  <c r="AB89" i="1"/>
  <c r="AB90" i="1" s="1"/>
  <c r="AB91" i="1" s="1"/>
  <c r="AB92" i="1" s="1"/>
  <c r="AB93" i="1" s="1"/>
  <c r="AB94" i="1" s="1"/>
  <c r="AB95" i="1" s="1"/>
  <c r="AB96" i="1" s="1"/>
  <c r="AB97" i="1" s="1"/>
  <c r="AB98" i="1" s="1"/>
  <c r="AB99" i="1" s="1"/>
  <c r="AB100" i="1" s="1"/>
  <c r="AB101" i="1" s="1"/>
  <c r="AB102" i="1" s="1"/>
  <c r="AB103" i="1" s="1"/>
  <c r="AB104" i="1" s="1"/>
  <c r="AB105" i="1" s="1"/>
  <c r="AB106" i="1" s="1"/>
  <c r="AB107" i="1" s="1"/>
  <c r="AB108" i="1" s="1"/>
  <c r="AB109" i="1" s="1"/>
  <c r="AB110" i="1" s="1"/>
  <c r="AB111" i="1" s="1"/>
  <c r="AB112" i="1" s="1"/>
  <c r="AB113" i="1" s="1"/>
  <c r="AB114" i="1" s="1"/>
  <c r="AB115" i="1" s="1"/>
  <c r="AB116" i="1" s="1"/>
  <c r="AB117" i="1" s="1"/>
  <c r="AB118" i="1" s="1"/>
  <c r="AB119" i="1" s="1"/>
  <c r="S89" i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J89" i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CE86" i="1"/>
  <c r="BV86" i="1"/>
  <c r="BM86" i="1"/>
  <c r="BD86" i="1"/>
  <c r="AU86" i="1"/>
  <c r="AL86" i="1"/>
  <c r="AC86" i="1"/>
  <c r="T86" i="1"/>
  <c r="K86" i="1"/>
  <c r="CE84" i="1"/>
  <c r="CE124" i="1" s="1"/>
  <c r="BV84" i="1"/>
  <c r="BV124" i="1" s="1"/>
  <c r="BM84" i="1"/>
  <c r="BM124" i="1" s="1"/>
  <c r="BD84" i="1"/>
  <c r="BD124" i="1" s="1"/>
  <c r="AU84" i="1"/>
  <c r="AU124" i="1" s="1"/>
  <c r="AL84" i="1"/>
  <c r="AL124" i="1" s="1"/>
  <c r="AC84" i="1"/>
  <c r="AC124" i="1" s="1"/>
  <c r="T84" i="1"/>
  <c r="T124" i="1" s="1"/>
  <c r="K84" i="1"/>
  <c r="CJ79" i="1"/>
  <c r="CI79" i="1"/>
  <c r="CH79" i="1"/>
  <c r="CG79" i="1"/>
  <c r="CF79" i="1"/>
  <c r="CE79" i="1"/>
  <c r="CB79" i="1"/>
  <c r="BS79" i="1"/>
  <c r="BJ79" i="1"/>
  <c r="BA79" i="1"/>
  <c r="AR79" i="1"/>
  <c r="AI79" i="1"/>
  <c r="Z79" i="1"/>
  <c r="Q79" i="1"/>
  <c r="H79" i="1"/>
  <c r="CJ78" i="1"/>
  <c r="CI78" i="1"/>
  <c r="CH78" i="1"/>
  <c r="CG78" i="1"/>
  <c r="CF78" i="1"/>
  <c r="CE78" i="1"/>
  <c r="CB78" i="1"/>
  <c r="BS78" i="1"/>
  <c r="BJ78" i="1"/>
  <c r="BA78" i="1"/>
  <c r="AR78" i="1"/>
  <c r="AI78" i="1"/>
  <c r="Z78" i="1"/>
  <c r="Q78" i="1"/>
  <c r="H78" i="1"/>
  <c r="CJ77" i="1"/>
  <c r="CI77" i="1"/>
  <c r="CH77" i="1"/>
  <c r="CG77" i="1"/>
  <c r="CF77" i="1"/>
  <c r="CE77" i="1"/>
  <c r="CB77" i="1"/>
  <c r="BS77" i="1"/>
  <c r="BJ77" i="1"/>
  <c r="BA77" i="1"/>
  <c r="AR77" i="1"/>
  <c r="AI77" i="1"/>
  <c r="Z77" i="1"/>
  <c r="Q77" i="1"/>
  <c r="H77" i="1"/>
  <c r="CJ76" i="1"/>
  <c r="CI76" i="1"/>
  <c r="CH76" i="1"/>
  <c r="CG76" i="1"/>
  <c r="CF76" i="1"/>
  <c r="CE76" i="1"/>
  <c r="CB76" i="1"/>
  <c r="BS76" i="1"/>
  <c r="BJ76" i="1"/>
  <c r="BA76" i="1"/>
  <c r="AR76" i="1"/>
  <c r="AI76" i="1"/>
  <c r="Z76" i="1"/>
  <c r="Q76" i="1"/>
  <c r="H76" i="1"/>
  <c r="CJ75" i="1"/>
  <c r="CI75" i="1"/>
  <c r="CH75" i="1"/>
  <c r="CG75" i="1"/>
  <c r="CF75" i="1"/>
  <c r="CE75" i="1"/>
  <c r="CB75" i="1"/>
  <c r="BS75" i="1"/>
  <c r="BJ75" i="1"/>
  <c r="BA75" i="1"/>
  <c r="AR75" i="1"/>
  <c r="AI75" i="1"/>
  <c r="Z75" i="1"/>
  <c r="Q75" i="1"/>
  <c r="H75" i="1"/>
  <c r="CJ74" i="1"/>
  <c r="CI74" i="1"/>
  <c r="CH74" i="1"/>
  <c r="CG74" i="1"/>
  <c r="CF74" i="1"/>
  <c r="CE74" i="1"/>
  <c r="CB74" i="1"/>
  <c r="BS74" i="1"/>
  <c r="BJ74" i="1"/>
  <c r="BA74" i="1"/>
  <c r="AR74" i="1"/>
  <c r="AI74" i="1"/>
  <c r="Z74" i="1"/>
  <c r="Q74" i="1"/>
  <c r="H74" i="1"/>
  <c r="CJ73" i="1"/>
  <c r="CI73" i="1"/>
  <c r="CH73" i="1"/>
  <c r="CG73" i="1"/>
  <c r="CF73" i="1"/>
  <c r="CE73" i="1"/>
  <c r="CB73" i="1"/>
  <c r="BS73" i="1"/>
  <c r="BJ73" i="1"/>
  <c r="BA73" i="1"/>
  <c r="AR73" i="1"/>
  <c r="AI73" i="1"/>
  <c r="Z73" i="1"/>
  <c r="Q73" i="1"/>
  <c r="H73" i="1"/>
  <c r="CJ72" i="1"/>
  <c r="CI72" i="1"/>
  <c r="CH72" i="1"/>
  <c r="CG72" i="1"/>
  <c r="CF72" i="1"/>
  <c r="CE72" i="1"/>
  <c r="CB72" i="1"/>
  <c r="BS72" i="1"/>
  <c r="BJ72" i="1"/>
  <c r="BA72" i="1"/>
  <c r="AR72" i="1"/>
  <c r="AI72" i="1"/>
  <c r="Z72" i="1"/>
  <c r="Q72" i="1"/>
  <c r="H72" i="1"/>
  <c r="CJ71" i="1"/>
  <c r="CI71" i="1"/>
  <c r="CH71" i="1"/>
  <c r="CG71" i="1"/>
  <c r="CF71" i="1"/>
  <c r="CE71" i="1"/>
  <c r="CB71" i="1"/>
  <c r="BS71" i="1"/>
  <c r="BJ71" i="1"/>
  <c r="BA71" i="1"/>
  <c r="AR71" i="1"/>
  <c r="AI71" i="1"/>
  <c r="Z71" i="1"/>
  <c r="Q71" i="1"/>
  <c r="H71" i="1"/>
  <c r="CJ70" i="1"/>
  <c r="CI70" i="1"/>
  <c r="CH70" i="1"/>
  <c r="CG70" i="1"/>
  <c r="CF70" i="1"/>
  <c r="CE70" i="1"/>
  <c r="CB70" i="1"/>
  <c r="BS70" i="1"/>
  <c r="BJ70" i="1"/>
  <c r="BA70" i="1"/>
  <c r="AR70" i="1"/>
  <c r="AI70" i="1"/>
  <c r="Z70" i="1"/>
  <c r="Q70" i="1"/>
  <c r="H70" i="1"/>
  <c r="CJ69" i="1"/>
  <c r="CI69" i="1"/>
  <c r="CH69" i="1"/>
  <c r="CG69" i="1"/>
  <c r="CF69" i="1"/>
  <c r="CE69" i="1"/>
  <c r="CB69" i="1"/>
  <c r="BS69" i="1"/>
  <c r="BJ69" i="1"/>
  <c r="BA69" i="1"/>
  <c r="AR69" i="1"/>
  <c r="AI69" i="1"/>
  <c r="Z69" i="1"/>
  <c r="Q69" i="1"/>
  <c r="H69" i="1"/>
  <c r="BA68" i="1"/>
  <c r="AI68" i="1"/>
  <c r="CJ67" i="1"/>
  <c r="CI67" i="1"/>
  <c r="CH67" i="1"/>
  <c r="CG67" i="1"/>
  <c r="CF67" i="1"/>
  <c r="CE67" i="1"/>
  <c r="CB67" i="1"/>
  <c r="BS67" i="1"/>
  <c r="BJ67" i="1"/>
  <c r="BA67" i="1"/>
  <c r="AR67" i="1"/>
  <c r="AI67" i="1"/>
  <c r="Z67" i="1"/>
  <c r="Q67" i="1"/>
  <c r="H67" i="1"/>
  <c r="CJ66" i="1"/>
  <c r="CI66" i="1"/>
  <c r="CH66" i="1"/>
  <c r="CG66" i="1"/>
  <c r="CF66" i="1"/>
  <c r="CE66" i="1"/>
  <c r="CB66" i="1"/>
  <c r="BS66" i="1"/>
  <c r="BJ66" i="1"/>
  <c r="BA66" i="1"/>
  <c r="AR66" i="1"/>
  <c r="AI66" i="1"/>
  <c r="Z66" i="1"/>
  <c r="Q66" i="1"/>
  <c r="H66" i="1"/>
  <c r="CJ65" i="1"/>
  <c r="CI65" i="1"/>
  <c r="CH65" i="1"/>
  <c r="CG65" i="1"/>
  <c r="CF65" i="1"/>
  <c r="CE65" i="1"/>
  <c r="CB65" i="1"/>
  <c r="BS65" i="1"/>
  <c r="BJ65" i="1"/>
  <c r="BA65" i="1"/>
  <c r="AR65" i="1"/>
  <c r="AI65" i="1"/>
  <c r="Z65" i="1"/>
  <c r="Q65" i="1"/>
  <c r="H65" i="1"/>
  <c r="CJ64" i="1"/>
  <c r="CI64" i="1"/>
  <c r="CH64" i="1"/>
  <c r="CG64" i="1"/>
  <c r="CF64" i="1"/>
  <c r="CE64" i="1"/>
  <c r="CB64" i="1"/>
  <c r="BS64" i="1"/>
  <c r="BJ64" i="1"/>
  <c r="BA64" i="1"/>
  <c r="AR64" i="1"/>
  <c r="AI64" i="1"/>
  <c r="Z64" i="1"/>
  <c r="Q64" i="1"/>
  <c r="H64" i="1"/>
  <c r="AI63" i="1"/>
  <c r="CJ62" i="1"/>
  <c r="CI62" i="1"/>
  <c r="CH62" i="1"/>
  <c r="CG62" i="1"/>
  <c r="CF62" i="1"/>
  <c r="CE62" i="1"/>
  <c r="CB62" i="1"/>
  <c r="BS62" i="1"/>
  <c r="BJ62" i="1"/>
  <c r="BA62" i="1"/>
  <c r="AR62" i="1"/>
  <c r="AI62" i="1"/>
  <c r="Z62" i="1"/>
  <c r="Q62" i="1"/>
  <c r="H62" i="1"/>
  <c r="CJ61" i="1"/>
  <c r="CI61" i="1"/>
  <c r="CH61" i="1"/>
  <c r="CG61" i="1"/>
  <c r="CF61" i="1"/>
  <c r="CE61" i="1"/>
  <c r="CB61" i="1"/>
  <c r="BS61" i="1"/>
  <c r="BJ61" i="1"/>
  <c r="BA61" i="1"/>
  <c r="AR61" i="1"/>
  <c r="AI61" i="1"/>
  <c r="Z61" i="1"/>
  <c r="Q61" i="1"/>
  <c r="H61" i="1"/>
  <c r="CJ60" i="1"/>
  <c r="CI60" i="1"/>
  <c r="CH60" i="1"/>
  <c r="CG60" i="1"/>
  <c r="CF60" i="1"/>
  <c r="CE60" i="1"/>
  <c r="CB60" i="1"/>
  <c r="BS60" i="1"/>
  <c r="BJ60" i="1"/>
  <c r="BA60" i="1"/>
  <c r="AR60" i="1"/>
  <c r="AI60" i="1"/>
  <c r="Z60" i="1"/>
  <c r="Q60" i="1"/>
  <c r="H60" i="1"/>
  <c r="CJ59" i="1"/>
  <c r="CI59" i="1"/>
  <c r="CH59" i="1"/>
  <c r="CG59" i="1"/>
  <c r="CF59" i="1"/>
  <c r="CE59" i="1"/>
  <c r="CB59" i="1"/>
  <c r="BS59" i="1"/>
  <c r="BJ59" i="1"/>
  <c r="BA59" i="1"/>
  <c r="AR59" i="1"/>
  <c r="AI59" i="1"/>
  <c r="Z59" i="1"/>
  <c r="Q59" i="1"/>
  <c r="H59" i="1"/>
  <c r="AI58" i="1"/>
  <c r="H58" i="1"/>
  <c r="CJ57" i="1"/>
  <c r="CI57" i="1"/>
  <c r="CH57" i="1"/>
  <c r="CG57" i="1"/>
  <c r="CF57" i="1"/>
  <c r="CE57" i="1"/>
  <c r="CB57" i="1"/>
  <c r="BS57" i="1"/>
  <c r="BJ57" i="1"/>
  <c r="BA57" i="1"/>
  <c r="AR57" i="1"/>
  <c r="AI57" i="1"/>
  <c r="Z57" i="1"/>
  <c r="Q57" i="1"/>
  <c r="H57" i="1"/>
  <c r="CJ56" i="1"/>
  <c r="CI56" i="1"/>
  <c r="CH56" i="1"/>
  <c r="CG56" i="1"/>
  <c r="CF56" i="1"/>
  <c r="CE56" i="1"/>
  <c r="CB56" i="1"/>
  <c r="BS56" i="1"/>
  <c r="BJ56" i="1"/>
  <c r="BA56" i="1"/>
  <c r="AR56" i="1"/>
  <c r="AI56" i="1"/>
  <c r="Z56" i="1"/>
  <c r="Q56" i="1"/>
  <c r="H56" i="1"/>
  <c r="CJ55" i="1"/>
  <c r="CI55" i="1"/>
  <c r="CH55" i="1"/>
  <c r="CG55" i="1"/>
  <c r="CF55" i="1"/>
  <c r="CE55" i="1"/>
  <c r="CB55" i="1"/>
  <c r="BS55" i="1"/>
  <c r="BJ55" i="1"/>
  <c r="BA55" i="1"/>
  <c r="AR55" i="1"/>
  <c r="AI55" i="1"/>
  <c r="Z55" i="1"/>
  <c r="Q55" i="1"/>
  <c r="H55" i="1"/>
  <c r="CJ54" i="1"/>
  <c r="CI54" i="1"/>
  <c r="CH54" i="1"/>
  <c r="CG54" i="1"/>
  <c r="CF54" i="1"/>
  <c r="CE54" i="1"/>
  <c r="CB54" i="1"/>
  <c r="BS54" i="1"/>
  <c r="BJ54" i="1"/>
  <c r="BA54" i="1"/>
  <c r="AR54" i="1"/>
  <c r="AI54" i="1"/>
  <c r="Z54" i="1"/>
  <c r="Q54" i="1"/>
  <c r="H54" i="1"/>
  <c r="AI53" i="1"/>
  <c r="CJ52" i="1"/>
  <c r="CI52" i="1"/>
  <c r="CH52" i="1"/>
  <c r="CG52" i="1"/>
  <c r="CF52" i="1"/>
  <c r="CE52" i="1"/>
  <c r="CB52" i="1"/>
  <c r="BS52" i="1"/>
  <c r="BJ52" i="1"/>
  <c r="BA52" i="1"/>
  <c r="AR52" i="1"/>
  <c r="AI52" i="1"/>
  <c r="Z52" i="1"/>
  <c r="Q52" i="1"/>
  <c r="H52" i="1"/>
  <c r="CJ51" i="1"/>
  <c r="CI51" i="1"/>
  <c r="CH51" i="1"/>
  <c r="CG51" i="1"/>
  <c r="CF51" i="1"/>
  <c r="CE51" i="1"/>
  <c r="CB51" i="1"/>
  <c r="BS51" i="1"/>
  <c r="BJ51" i="1"/>
  <c r="BA51" i="1"/>
  <c r="AR51" i="1"/>
  <c r="AI51" i="1"/>
  <c r="Z51" i="1"/>
  <c r="Q51" i="1"/>
  <c r="H51" i="1"/>
  <c r="CJ50" i="1"/>
  <c r="CI50" i="1"/>
  <c r="CH50" i="1"/>
  <c r="CG50" i="1"/>
  <c r="CF50" i="1"/>
  <c r="CE50" i="1"/>
  <c r="CB50" i="1"/>
  <c r="BS50" i="1"/>
  <c r="BJ50" i="1"/>
  <c r="BA50" i="1"/>
  <c r="AR50" i="1"/>
  <c r="AI50" i="1"/>
  <c r="Z50" i="1"/>
  <c r="Q50" i="1"/>
  <c r="H50" i="1"/>
  <c r="CD49" i="1"/>
  <c r="CD50" i="1" s="1"/>
  <c r="CD51" i="1" s="1"/>
  <c r="CD52" i="1" s="1"/>
  <c r="CD53" i="1" s="1"/>
  <c r="CD54" i="1" s="1"/>
  <c r="CD55" i="1" s="1"/>
  <c r="CD56" i="1" s="1"/>
  <c r="CD57" i="1" s="1"/>
  <c r="CD58" i="1" s="1"/>
  <c r="CD59" i="1" s="1"/>
  <c r="CD60" i="1" s="1"/>
  <c r="CD61" i="1" s="1"/>
  <c r="CD62" i="1" s="1"/>
  <c r="CD63" i="1" s="1"/>
  <c r="CD64" i="1" s="1"/>
  <c r="CD65" i="1" s="1"/>
  <c r="CD66" i="1" s="1"/>
  <c r="CD67" i="1" s="1"/>
  <c r="CD68" i="1" s="1"/>
  <c r="CD69" i="1" s="1"/>
  <c r="CD70" i="1" s="1"/>
  <c r="CD71" i="1" s="1"/>
  <c r="CD72" i="1" s="1"/>
  <c r="CD73" i="1" s="1"/>
  <c r="CD74" i="1" s="1"/>
  <c r="CD75" i="1" s="1"/>
  <c r="CD76" i="1" s="1"/>
  <c r="CD77" i="1" s="1"/>
  <c r="CD78" i="1" s="1"/>
  <c r="CD79" i="1" s="1"/>
  <c r="BU49" i="1"/>
  <c r="BU50" i="1" s="1"/>
  <c r="BU51" i="1" s="1"/>
  <c r="BU52" i="1" s="1"/>
  <c r="BU53" i="1" s="1"/>
  <c r="BU54" i="1" s="1"/>
  <c r="BU55" i="1" s="1"/>
  <c r="BU56" i="1" s="1"/>
  <c r="BU57" i="1" s="1"/>
  <c r="BU58" i="1" s="1"/>
  <c r="BU59" i="1" s="1"/>
  <c r="BU60" i="1" s="1"/>
  <c r="BU61" i="1" s="1"/>
  <c r="BU62" i="1" s="1"/>
  <c r="BU63" i="1" s="1"/>
  <c r="BU64" i="1" s="1"/>
  <c r="BU65" i="1" s="1"/>
  <c r="BU66" i="1" s="1"/>
  <c r="BU67" i="1" s="1"/>
  <c r="BU68" i="1" s="1"/>
  <c r="BU69" i="1" s="1"/>
  <c r="BU70" i="1" s="1"/>
  <c r="BU71" i="1" s="1"/>
  <c r="BU72" i="1" s="1"/>
  <c r="BU73" i="1" s="1"/>
  <c r="BU74" i="1" s="1"/>
  <c r="BU75" i="1" s="1"/>
  <c r="BU76" i="1" s="1"/>
  <c r="BU77" i="1" s="1"/>
  <c r="BU78" i="1" s="1"/>
  <c r="BU79" i="1" s="1"/>
  <c r="BL49" i="1"/>
  <c r="BL50" i="1" s="1"/>
  <c r="BL51" i="1" s="1"/>
  <c r="BL52" i="1" s="1"/>
  <c r="BL53" i="1" s="1"/>
  <c r="BL54" i="1" s="1"/>
  <c r="BL55" i="1" s="1"/>
  <c r="BL56" i="1" s="1"/>
  <c r="BL57" i="1" s="1"/>
  <c r="BL58" i="1" s="1"/>
  <c r="BL59" i="1" s="1"/>
  <c r="BL60" i="1" s="1"/>
  <c r="BL61" i="1" s="1"/>
  <c r="BL62" i="1" s="1"/>
  <c r="BL63" i="1" s="1"/>
  <c r="BL64" i="1" s="1"/>
  <c r="BL65" i="1" s="1"/>
  <c r="BL66" i="1" s="1"/>
  <c r="BL67" i="1" s="1"/>
  <c r="BL68" i="1" s="1"/>
  <c r="BL69" i="1" s="1"/>
  <c r="BL70" i="1" s="1"/>
  <c r="BL71" i="1" s="1"/>
  <c r="BL72" i="1" s="1"/>
  <c r="BL73" i="1" s="1"/>
  <c r="BL74" i="1" s="1"/>
  <c r="BL75" i="1" s="1"/>
  <c r="BL76" i="1" s="1"/>
  <c r="BL77" i="1" s="1"/>
  <c r="BL78" i="1" s="1"/>
  <c r="BL79" i="1" s="1"/>
  <c r="BC49" i="1"/>
  <c r="BC50" i="1" s="1"/>
  <c r="BC51" i="1" s="1"/>
  <c r="BC52" i="1" s="1"/>
  <c r="BC53" i="1" s="1"/>
  <c r="BC54" i="1" s="1"/>
  <c r="BC55" i="1" s="1"/>
  <c r="BC56" i="1" s="1"/>
  <c r="BC57" i="1" s="1"/>
  <c r="BC58" i="1" s="1"/>
  <c r="BC59" i="1" s="1"/>
  <c r="BC60" i="1" s="1"/>
  <c r="BC61" i="1" s="1"/>
  <c r="BC62" i="1" s="1"/>
  <c r="BC63" i="1" s="1"/>
  <c r="BC64" i="1" s="1"/>
  <c r="BC65" i="1" s="1"/>
  <c r="BC66" i="1" s="1"/>
  <c r="BC67" i="1" s="1"/>
  <c r="BC68" i="1" s="1"/>
  <c r="BC69" i="1" s="1"/>
  <c r="BC70" i="1" s="1"/>
  <c r="BC71" i="1" s="1"/>
  <c r="BC72" i="1" s="1"/>
  <c r="BC73" i="1" s="1"/>
  <c r="BC74" i="1" s="1"/>
  <c r="BC75" i="1" s="1"/>
  <c r="BC76" i="1" s="1"/>
  <c r="BC77" i="1" s="1"/>
  <c r="BC78" i="1" s="1"/>
  <c r="BC79" i="1" s="1"/>
  <c r="AT49" i="1"/>
  <c r="AT50" i="1" s="1"/>
  <c r="AT51" i="1" s="1"/>
  <c r="AT52" i="1" s="1"/>
  <c r="AT53" i="1" s="1"/>
  <c r="AT54" i="1" s="1"/>
  <c r="AT55" i="1" s="1"/>
  <c r="AT56" i="1" s="1"/>
  <c r="AT57" i="1" s="1"/>
  <c r="AT58" i="1" s="1"/>
  <c r="AT59" i="1" s="1"/>
  <c r="AT60" i="1" s="1"/>
  <c r="AT61" i="1" s="1"/>
  <c r="AT62" i="1" s="1"/>
  <c r="AT63" i="1" s="1"/>
  <c r="AT64" i="1" s="1"/>
  <c r="AT65" i="1" s="1"/>
  <c r="AT66" i="1" s="1"/>
  <c r="AT67" i="1" s="1"/>
  <c r="AT68" i="1" s="1"/>
  <c r="AT69" i="1" s="1"/>
  <c r="AT70" i="1" s="1"/>
  <c r="AT71" i="1" s="1"/>
  <c r="AT72" i="1" s="1"/>
  <c r="AT73" i="1" s="1"/>
  <c r="AT74" i="1" s="1"/>
  <c r="AT75" i="1" s="1"/>
  <c r="AT76" i="1" s="1"/>
  <c r="AT77" i="1" s="1"/>
  <c r="AT78" i="1" s="1"/>
  <c r="AT79" i="1" s="1"/>
  <c r="AR49" i="1"/>
  <c r="AK49" i="1"/>
  <c r="AK50" i="1" s="1"/>
  <c r="AK51" i="1" s="1"/>
  <c r="AK52" i="1" s="1"/>
  <c r="AK53" i="1" s="1"/>
  <c r="AK54" i="1" s="1"/>
  <c r="AK55" i="1" s="1"/>
  <c r="AK56" i="1" s="1"/>
  <c r="AK57" i="1" s="1"/>
  <c r="AK58" i="1" s="1"/>
  <c r="AK59" i="1" s="1"/>
  <c r="AK60" i="1" s="1"/>
  <c r="AK61" i="1" s="1"/>
  <c r="AK62" i="1" s="1"/>
  <c r="AK63" i="1" s="1"/>
  <c r="AK64" i="1" s="1"/>
  <c r="AK65" i="1" s="1"/>
  <c r="AK66" i="1" s="1"/>
  <c r="AK67" i="1" s="1"/>
  <c r="AK68" i="1" s="1"/>
  <c r="AK69" i="1" s="1"/>
  <c r="AK70" i="1" s="1"/>
  <c r="AK71" i="1" s="1"/>
  <c r="AK72" i="1" s="1"/>
  <c r="AK73" i="1" s="1"/>
  <c r="AK74" i="1" s="1"/>
  <c r="AK75" i="1" s="1"/>
  <c r="AK76" i="1" s="1"/>
  <c r="AK77" i="1" s="1"/>
  <c r="AK78" i="1" s="1"/>
  <c r="AK79" i="1" s="1"/>
  <c r="AI49" i="1"/>
  <c r="AB49" i="1"/>
  <c r="AB50" i="1" s="1"/>
  <c r="AB51" i="1" s="1"/>
  <c r="AB52" i="1" s="1"/>
  <c r="AB53" i="1" s="1"/>
  <c r="AB54" i="1" s="1"/>
  <c r="AB55" i="1" s="1"/>
  <c r="AB56" i="1" s="1"/>
  <c r="AB57" i="1" s="1"/>
  <c r="AB58" i="1" s="1"/>
  <c r="AB59" i="1" s="1"/>
  <c r="AB60" i="1" s="1"/>
  <c r="AB61" i="1" s="1"/>
  <c r="AB62" i="1" s="1"/>
  <c r="AB63" i="1" s="1"/>
  <c r="AB64" i="1" s="1"/>
  <c r="AB65" i="1" s="1"/>
  <c r="AB66" i="1" s="1"/>
  <c r="AB67" i="1" s="1"/>
  <c r="AB68" i="1" s="1"/>
  <c r="AB69" i="1" s="1"/>
  <c r="AB70" i="1" s="1"/>
  <c r="AB71" i="1" s="1"/>
  <c r="AB72" i="1" s="1"/>
  <c r="AB73" i="1" s="1"/>
  <c r="AB74" i="1" s="1"/>
  <c r="AB75" i="1" s="1"/>
  <c r="AB76" i="1" s="1"/>
  <c r="AB77" i="1" s="1"/>
  <c r="AB78" i="1" s="1"/>
  <c r="AB79" i="1" s="1"/>
  <c r="S49" i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J49" i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A49" i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CE46" i="1"/>
  <c r="BV46" i="1"/>
  <c r="BM46" i="1"/>
  <c r="BD46" i="1"/>
  <c r="AU46" i="1"/>
  <c r="AL46" i="1"/>
  <c r="AC46" i="1"/>
  <c r="T46" i="1"/>
  <c r="K46" i="1"/>
  <c r="AU44" i="1"/>
  <c r="AL44" i="1"/>
  <c r="AC44" i="1"/>
  <c r="B44" i="1"/>
  <c r="CJ39" i="1"/>
  <c r="CI39" i="1"/>
  <c r="CH39" i="1"/>
  <c r="CG39" i="1"/>
  <c r="CF39" i="1"/>
  <c r="CE39" i="1"/>
  <c r="CB39" i="1"/>
  <c r="BS39" i="1"/>
  <c r="BJ39" i="1"/>
  <c r="BA39" i="1"/>
  <c r="AR39" i="1"/>
  <c r="AI39" i="1"/>
  <c r="Z39" i="1"/>
  <c r="Q39" i="1"/>
  <c r="H39" i="1"/>
  <c r="CJ38" i="1"/>
  <c r="CI38" i="1"/>
  <c r="CH38" i="1"/>
  <c r="CG38" i="1"/>
  <c r="CF38" i="1"/>
  <c r="CE38" i="1"/>
  <c r="CB38" i="1"/>
  <c r="BS38" i="1"/>
  <c r="BJ38" i="1"/>
  <c r="BA38" i="1"/>
  <c r="AR38" i="1"/>
  <c r="AI38" i="1"/>
  <c r="Z38" i="1"/>
  <c r="Q38" i="1"/>
  <c r="H38" i="1"/>
  <c r="CJ37" i="1"/>
  <c r="CI37" i="1"/>
  <c r="CH37" i="1"/>
  <c r="CG37" i="1"/>
  <c r="CF37" i="1"/>
  <c r="CE37" i="1"/>
  <c r="CB37" i="1"/>
  <c r="BS37" i="1"/>
  <c r="BJ37" i="1"/>
  <c r="BA37" i="1"/>
  <c r="AR37" i="1"/>
  <c r="AI37" i="1"/>
  <c r="Z37" i="1"/>
  <c r="Q37" i="1"/>
  <c r="H37" i="1"/>
  <c r="CJ36" i="1"/>
  <c r="CI36" i="1"/>
  <c r="CH36" i="1"/>
  <c r="CG36" i="1"/>
  <c r="CF36" i="1"/>
  <c r="CE36" i="1"/>
  <c r="CB36" i="1"/>
  <c r="BS36" i="1"/>
  <c r="BJ36" i="1"/>
  <c r="BA36" i="1"/>
  <c r="AR36" i="1"/>
  <c r="AI36" i="1"/>
  <c r="Z36" i="1"/>
  <c r="Q36" i="1"/>
  <c r="H36" i="1"/>
  <c r="CJ35" i="1"/>
  <c r="CI35" i="1"/>
  <c r="CH35" i="1"/>
  <c r="CG35" i="1"/>
  <c r="CF35" i="1"/>
  <c r="CE35" i="1"/>
  <c r="CB35" i="1"/>
  <c r="BS35" i="1"/>
  <c r="BJ35" i="1"/>
  <c r="BA35" i="1"/>
  <c r="AR35" i="1"/>
  <c r="AI35" i="1"/>
  <c r="Z35" i="1"/>
  <c r="Q35" i="1"/>
  <c r="H35" i="1"/>
  <c r="CJ34" i="1"/>
  <c r="CI34" i="1"/>
  <c r="CH34" i="1"/>
  <c r="CG34" i="1"/>
  <c r="CF34" i="1"/>
  <c r="CE34" i="1"/>
  <c r="CB34" i="1"/>
  <c r="BS34" i="1"/>
  <c r="BJ34" i="1"/>
  <c r="BA34" i="1"/>
  <c r="AR34" i="1"/>
  <c r="AI34" i="1"/>
  <c r="Z34" i="1"/>
  <c r="Q34" i="1"/>
  <c r="H34" i="1"/>
  <c r="CJ33" i="1"/>
  <c r="CI33" i="1"/>
  <c r="CH33" i="1"/>
  <c r="CG33" i="1"/>
  <c r="CF33" i="1"/>
  <c r="CE33" i="1"/>
  <c r="CB33" i="1"/>
  <c r="BS33" i="1"/>
  <c r="BJ33" i="1"/>
  <c r="BA33" i="1"/>
  <c r="AR33" i="1"/>
  <c r="AI33" i="1"/>
  <c r="Z33" i="1"/>
  <c r="Q33" i="1"/>
  <c r="H33" i="1"/>
  <c r="CJ32" i="1"/>
  <c r="CI32" i="1"/>
  <c r="CH32" i="1"/>
  <c r="CG32" i="1"/>
  <c r="CF32" i="1"/>
  <c r="CE32" i="1"/>
  <c r="CB32" i="1"/>
  <c r="BS32" i="1"/>
  <c r="BJ32" i="1"/>
  <c r="BA32" i="1"/>
  <c r="AR32" i="1"/>
  <c r="AI32" i="1"/>
  <c r="Z32" i="1"/>
  <c r="Q32" i="1"/>
  <c r="H32" i="1"/>
  <c r="CJ31" i="1"/>
  <c r="CI31" i="1"/>
  <c r="CH31" i="1"/>
  <c r="CG31" i="1"/>
  <c r="CF31" i="1"/>
  <c r="CE31" i="1"/>
  <c r="CB31" i="1"/>
  <c r="BS31" i="1"/>
  <c r="BJ31" i="1"/>
  <c r="BA31" i="1"/>
  <c r="AR31" i="1"/>
  <c r="AI31" i="1"/>
  <c r="Z31" i="1"/>
  <c r="Q31" i="1"/>
  <c r="H31" i="1"/>
  <c r="CJ30" i="1"/>
  <c r="CI30" i="1"/>
  <c r="CH30" i="1"/>
  <c r="CG30" i="1"/>
  <c r="CF30" i="1"/>
  <c r="CE30" i="1"/>
  <c r="CB30" i="1"/>
  <c r="BS30" i="1"/>
  <c r="BJ30" i="1"/>
  <c r="BA30" i="1"/>
  <c r="AR30" i="1"/>
  <c r="AI30" i="1"/>
  <c r="Z30" i="1"/>
  <c r="Q30" i="1"/>
  <c r="H30" i="1"/>
  <c r="CJ29" i="1"/>
  <c r="CI29" i="1"/>
  <c r="CH29" i="1"/>
  <c r="CG29" i="1"/>
  <c r="CF29" i="1"/>
  <c r="CE29" i="1"/>
  <c r="CB29" i="1"/>
  <c r="BS29" i="1"/>
  <c r="BJ29" i="1"/>
  <c r="BA29" i="1"/>
  <c r="AR29" i="1"/>
  <c r="AI29" i="1"/>
  <c r="Z29" i="1"/>
  <c r="Q29" i="1"/>
  <c r="H29" i="1"/>
  <c r="AI28" i="1"/>
  <c r="Z28" i="1"/>
  <c r="CJ27" i="1"/>
  <c r="CI27" i="1"/>
  <c r="CH27" i="1"/>
  <c r="CG27" i="1"/>
  <c r="CF27" i="1"/>
  <c r="CE27" i="1"/>
  <c r="CB27" i="1"/>
  <c r="BS27" i="1"/>
  <c r="BJ27" i="1"/>
  <c r="BA27" i="1"/>
  <c r="AR27" i="1"/>
  <c r="AI27" i="1"/>
  <c r="Z27" i="1"/>
  <c r="Q27" i="1"/>
  <c r="H27" i="1"/>
  <c r="CJ26" i="1"/>
  <c r="CI26" i="1"/>
  <c r="CH26" i="1"/>
  <c r="CG26" i="1"/>
  <c r="CF26" i="1"/>
  <c r="CE26" i="1"/>
  <c r="CB26" i="1"/>
  <c r="BS26" i="1"/>
  <c r="BJ26" i="1"/>
  <c r="BA26" i="1"/>
  <c r="AR26" i="1"/>
  <c r="AI26" i="1"/>
  <c r="Z26" i="1"/>
  <c r="Q26" i="1"/>
  <c r="H26" i="1"/>
  <c r="CJ25" i="1"/>
  <c r="CI25" i="1"/>
  <c r="CH25" i="1"/>
  <c r="CG25" i="1"/>
  <c r="CF25" i="1"/>
  <c r="CE25" i="1"/>
  <c r="CB25" i="1"/>
  <c r="BS25" i="1"/>
  <c r="BJ25" i="1"/>
  <c r="BA25" i="1"/>
  <c r="AR25" i="1"/>
  <c r="AI25" i="1"/>
  <c r="Z25" i="1"/>
  <c r="Q25" i="1"/>
  <c r="H25" i="1"/>
  <c r="CJ24" i="1"/>
  <c r="CI24" i="1"/>
  <c r="CH24" i="1"/>
  <c r="CG24" i="1"/>
  <c r="CF24" i="1"/>
  <c r="CE24" i="1"/>
  <c r="CB24" i="1"/>
  <c r="BS24" i="1"/>
  <c r="BJ24" i="1"/>
  <c r="BA24" i="1"/>
  <c r="AR24" i="1"/>
  <c r="AI24" i="1"/>
  <c r="Z24" i="1"/>
  <c r="Q24" i="1"/>
  <c r="H24" i="1"/>
  <c r="AI23" i="1"/>
  <c r="CJ22" i="1"/>
  <c r="CI22" i="1"/>
  <c r="CH22" i="1"/>
  <c r="CG22" i="1"/>
  <c r="CF22" i="1"/>
  <c r="CE22" i="1"/>
  <c r="CB22" i="1"/>
  <c r="BS22" i="1"/>
  <c r="BJ22" i="1"/>
  <c r="BA22" i="1"/>
  <c r="AR22" i="1"/>
  <c r="AI22" i="1"/>
  <c r="Z22" i="1"/>
  <c r="Q22" i="1"/>
  <c r="H22" i="1"/>
  <c r="CJ21" i="1"/>
  <c r="CI21" i="1"/>
  <c r="CH21" i="1"/>
  <c r="CG21" i="1"/>
  <c r="CF21" i="1"/>
  <c r="CE21" i="1"/>
  <c r="CB21" i="1"/>
  <c r="BS21" i="1"/>
  <c r="BJ21" i="1"/>
  <c r="BA21" i="1"/>
  <c r="AR21" i="1"/>
  <c r="AI21" i="1"/>
  <c r="Z21" i="1"/>
  <c r="Q21" i="1"/>
  <c r="H21" i="1"/>
  <c r="CJ20" i="1"/>
  <c r="CI20" i="1"/>
  <c r="CH20" i="1"/>
  <c r="CG20" i="1"/>
  <c r="CF20" i="1"/>
  <c r="CE20" i="1"/>
  <c r="CB20" i="1"/>
  <c r="BS20" i="1"/>
  <c r="BJ20" i="1"/>
  <c r="BA20" i="1"/>
  <c r="AR20" i="1"/>
  <c r="AI20" i="1"/>
  <c r="Z20" i="1"/>
  <c r="Q20" i="1"/>
  <c r="H20" i="1"/>
  <c r="CJ19" i="1"/>
  <c r="CI19" i="1"/>
  <c r="CH19" i="1"/>
  <c r="CG19" i="1"/>
  <c r="CF19" i="1"/>
  <c r="CE19" i="1"/>
  <c r="CB19" i="1"/>
  <c r="BS19" i="1"/>
  <c r="BJ19" i="1"/>
  <c r="BA19" i="1"/>
  <c r="AR19" i="1"/>
  <c r="AI19" i="1"/>
  <c r="Z19" i="1"/>
  <c r="Q19" i="1"/>
  <c r="H19" i="1"/>
  <c r="AI18" i="1"/>
  <c r="CJ17" i="1"/>
  <c r="CI17" i="1"/>
  <c r="CH17" i="1"/>
  <c r="CG17" i="1"/>
  <c r="CF17" i="1"/>
  <c r="CE17" i="1"/>
  <c r="CB17" i="1"/>
  <c r="BS17" i="1"/>
  <c r="BJ17" i="1"/>
  <c r="BA17" i="1"/>
  <c r="AR17" i="1"/>
  <c r="AI17" i="1"/>
  <c r="Z17" i="1"/>
  <c r="Q17" i="1"/>
  <c r="H17" i="1"/>
  <c r="CJ16" i="1"/>
  <c r="CI16" i="1"/>
  <c r="CH16" i="1"/>
  <c r="CG16" i="1"/>
  <c r="CF16" i="1"/>
  <c r="CE16" i="1"/>
  <c r="CB16" i="1"/>
  <c r="BS16" i="1"/>
  <c r="BJ16" i="1"/>
  <c r="BA16" i="1"/>
  <c r="AR16" i="1"/>
  <c r="AI16" i="1"/>
  <c r="Z16" i="1"/>
  <c r="Q16" i="1"/>
  <c r="H16" i="1"/>
  <c r="CJ15" i="1"/>
  <c r="CI15" i="1"/>
  <c r="CH15" i="1"/>
  <c r="CG15" i="1"/>
  <c r="CF15" i="1"/>
  <c r="CE15" i="1"/>
  <c r="CB15" i="1"/>
  <c r="BS15" i="1"/>
  <c r="BJ15" i="1"/>
  <c r="BA15" i="1"/>
  <c r="AR15" i="1"/>
  <c r="AI15" i="1"/>
  <c r="Z15" i="1"/>
  <c r="Q15" i="1"/>
  <c r="H15" i="1"/>
  <c r="CJ14" i="1"/>
  <c r="CI14" i="1"/>
  <c r="CH14" i="1"/>
  <c r="CG14" i="1"/>
  <c r="CF14" i="1"/>
  <c r="CE14" i="1"/>
  <c r="CB14" i="1"/>
  <c r="BS14" i="1"/>
  <c r="BJ14" i="1"/>
  <c r="BA14" i="1"/>
  <c r="AR14" i="1"/>
  <c r="AI14" i="1"/>
  <c r="Z14" i="1"/>
  <c r="Q14" i="1"/>
  <c r="H14" i="1"/>
  <c r="BA13" i="1"/>
  <c r="AI13" i="1"/>
  <c r="CJ12" i="1"/>
  <c r="CI12" i="1"/>
  <c r="CH12" i="1"/>
  <c r="CG12" i="1"/>
  <c r="CF12" i="1"/>
  <c r="CE12" i="1"/>
  <c r="CB12" i="1"/>
  <c r="BS12" i="1"/>
  <c r="BJ12" i="1"/>
  <c r="BA12" i="1"/>
  <c r="AR12" i="1"/>
  <c r="AI12" i="1"/>
  <c r="Z12" i="1"/>
  <c r="Q12" i="1"/>
  <c r="H12" i="1"/>
  <c r="CJ11" i="1"/>
  <c r="CI11" i="1"/>
  <c r="CH11" i="1"/>
  <c r="CG11" i="1"/>
  <c r="CF11" i="1"/>
  <c r="CE11" i="1"/>
  <c r="CB11" i="1"/>
  <c r="BS11" i="1"/>
  <c r="BJ11" i="1"/>
  <c r="BA11" i="1"/>
  <c r="AR11" i="1"/>
  <c r="AI11" i="1"/>
  <c r="Z11" i="1"/>
  <c r="Q11" i="1"/>
  <c r="H11" i="1"/>
  <c r="CJ10" i="1"/>
  <c r="CI10" i="1"/>
  <c r="CH10" i="1"/>
  <c r="CG10" i="1"/>
  <c r="CF10" i="1"/>
  <c r="CE10" i="1"/>
  <c r="CB10" i="1"/>
  <c r="BS10" i="1"/>
  <c r="BJ10" i="1"/>
  <c r="BA10" i="1"/>
  <c r="AR10" i="1"/>
  <c r="AI10" i="1"/>
  <c r="AB10" i="1"/>
  <c r="AB11" i="1" s="1"/>
  <c r="AB12" i="1" s="1"/>
  <c r="AB13" i="1" s="1"/>
  <c r="AB14" i="1" s="1"/>
  <c r="AB15" i="1" s="1"/>
  <c r="AB16" i="1" s="1"/>
  <c r="AB17" i="1" s="1"/>
  <c r="AB18" i="1" s="1"/>
  <c r="AB19" i="1" s="1"/>
  <c r="AB20" i="1" s="1"/>
  <c r="AB21" i="1" s="1"/>
  <c r="AB22" i="1" s="1"/>
  <c r="AB23" i="1" s="1"/>
  <c r="AB24" i="1" s="1"/>
  <c r="AB25" i="1" s="1"/>
  <c r="AB26" i="1" s="1"/>
  <c r="AB27" i="1" s="1"/>
  <c r="AB28" i="1" s="1"/>
  <c r="AB29" i="1" s="1"/>
  <c r="AB30" i="1" s="1"/>
  <c r="AB31" i="1" s="1"/>
  <c r="AB32" i="1" s="1"/>
  <c r="AB33" i="1" s="1"/>
  <c r="AB34" i="1" s="1"/>
  <c r="AB35" i="1" s="1"/>
  <c r="AB36" i="1" s="1"/>
  <c r="AB37" i="1" s="1"/>
  <c r="AB38" i="1" s="1"/>
  <c r="AB39" i="1" s="1"/>
  <c r="Z10" i="1"/>
  <c r="S10" i="1"/>
  <c r="S11" i="1" s="1"/>
  <c r="S12" i="1" s="1"/>
  <c r="S13" i="1" s="1"/>
  <c r="S14" i="1" s="1"/>
  <c r="S15" i="1" s="1"/>
  <c r="S16" i="1" s="1"/>
  <c r="S17" i="1" s="1"/>
  <c r="S18" i="1" s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Q10" i="1"/>
  <c r="H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CD33" i="1"/>
  <c r="CD34" i="1" s="1"/>
  <c r="CD35" i="1" s="1"/>
  <c r="CD36" i="1" s="1"/>
  <c r="CD37" i="1" s="1"/>
  <c r="CD38" i="1" s="1"/>
  <c r="CD39" i="1" s="1"/>
  <c r="BU10" i="1"/>
  <c r="BU11" i="1" s="1"/>
  <c r="BU12" i="1" s="1"/>
  <c r="BU13" i="1" s="1"/>
  <c r="BU14" i="1" s="1"/>
  <c r="BU15" i="1" s="1"/>
  <c r="BU16" i="1" s="1"/>
  <c r="BU17" i="1" s="1"/>
  <c r="BU18" i="1" s="1"/>
  <c r="BU19" i="1" s="1"/>
  <c r="BU20" i="1" s="1"/>
  <c r="BU21" i="1" s="1"/>
  <c r="BU22" i="1" s="1"/>
  <c r="BU23" i="1" s="1"/>
  <c r="BU24" i="1" s="1"/>
  <c r="BU25" i="1" s="1"/>
  <c r="BU26" i="1" s="1"/>
  <c r="BU27" i="1" s="1"/>
  <c r="BU28" i="1" s="1"/>
  <c r="BU29" i="1" s="1"/>
  <c r="BU30" i="1" s="1"/>
  <c r="BU31" i="1" s="1"/>
  <c r="BU32" i="1" s="1"/>
  <c r="BU33" i="1" s="1"/>
  <c r="BU34" i="1" s="1"/>
  <c r="BU35" i="1" s="1"/>
  <c r="BU36" i="1" s="1"/>
  <c r="BU37" i="1" s="1"/>
  <c r="BU38" i="1" s="1"/>
  <c r="BU39" i="1" s="1"/>
  <c r="BL10" i="1"/>
  <c r="BL11" i="1" s="1"/>
  <c r="BL12" i="1" s="1"/>
  <c r="BL13" i="1" s="1"/>
  <c r="BL14" i="1" s="1"/>
  <c r="BL15" i="1" s="1"/>
  <c r="BL16" i="1" s="1"/>
  <c r="BL17" i="1" s="1"/>
  <c r="BL18" i="1" s="1"/>
  <c r="BL19" i="1" s="1"/>
  <c r="BL20" i="1" s="1"/>
  <c r="BL21" i="1" s="1"/>
  <c r="BL22" i="1" s="1"/>
  <c r="BL23" i="1" s="1"/>
  <c r="BL24" i="1" s="1"/>
  <c r="BL25" i="1" s="1"/>
  <c r="BL26" i="1" s="1"/>
  <c r="BL27" i="1" s="1"/>
  <c r="BL28" i="1" s="1"/>
  <c r="BL29" i="1" s="1"/>
  <c r="BL30" i="1" s="1"/>
  <c r="BL31" i="1" s="1"/>
  <c r="BL32" i="1" s="1"/>
  <c r="BL33" i="1" s="1"/>
  <c r="BL34" i="1" s="1"/>
  <c r="BL35" i="1" s="1"/>
  <c r="BL36" i="1" s="1"/>
  <c r="BL37" i="1" s="1"/>
  <c r="BL38" i="1" s="1"/>
  <c r="BL39" i="1" s="1"/>
  <c r="BJ9" i="1"/>
  <c r="BC9" i="1"/>
  <c r="BC10" i="1" s="1"/>
  <c r="BC11" i="1" s="1"/>
  <c r="BC12" i="1" s="1"/>
  <c r="BC13" i="1" s="1"/>
  <c r="BC14" i="1" s="1"/>
  <c r="BC15" i="1" s="1"/>
  <c r="BC16" i="1" s="1"/>
  <c r="BC17" i="1" s="1"/>
  <c r="BC18" i="1" s="1"/>
  <c r="BC19" i="1" s="1"/>
  <c r="BC20" i="1" s="1"/>
  <c r="BC21" i="1" s="1"/>
  <c r="BC22" i="1" s="1"/>
  <c r="BC23" i="1" s="1"/>
  <c r="BC24" i="1" s="1"/>
  <c r="BC25" i="1" s="1"/>
  <c r="BC26" i="1" s="1"/>
  <c r="BC27" i="1" s="1"/>
  <c r="BC28" i="1" s="1"/>
  <c r="BC29" i="1" s="1"/>
  <c r="BC30" i="1" s="1"/>
  <c r="BC31" i="1" s="1"/>
  <c r="BC32" i="1" s="1"/>
  <c r="BC33" i="1" s="1"/>
  <c r="BC34" i="1" s="1"/>
  <c r="BC35" i="1" s="1"/>
  <c r="BC36" i="1" s="1"/>
  <c r="BC37" i="1" s="1"/>
  <c r="BC38" i="1" s="1"/>
  <c r="BC39" i="1" s="1"/>
  <c r="AT9" i="1"/>
  <c r="AT10" i="1" s="1"/>
  <c r="AT11" i="1" s="1"/>
  <c r="AT12" i="1" s="1"/>
  <c r="AT13" i="1" s="1"/>
  <c r="AT14" i="1" s="1"/>
  <c r="AT15" i="1" s="1"/>
  <c r="AT16" i="1" s="1"/>
  <c r="AT17" i="1" s="1"/>
  <c r="AT18" i="1" s="1"/>
  <c r="AT19" i="1" s="1"/>
  <c r="AT20" i="1" s="1"/>
  <c r="AT21" i="1" s="1"/>
  <c r="AT22" i="1" s="1"/>
  <c r="AT23" i="1" s="1"/>
  <c r="AT24" i="1" s="1"/>
  <c r="AT25" i="1" s="1"/>
  <c r="AT26" i="1" s="1"/>
  <c r="AT27" i="1" s="1"/>
  <c r="AT28" i="1" s="1"/>
  <c r="AT29" i="1" s="1"/>
  <c r="AT30" i="1" s="1"/>
  <c r="AT31" i="1" s="1"/>
  <c r="AT32" i="1" s="1"/>
  <c r="AT33" i="1" s="1"/>
  <c r="AT34" i="1" s="1"/>
  <c r="AT35" i="1" s="1"/>
  <c r="AT36" i="1" s="1"/>
  <c r="AT37" i="1" s="1"/>
  <c r="AT38" i="1" s="1"/>
  <c r="AT39" i="1" s="1"/>
  <c r="AK9" i="1"/>
  <c r="AK10" i="1" s="1"/>
  <c r="AK11" i="1" s="1"/>
  <c r="AK12" i="1" s="1"/>
  <c r="AK13" i="1" s="1"/>
  <c r="AK14" i="1" s="1"/>
  <c r="AK15" i="1" s="1"/>
  <c r="AK16" i="1" s="1"/>
  <c r="AK17" i="1" s="1"/>
  <c r="AK18" i="1" s="1"/>
  <c r="AK19" i="1" s="1"/>
  <c r="AK20" i="1" s="1"/>
  <c r="AK21" i="1" s="1"/>
  <c r="AK22" i="1" s="1"/>
  <c r="AK23" i="1" s="1"/>
  <c r="AK24" i="1" s="1"/>
  <c r="AK25" i="1" s="1"/>
  <c r="AK26" i="1" s="1"/>
  <c r="AK27" i="1" s="1"/>
  <c r="AK28" i="1" s="1"/>
  <c r="AK29" i="1" s="1"/>
  <c r="AK30" i="1" s="1"/>
  <c r="AK31" i="1" s="1"/>
  <c r="AK32" i="1" s="1"/>
  <c r="AK33" i="1" s="1"/>
  <c r="AK34" i="1" s="1"/>
  <c r="AK35" i="1" s="1"/>
  <c r="AK36" i="1" s="1"/>
  <c r="AK37" i="1" s="1"/>
  <c r="AK38" i="1" s="1"/>
  <c r="AK39" i="1" s="1"/>
  <c r="AI9" i="1"/>
  <c r="AB9" i="1"/>
  <c r="S9" i="1"/>
  <c r="J9" i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CE6" i="1"/>
  <c r="BV6" i="1"/>
  <c r="BM6" i="1"/>
  <c r="BD6" i="1"/>
  <c r="AU6" i="1"/>
  <c r="AL6" i="1"/>
  <c r="AC6" i="1"/>
  <c r="T6" i="1"/>
  <c r="K6" i="1"/>
  <c r="CE4" i="1"/>
  <c r="CE44" i="1" s="1"/>
  <c r="BV4" i="1"/>
  <c r="BV44" i="1" s="1"/>
  <c r="BM4" i="1"/>
  <c r="BM44" i="1" s="1"/>
  <c r="BD4" i="1"/>
  <c r="BD44" i="1" s="1"/>
  <c r="AU4" i="1"/>
  <c r="AL4" i="1"/>
  <c r="AC4" i="1"/>
  <c r="T4" i="1"/>
  <c r="T44" i="1" s="1"/>
  <c r="K4" i="1"/>
  <c r="K44" i="1" s="1"/>
  <c r="CK30" i="3" l="1"/>
  <c r="CK235" i="2"/>
  <c r="CK238" i="2"/>
  <c r="CK239" i="2"/>
  <c r="CK134" i="1"/>
  <c r="CK216" i="1"/>
  <c r="CK39" i="1"/>
  <c r="CK78" i="1"/>
  <c r="CK155" i="2"/>
  <c r="CK356" i="2"/>
  <c r="CK379" i="2"/>
  <c r="CK345" i="1"/>
  <c r="CK380" i="1"/>
  <c r="CK315" i="2"/>
  <c r="CK376" i="2"/>
  <c r="CK73" i="3"/>
  <c r="CK152" i="2"/>
  <c r="CK118" i="1"/>
  <c r="CK341" i="1"/>
  <c r="CK385" i="1"/>
  <c r="CK69" i="2"/>
  <c r="CK77" i="2"/>
  <c r="CK312" i="2"/>
  <c r="CK117" i="1"/>
  <c r="CK194" i="2"/>
  <c r="CK348" i="1"/>
  <c r="CK356" i="1"/>
  <c r="CK318" i="2"/>
  <c r="CK346" i="2"/>
  <c r="CK389" i="2"/>
  <c r="CK397" i="2"/>
  <c r="CK338" i="1"/>
  <c r="CK32" i="2"/>
  <c r="CK344" i="2"/>
  <c r="CK347" i="2"/>
  <c r="CK380" i="2"/>
  <c r="CK67" i="3"/>
  <c r="CK116" i="1"/>
  <c r="CK319" i="1"/>
  <c r="CK340" i="1"/>
  <c r="CK376" i="1"/>
  <c r="CK384" i="1"/>
  <c r="CK392" i="1"/>
  <c r="CK276" i="1"/>
  <c r="CK110" i="2"/>
  <c r="CK381" i="1"/>
  <c r="CK115" i="2"/>
  <c r="CK391" i="1"/>
  <c r="CK399" i="1"/>
  <c r="CK233" i="1"/>
  <c r="CK151" i="1"/>
  <c r="CK112" i="2"/>
  <c r="CK388" i="1"/>
  <c r="CK396" i="1"/>
  <c r="CK272" i="2"/>
  <c r="CK309" i="2"/>
  <c r="CK349" i="1"/>
  <c r="CK277" i="2"/>
  <c r="CK312" i="1"/>
  <c r="CK316" i="2"/>
  <c r="CK111" i="2"/>
  <c r="CK119" i="2"/>
  <c r="CK198" i="2"/>
  <c r="CK331" i="2"/>
  <c r="CK338" i="2"/>
  <c r="CK72" i="3"/>
  <c r="CK150" i="1"/>
  <c r="CK70" i="2"/>
  <c r="CK78" i="2"/>
  <c r="CK279" i="2"/>
  <c r="CK352" i="2"/>
  <c r="CK159" i="2"/>
  <c r="CK391" i="2"/>
  <c r="CK399" i="2"/>
  <c r="CK377" i="1"/>
  <c r="CK379" i="1"/>
  <c r="CK387" i="1"/>
  <c r="CK394" i="1"/>
  <c r="CK375" i="1"/>
  <c r="CK373" i="1"/>
  <c r="CK383" i="1"/>
  <c r="CK369" i="1"/>
  <c r="CK374" i="1"/>
  <c r="CK390" i="1"/>
  <c r="CK371" i="1"/>
  <c r="CK382" i="1"/>
  <c r="CK395" i="1"/>
  <c r="CK393" i="1"/>
  <c r="CK389" i="1"/>
  <c r="CK397" i="1"/>
  <c r="CK378" i="1"/>
  <c r="CK386" i="1"/>
  <c r="CK370" i="1"/>
  <c r="CB360" i="1"/>
  <c r="CK359" i="1"/>
  <c r="CK353" i="1"/>
  <c r="CK329" i="1"/>
  <c r="CK332" i="1"/>
  <c r="CK336" i="1"/>
  <c r="CK354" i="1"/>
  <c r="CK342" i="1"/>
  <c r="CK350" i="1"/>
  <c r="CK339" i="1"/>
  <c r="CK352" i="1"/>
  <c r="CK337" i="1"/>
  <c r="CK351" i="1"/>
  <c r="CK330" i="1"/>
  <c r="CK333" i="1"/>
  <c r="CK355" i="1"/>
  <c r="CK314" i="1"/>
  <c r="CK318" i="1"/>
  <c r="CK294" i="1"/>
  <c r="CK292" i="1"/>
  <c r="CK313" i="1"/>
  <c r="CK305" i="1"/>
  <c r="CK301" i="1"/>
  <c r="CK290" i="1"/>
  <c r="CK296" i="1"/>
  <c r="CK302" i="1"/>
  <c r="CK299" i="1"/>
  <c r="CK311" i="1"/>
  <c r="CK316" i="1"/>
  <c r="CK297" i="1"/>
  <c r="CK310" i="1"/>
  <c r="CK295" i="1"/>
  <c r="CK307" i="1"/>
  <c r="CK300" i="1"/>
  <c r="CK306" i="1"/>
  <c r="CK309" i="1"/>
  <c r="CK317" i="1"/>
  <c r="CK271" i="1"/>
  <c r="CK279" i="1"/>
  <c r="CK252" i="1"/>
  <c r="AI280" i="1"/>
  <c r="CK251" i="1"/>
  <c r="CK274" i="1"/>
  <c r="CK264" i="1"/>
  <c r="CK260" i="1"/>
  <c r="CK270" i="1"/>
  <c r="CK265" i="1"/>
  <c r="CK261" i="1"/>
  <c r="CK250" i="1"/>
  <c r="CK266" i="1"/>
  <c r="CK269" i="1"/>
  <c r="CK259" i="1"/>
  <c r="CK277" i="1"/>
  <c r="CK267" i="1"/>
  <c r="CK254" i="1"/>
  <c r="CK275" i="1"/>
  <c r="CK278" i="1"/>
  <c r="CK272" i="1"/>
  <c r="CK256" i="1"/>
  <c r="CK262" i="1"/>
  <c r="CK211" i="1"/>
  <c r="AI240" i="1"/>
  <c r="CK217" i="1"/>
  <c r="CK212" i="1"/>
  <c r="CK224" i="1"/>
  <c r="CK214" i="1"/>
  <c r="CK226" i="1"/>
  <c r="CK239" i="1"/>
  <c r="CK227" i="1"/>
  <c r="CK210" i="1"/>
  <c r="CK234" i="1"/>
  <c r="CK215" i="1"/>
  <c r="CK221" i="1"/>
  <c r="CK236" i="1"/>
  <c r="CK238" i="1"/>
  <c r="CK235" i="1"/>
  <c r="CK232" i="1"/>
  <c r="CK225" i="1"/>
  <c r="CK197" i="1"/>
  <c r="CK176" i="1"/>
  <c r="AI200" i="1"/>
  <c r="CK182" i="1"/>
  <c r="CK179" i="1"/>
  <c r="CK170" i="1"/>
  <c r="CK180" i="1"/>
  <c r="CK186" i="1"/>
  <c r="CK174" i="1"/>
  <c r="CK189" i="1"/>
  <c r="CK191" i="1"/>
  <c r="CK194" i="1"/>
  <c r="CK198" i="1"/>
  <c r="CK175" i="1"/>
  <c r="CK199" i="1"/>
  <c r="CK193" i="1"/>
  <c r="CK187" i="1"/>
  <c r="CK190" i="1"/>
  <c r="CK177" i="1"/>
  <c r="CK184" i="1"/>
  <c r="CK195" i="1"/>
  <c r="CK140" i="1"/>
  <c r="CK152" i="1"/>
  <c r="CK149" i="1"/>
  <c r="CK146" i="1"/>
  <c r="CK142" i="1"/>
  <c r="CK130" i="1"/>
  <c r="CK139" i="1"/>
  <c r="CK157" i="1"/>
  <c r="CK131" i="1"/>
  <c r="CK136" i="1"/>
  <c r="CK141" i="1"/>
  <c r="CK158" i="1"/>
  <c r="CK155" i="1"/>
  <c r="CK137" i="1"/>
  <c r="CK145" i="1"/>
  <c r="CK154" i="1"/>
  <c r="CK159" i="1"/>
  <c r="CK135" i="1"/>
  <c r="CK147" i="1"/>
  <c r="CK153" i="1"/>
  <c r="CK113" i="1"/>
  <c r="AI120" i="1"/>
  <c r="CK95" i="1"/>
  <c r="CK100" i="1"/>
  <c r="CK111" i="1"/>
  <c r="CK92" i="1"/>
  <c r="CK105" i="1"/>
  <c r="CK119" i="1"/>
  <c r="CK107" i="1"/>
  <c r="CK110" i="1"/>
  <c r="CK91" i="1"/>
  <c r="CK97" i="1"/>
  <c r="CK104" i="1"/>
  <c r="CK115" i="1"/>
  <c r="CK94" i="1"/>
  <c r="CK102" i="1"/>
  <c r="CK109" i="1"/>
  <c r="CK90" i="1"/>
  <c r="CK96" i="1"/>
  <c r="CK106" i="1"/>
  <c r="CK99" i="1"/>
  <c r="CK114" i="1"/>
  <c r="CK69" i="1"/>
  <c r="CK73" i="1"/>
  <c r="CK71" i="1"/>
  <c r="CK57" i="1"/>
  <c r="CK54" i="1"/>
  <c r="CK67" i="1"/>
  <c r="CK50" i="1"/>
  <c r="CK65" i="1"/>
  <c r="CK61" i="1"/>
  <c r="CK52" i="1"/>
  <c r="CK77" i="1"/>
  <c r="CK72" i="1"/>
  <c r="CK60" i="1"/>
  <c r="CK62" i="1"/>
  <c r="CK74" i="1"/>
  <c r="CK55" i="1"/>
  <c r="CK79" i="1"/>
  <c r="CK76" i="1"/>
  <c r="CK51" i="1"/>
  <c r="CK75" i="1"/>
  <c r="CK66" i="1"/>
  <c r="CK64" i="1"/>
  <c r="CK56" i="1"/>
  <c r="CK14" i="1"/>
  <c r="CK31" i="1"/>
  <c r="CK12" i="1"/>
  <c r="CK37" i="1"/>
  <c r="CK34" i="1"/>
  <c r="CK36" i="1"/>
  <c r="CK15" i="1"/>
  <c r="CK22" i="1"/>
  <c r="CK19" i="1"/>
  <c r="CK25" i="1"/>
  <c r="CK16" i="1"/>
  <c r="CK24" i="1"/>
  <c r="CK35" i="1"/>
  <c r="CK26" i="1"/>
  <c r="CK11" i="1"/>
  <c r="CK21" i="1"/>
  <c r="CK32" i="1"/>
  <c r="CK27" i="1"/>
  <c r="CK33" i="1"/>
  <c r="CK30" i="1"/>
  <c r="CK38" i="1"/>
  <c r="CK10" i="1"/>
  <c r="CK17" i="1"/>
  <c r="CK20" i="1"/>
  <c r="CK388" i="2"/>
  <c r="CK396" i="2"/>
  <c r="CK375" i="2"/>
  <c r="CK390" i="2"/>
  <c r="CK393" i="2"/>
  <c r="CK382" i="2"/>
  <c r="CK398" i="2"/>
  <c r="CK373" i="2"/>
  <c r="CK395" i="2"/>
  <c r="CK370" i="2"/>
  <c r="CK392" i="2"/>
  <c r="CK369" i="2"/>
  <c r="CK387" i="2"/>
  <c r="CK384" i="2"/>
  <c r="CK372" i="2"/>
  <c r="CK378" i="2"/>
  <c r="CK381" i="2"/>
  <c r="CK386" i="2"/>
  <c r="CK394" i="2"/>
  <c r="CK371" i="2"/>
  <c r="CK385" i="2"/>
  <c r="CK374" i="2"/>
  <c r="CK357" i="2"/>
  <c r="CK355" i="2"/>
  <c r="CK348" i="2"/>
  <c r="CK345" i="2"/>
  <c r="CK339" i="2"/>
  <c r="CK353" i="2"/>
  <c r="CK332" i="2"/>
  <c r="CK333" i="2"/>
  <c r="CK343" i="2"/>
  <c r="CK337" i="2"/>
  <c r="CK340" i="2"/>
  <c r="CK336" i="2"/>
  <c r="CK359" i="2"/>
  <c r="CK351" i="2"/>
  <c r="CK335" i="2"/>
  <c r="CK358" i="2"/>
  <c r="CK334" i="2"/>
  <c r="CK342" i="2"/>
  <c r="CK319" i="2"/>
  <c r="CK311" i="2"/>
  <c r="CK310" i="2"/>
  <c r="CK314" i="2"/>
  <c r="CK276" i="2"/>
  <c r="CK274" i="2"/>
  <c r="CK269" i="2"/>
  <c r="CK270" i="2"/>
  <c r="CK273" i="2"/>
  <c r="CK278" i="2"/>
  <c r="CK275" i="2"/>
  <c r="CK233" i="2"/>
  <c r="CK231" i="2"/>
  <c r="CK229" i="2"/>
  <c r="CK236" i="2"/>
  <c r="CK230" i="2"/>
  <c r="CK234" i="2"/>
  <c r="CK237" i="2"/>
  <c r="CK195" i="2"/>
  <c r="CK192" i="2"/>
  <c r="CK193" i="2"/>
  <c r="CK189" i="2"/>
  <c r="CK191" i="2"/>
  <c r="CK199" i="2"/>
  <c r="CK196" i="2"/>
  <c r="CK153" i="2"/>
  <c r="CK149" i="2"/>
  <c r="CK150" i="2"/>
  <c r="CK151" i="2"/>
  <c r="CK154" i="2"/>
  <c r="CK158" i="2"/>
  <c r="CK114" i="2"/>
  <c r="CK117" i="2"/>
  <c r="CK109" i="2"/>
  <c r="CK116" i="2"/>
  <c r="CK118" i="2"/>
  <c r="CK113" i="2"/>
  <c r="CK73" i="2"/>
  <c r="CK76" i="2"/>
  <c r="CK79" i="2"/>
  <c r="CK71" i="2"/>
  <c r="CK72" i="2"/>
  <c r="CK74" i="2"/>
  <c r="CK75" i="2"/>
  <c r="CK39" i="2"/>
  <c r="CK35" i="2"/>
  <c r="CK29" i="2"/>
  <c r="CK33" i="2"/>
  <c r="CK31" i="2"/>
  <c r="CK38" i="2"/>
  <c r="CK37" i="2"/>
  <c r="CK34" i="2"/>
  <c r="CK36" i="2"/>
  <c r="CK30" i="2"/>
  <c r="CK50" i="3"/>
  <c r="CK62" i="3"/>
  <c r="AI76" i="3"/>
  <c r="CK54" i="3"/>
  <c r="CK75" i="3"/>
  <c r="CK64" i="3"/>
  <c r="CK60" i="3"/>
  <c r="CK74" i="3"/>
  <c r="CK48" i="3"/>
  <c r="CK53" i="3"/>
  <c r="CK63" i="3"/>
  <c r="CK49" i="3"/>
  <c r="CK52" i="3"/>
  <c r="CK68" i="3"/>
  <c r="CK58" i="3"/>
  <c r="CK70" i="3"/>
  <c r="CK57" i="3"/>
  <c r="CK59" i="3"/>
  <c r="CK69" i="3"/>
  <c r="CK55" i="3"/>
  <c r="CK71" i="3"/>
  <c r="CK65" i="3"/>
  <c r="CK35" i="3"/>
  <c r="CK34" i="3"/>
  <c r="AI38" i="3"/>
  <c r="CK36" i="3"/>
  <c r="CK31" i="3"/>
  <c r="CK12" i="3"/>
  <c r="CK20" i="3"/>
  <c r="CK29" i="3"/>
  <c r="CK37" i="3"/>
  <c r="CK14" i="3"/>
  <c r="CK33" i="3"/>
  <c r="CK27" i="3"/>
  <c r="CK32" i="3"/>
  <c r="CK15" i="3"/>
  <c r="CK22" i="3"/>
  <c r="CK10" i="3"/>
  <c r="CK21" i="3"/>
  <c r="CK11" i="3"/>
  <c r="CK26" i="3"/>
  <c r="CB9" i="1"/>
  <c r="CJ93" i="1"/>
  <c r="H148" i="1"/>
  <c r="BA188" i="1"/>
  <c r="H213" i="1"/>
  <c r="Q268" i="1"/>
  <c r="AR9" i="3"/>
  <c r="BJ18" i="3"/>
  <c r="Z51" i="3"/>
  <c r="BJ138" i="1"/>
  <c r="CB47" i="3"/>
  <c r="CB108" i="1"/>
  <c r="BJ148" i="1"/>
  <c r="BS49" i="1"/>
  <c r="BJ188" i="1"/>
  <c r="BS138" i="1"/>
  <c r="Z18" i="1"/>
  <c r="H13" i="3"/>
  <c r="CH66" i="3"/>
  <c r="BJ51" i="3"/>
  <c r="CB148" i="1"/>
  <c r="Q13" i="3"/>
  <c r="Z66" i="3"/>
  <c r="BA18" i="1"/>
  <c r="BA53" i="1"/>
  <c r="BA178" i="1"/>
  <c r="BS9" i="3"/>
  <c r="BS13" i="3"/>
  <c r="BS47" i="3"/>
  <c r="CJ169" i="1"/>
  <c r="CG66" i="3"/>
  <c r="BJ13" i="3"/>
  <c r="BA18" i="3"/>
  <c r="CI66" i="3"/>
  <c r="CH169" i="1"/>
  <c r="CE169" i="1"/>
  <c r="BA228" i="1"/>
  <c r="CI58" i="1"/>
  <c r="CF68" i="1"/>
  <c r="BS68" i="1"/>
  <c r="CG108" i="1"/>
  <c r="AR173" i="1"/>
  <c r="CI308" i="1"/>
  <c r="BJ53" i="1"/>
  <c r="CJ58" i="1"/>
  <c r="CB129" i="1"/>
  <c r="CI253" i="1"/>
  <c r="BJ308" i="1"/>
  <c r="CB98" i="1"/>
  <c r="CB58" i="1"/>
  <c r="CI68" i="1"/>
  <c r="CE173" i="1"/>
  <c r="CB13" i="1"/>
  <c r="CF173" i="1"/>
  <c r="Z249" i="1"/>
  <c r="BJ268" i="1"/>
  <c r="AR289" i="1"/>
  <c r="BJ293" i="1"/>
  <c r="Z53" i="1"/>
  <c r="Q129" i="1"/>
  <c r="CF47" i="3"/>
  <c r="CI28" i="1"/>
  <c r="H133" i="1"/>
  <c r="CB298" i="1"/>
  <c r="Z138" i="1"/>
  <c r="CJ253" i="1"/>
  <c r="CF129" i="1"/>
  <c r="BJ13" i="1"/>
  <c r="BA108" i="1"/>
  <c r="AR228" i="1"/>
  <c r="BA298" i="1"/>
  <c r="CB49" i="1"/>
  <c r="BA89" i="1"/>
  <c r="AR93" i="1"/>
  <c r="CF209" i="1"/>
  <c r="Q289" i="1"/>
  <c r="CB53" i="1"/>
  <c r="CI188" i="1"/>
  <c r="BS9" i="1"/>
  <c r="Q58" i="1"/>
  <c r="CB178" i="1"/>
  <c r="CJ188" i="1"/>
  <c r="BA49" i="1"/>
  <c r="BJ58" i="1"/>
  <c r="BA249" i="1"/>
  <c r="BA308" i="1"/>
  <c r="AR9" i="1"/>
  <c r="Z13" i="1"/>
  <c r="AR188" i="1"/>
  <c r="H228" i="1"/>
  <c r="CB293" i="1"/>
  <c r="CH13" i="1"/>
  <c r="BS13" i="1"/>
  <c r="H18" i="1"/>
  <c r="CB213" i="1"/>
  <c r="BA268" i="1"/>
  <c r="CH308" i="1"/>
  <c r="BJ253" i="1"/>
  <c r="H13" i="1"/>
  <c r="CH18" i="1"/>
  <c r="CH58" i="1"/>
  <c r="Z68" i="1"/>
  <c r="CB138" i="1"/>
  <c r="CH188" i="1"/>
  <c r="BS289" i="1"/>
  <c r="CG47" i="3"/>
  <c r="CF66" i="3"/>
  <c r="BJ66" i="3"/>
  <c r="CI47" i="3"/>
  <c r="CI209" i="1"/>
  <c r="AR129" i="1"/>
  <c r="BS173" i="1"/>
  <c r="CJ47" i="3"/>
  <c r="CJ13" i="1"/>
  <c r="CJ28" i="1"/>
  <c r="CH108" i="1"/>
  <c r="CE178" i="1"/>
  <c r="CI213" i="1"/>
  <c r="CB228" i="1"/>
  <c r="AR249" i="1"/>
  <c r="Z268" i="1"/>
  <c r="CH51" i="3"/>
  <c r="CF53" i="1"/>
  <c r="CI108" i="1"/>
  <c r="CI51" i="3"/>
  <c r="H49" i="1"/>
  <c r="CG53" i="1"/>
  <c r="BS53" i="1"/>
  <c r="CB68" i="1"/>
  <c r="Z93" i="1"/>
  <c r="BJ93" i="1"/>
  <c r="CG169" i="1"/>
  <c r="CB209" i="1"/>
  <c r="BS213" i="1"/>
  <c r="CJ308" i="1"/>
  <c r="CJ51" i="3"/>
  <c r="BS249" i="1"/>
  <c r="BS18" i="1"/>
  <c r="BS28" i="1"/>
  <c r="CH53" i="1"/>
  <c r="H89" i="1"/>
  <c r="BS93" i="1"/>
  <c r="CB173" i="1"/>
  <c r="CH28" i="1"/>
  <c r="CI53" i="1"/>
  <c r="BS89" i="1"/>
  <c r="BA129" i="1"/>
  <c r="BA209" i="1"/>
  <c r="CE47" i="3"/>
  <c r="BS66" i="3"/>
  <c r="Q13" i="1"/>
  <c r="CJ53" i="1"/>
  <c r="BA58" i="1"/>
  <c r="CI169" i="1"/>
  <c r="CF228" i="1"/>
  <c r="AR253" i="1"/>
  <c r="CB253" i="1"/>
  <c r="H298" i="1"/>
  <c r="CG51" i="3"/>
  <c r="Z47" i="3"/>
  <c r="CE9" i="1"/>
  <c r="Q209" i="1"/>
  <c r="AR53" i="1"/>
  <c r="AR89" i="1"/>
  <c r="BJ169" i="1"/>
  <c r="Q218" i="1"/>
  <c r="CE268" i="1"/>
  <c r="CG298" i="1"/>
  <c r="CB13" i="3"/>
  <c r="BJ213" i="1"/>
  <c r="CF13" i="1"/>
  <c r="CF133" i="1"/>
  <c r="AR213" i="1"/>
  <c r="BS293" i="1"/>
  <c r="CB9" i="3"/>
  <c r="CI98" i="1"/>
  <c r="CG133" i="1"/>
  <c r="CE253" i="1"/>
  <c r="CI298" i="1"/>
  <c r="BA289" i="1"/>
  <c r="CJ298" i="1"/>
  <c r="AR66" i="3"/>
  <c r="CI9" i="1"/>
  <c r="CJ9" i="1"/>
  <c r="CB28" i="1"/>
  <c r="CF89" i="1"/>
  <c r="BJ129" i="1"/>
  <c r="CG228" i="1"/>
  <c r="BA9" i="3"/>
  <c r="CB51" i="3"/>
  <c r="AR28" i="1"/>
  <c r="H53" i="1"/>
  <c r="CG89" i="1"/>
  <c r="CI173" i="1"/>
  <c r="CH228" i="1"/>
  <c r="AR293" i="1"/>
  <c r="Q93" i="1"/>
  <c r="BS268" i="1"/>
  <c r="CE108" i="1"/>
  <c r="Q9" i="1"/>
  <c r="CH89" i="1"/>
  <c r="CJ108" i="1"/>
  <c r="Q133" i="1"/>
  <c r="BS148" i="1"/>
  <c r="CJ173" i="1"/>
  <c r="CI228" i="1"/>
  <c r="BA13" i="3"/>
  <c r="Z108" i="1"/>
  <c r="CG9" i="1"/>
  <c r="CG13" i="1"/>
  <c r="CE89" i="1"/>
  <c r="AR13" i="1"/>
  <c r="CI18" i="1"/>
  <c r="H28" i="1"/>
  <c r="BJ68" i="1"/>
  <c r="CI89" i="1"/>
  <c r="CG129" i="1"/>
  <c r="BJ133" i="1"/>
  <c r="CF148" i="1"/>
  <c r="BS169" i="1"/>
  <c r="Q173" i="1"/>
  <c r="CJ228" i="1"/>
  <c r="BJ258" i="1"/>
  <c r="CF289" i="1"/>
  <c r="CG289" i="1"/>
  <c r="BJ9" i="3"/>
  <c r="CI13" i="1"/>
  <c r="CG28" i="1"/>
  <c r="CG68" i="1"/>
  <c r="Q108" i="1"/>
  <c r="Z129" i="1"/>
  <c r="AR138" i="1"/>
  <c r="BJ173" i="1"/>
  <c r="Z178" i="1"/>
  <c r="Z228" i="1"/>
  <c r="BS258" i="1"/>
  <c r="Q308" i="1"/>
  <c r="Z9" i="3"/>
  <c r="H51" i="3"/>
  <c r="Z9" i="1"/>
  <c r="BA28" i="1"/>
  <c r="Z49" i="1"/>
  <c r="BJ49" i="1"/>
  <c r="BJ89" i="1"/>
  <c r="BJ108" i="1"/>
  <c r="CI129" i="1"/>
  <c r="CJ148" i="1"/>
  <c r="CG213" i="1"/>
  <c r="BS228" i="1"/>
  <c r="Q253" i="1"/>
  <c r="Z258" i="1"/>
  <c r="CH289" i="1"/>
  <c r="CF51" i="3"/>
  <c r="CH9" i="1"/>
  <c r="CH68" i="1"/>
  <c r="CH133" i="1"/>
  <c r="BJ18" i="1"/>
  <c r="Z89" i="1"/>
  <c r="Z98" i="1"/>
  <c r="CJ129" i="1"/>
  <c r="AR169" i="1"/>
  <c r="CI289" i="1"/>
  <c r="BA28" i="3"/>
  <c r="BA51" i="3"/>
  <c r="CJ66" i="3"/>
  <c r="CG138" i="1"/>
  <c r="CF9" i="1"/>
  <c r="CE49" i="1"/>
  <c r="CJ68" i="1"/>
  <c r="BS129" i="1"/>
  <c r="AR148" i="1"/>
  <c r="H169" i="1"/>
  <c r="CG188" i="1"/>
  <c r="CJ289" i="1"/>
  <c r="BJ47" i="3"/>
  <c r="CE66" i="3"/>
  <c r="Z298" i="1"/>
  <c r="AR18" i="3"/>
  <c r="CF298" i="1"/>
  <c r="CH298" i="1"/>
  <c r="BA98" i="1"/>
  <c r="CB18" i="1"/>
  <c r="CG58" i="1"/>
  <c r="CH98" i="1"/>
  <c r="BJ178" i="1"/>
  <c r="CI138" i="1"/>
  <c r="BA258" i="1"/>
  <c r="AR18" i="1"/>
  <c r="BS58" i="1"/>
  <c r="BJ98" i="1"/>
  <c r="AR218" i="1"/>
  <c r="BS298" i="1"/>
  <c r="CB218" i="1"/>
  <c r="CJ98" i="1"/>
  <c r="Q258" i="1"/>
  <c r="AR58" i="1"/>
  <c r="AR298" i="1"/>
  <c r="CE18" i="1"/>
  <c r="H218" i="1"/>
  <c r="CF18" i="1"/>
  <c r="CH138" i="1"/>
  <c r="CF178" i="1"/>
  <c r="CG18" i="1"/>
  <c r="CG178" i="1"/>
  <c r="CJ138" i="1"/>
  <c r="Q18" i="3"/>
  <c r="CJ18" i="1"/>
  <c r="CJ178" i="1"/>
  <c r="CE298" i="1"/>
  <c r="CF218" i="1"/>
  <c r="AR258" i="1"/>
  <c r="Q298" i="1"/>
  <c r="BS18" i="3"/>
  <c r="CF138" i="1"/>
  <c r="CB258" i="1"/>
  <c r="CB18" i="3"/>
  <c r="CE58" i="1"/>
  <c r="CF98" i="1"/>
  <c r="BS218" i="1"/>
  <c r="CF58" i="1"/>
  <c r="CG98" i="1"/>
  <c r="BJ298" i="1"/>
  <c r="CK17" i="3"/>
  <c r="CK24" i="3"/>
  <c r="CK16" i="3"/>
  <c r="CK19" i="3"/>
  <c r="Z28" i="3"/>
  <c r="CK25" i="3"/>
  <c r="Z18" i="3"/>
  <c r="H66" i="3"/>
  <c r="CH47" i="3"/>
  <c r="Q51" i="3"/>
  <c r="BJ28" i="3"/>
  <c r="H18" i="3"/>
  <c r="H56" i="3"/>
  <c r="CE51" i="3"/>
  <c r="Q66" i="3"/>
  <c r="H47" i="3"/>
  <c r="H28" i="3"/>
  <c r="CK156" i="2"/>
  <c r="CK349" i="2"/>
  <c r="CK377" i="2"/>
  <c r="BJ360" i="2"/>
  <c r="CK157" i="2"/>
  <c r="BA360" i="2"/>
  <c r="CK383" i="2"/>
  <c r="H360" i="2"/>
  <c r="CB400" i="2"/>
  <c r="BS360" i="2"/>
  <c r="CB360" i="2"/>
  <c r="CK329" i="2"/>
  <c r="CK197" i="2"/>
  <c r="CK271" i="2"/>
  <c r="CK330" i="2"/>
  <c r="CK350" i="2"/>
  <c r="CK232" i="2"/>
  <c r="Q360" i="2"/>
  <c r="Z360" i="2"/>
  <c r="AI360" i="2"/>
  <c r="CK190" i="2"/>
  <c r="AR360" i="2"/>
  <c r="CK313" i="2"/>
  <c r="CK341" i="2"/>
  <c r="H400" i="2"/>
  <c r="Q400" i="2"/>
  <c r="Z400" i="2"/>
  <c r="AI400" i="2"/>
  <c r="AR400" i="2"/>
  <c r="CK317" i="2"/>
  <c r="CK354" i="2"/>
  <c r="BA400" i="2"/>
  <c r="BJ400" i="2"/>
  <c r="BS400" i="2"/>
  <c r="AI40" i="1"/>
  <c r="AR133" i="1"/>
  <c r="CK192" i="1"/>
  <c r="CH209" i="1"/>
  <c r="CE13" i="1"/>
  <c r="Q28" i="1"/>
  <c r="Z148" i="1"/>
  <c r="H173" i="1"/>
  <c r="CJ209" i="1"/>
  <c r="Q228" i="1"/>
  <c r="H209" i="1"/>
  <c r="BS178" i="1"/>
  <c r="CE28" i="1"/>
  <c r="CE53" i="1"/>
  <c r="CK70" i="1"/>
  <c r="CK101" i="1"/>
  <c r="H138" i="1"/>
  <c r="CJ258" i="1"/>
  <c r="CK372" i="1"/>
  <c r="H9" i="1"/>
  <c r="BJ28" i="1"/>
  <c r="CF28" i="1"/>
  <c r="CK29" i="1"/>
  <c r="CF108" i="1"/>
  <c r="CE129" i="1"/>
  <c r="Z188" i="1"/>
  <c r="BS188" i="1"/>
  <c r="CH213" i="1"/>
  <c r="CK229" i="1"/>
  <c r="CK257" i="1"/>
  <c r="Q49" i="1"/>
  <c r="Z58" i="1"/>
  <c r="CI133" i="1"/>
  <c r="CF169" i="1"/>
  <c r="AR178" i="1"/>
  <c r="BS253" i="1"/>
  <c r="Q18" i="1"/>
  <c r="CJ89" i="1"/>
  <c r="CJ133" i="1"/>
  <c r="Q68" i="1"/>
  <c r="CE68" i="1"/>
  <c r="Q89" i="1"/>
  <c r="CH129" i="1"/>
  <c r="CE133" i="1"/>
  <c r="CH178" i="1"/>
  <c r="Q98" i="1"/>
  <c r="CE98" i="1"/>
  <c r="CK156" i="1"/>
  <c r="CI178" i="1"/>
  <c r="CH218" i="1"/>
  <c r="H178" i="1"/>
  <c r="CF188" i="1"/>
  <c r="AI160" i="1"/>
  <c r="CE93" i="1"/>
  <c r="CK144" i="1"/>
  <c r="CE148" i="1"/>
  <c r="CF268" i="1"/>
  <c r="AI80" i="1"/>
  <c r="CF93" i="1"/>
  <c r="BS108" i="1"/>
  <c r="H129" i="1"/>
  <c r="Z133" i="1"/>
  <c r="CG268" i="1"/>
  <c r="CG93" i="1"/>
  <c r="BA138" i="1"/>
  <c r="CE138" i="1"/>
  <c r="CK185" i="1"/>
  <c r="CB249" i="1"/>
  <c r="CH268" i="1"/>
  <c r="CF49" i="1"/>
  <c r="CH93" i="1"/>
  <c r="CI268" i="1"/>
  <c r="CG49" i="1"/>
  <c r="CI93" i="1"/>
  <c r="AR108" i="1"/>
  <c r="CJ218" i="1"/>
  <c r="CE249" i="1"/>
  <c r="Q249" i="1"/>
  <c r="CJ268" i="1"/>
  <c r="CH49" i="1"/>
  <c r="CK171" i="1"/>
  <c r="CK181" i="1"/>
  <c r="BS209" i="1"/>
  <c r="Z218" i="1"/>
  <c r="CE218" i="1"/>
  <c r="CF249" i="1"/>
  <c r="H268" i="1"/>
  <c r="BJ289" i="1"/>
  <c r="CI49" i="1"/>
  <c r="Q53" i="1"/>
  <c r="H68" i="1"/>
  <c r="AR68" i="1"/>
  <c r="H93" i="1"/>
  <c r="CB93" i="1"/>
  <c r="BS98" i="1"/>
  <c r="CK112" i="1"/>
  <c r="CK132" i="1"/>
  <c r="BS133" i="1"/>
  <c r="CE209" i="1"/>
  <c r="CK237" i="1"/>
  <c r="Z289" i="1"/>
  <c r="CE289" i="1"/>
  <c r="CK334" i="1"/>
  <c r="CJ49" i="1"/>
  <c r="CG173" i="1"/>
  <c r="AR209" i="1"/>
  <c r="AR360" i="1"/>
  <c r="CK59" i="1"/>
  <c r="BA93" i="1"/>
  <c r="H98" i="1"/>
  <c r="AR98" i="1"/>
  <c r="CH173" i="1"/>
  <c r="BA173" i="1"/>
  <c r="CG209" i="1"/>
  <c r="CK230" i="1"/>
  <c r="Z308" i="1"/>
  <c r="BA360" i="1"/>
  <c r="BJ360" i="1"/>
  <c r="CG249" i="1"/>
  <c r="Z173" i="1"/>
  <c r="CE188" i="1"/>
  <c r="H188" i="1"/>
  <c r="CH293" i="1"/>
  <c r="CG148" i="1"/>
  <c r="CI249" i="1"/>
  <c r="H258" i="1"/>
  <c r="CE258" i="1"/>
  <c r="CI293" i="1"/>
  <c r="CH148" i="1"/>
  <c r="CF258" i="1"/>
  <c r="CJ293" i="1"/>
  <c r="BJ400" i="1"/>
  <c r="CI148" i="1"/>
  <c r="CJ213" i="1"/>
  <c r="BA218" i="1"/>
  <c r="CG218" i="1"/>
  <c r="CG258" i="1"/>
  <c r="H293" i="1"/>
  <c r="BA293" i="1"/>
  <c r="CK172" i="1"/>
  <c r="CI218" i="1"/>
  <c r="CH258" i="1"/>
  <c r="CK346" i="1"/>
  <c r="BS400" i="1"/>
  <c r="BA213" i="1"/>
  <c r="BJ218" i="1"/>
  <c r="CK231" i="1"/>
  <c r="CI258" i="1"/>
  <c r="CE293" i="1"/>
  <c r="Q293" i="1"/>
  <c r="Q148" i="1"/>
  <c r="BA148" i="1"/>
  <c r="Q169" i="1"/>
  <c r="CB169" i="1"/>
  <c r="Q213" i="1"/>
  <c r="CE213" i="1"/>
  <c r="CE228" i="1"/>
  <c r="CK255" i="1"/>
  <c r="CF293" i="1"/>
  <c r="CK315" i="1"/>
  <c r="CB400" i="1"/>
  <c r="BA169" i="1"/>
  <c r="CF213" i="1"/>
  <c r="CH249" i="1"/>
  <c r="CG293" i="1"/>
  <c r="CK304" i="1"/>
  <c r="CK344" i="1"/>
  <c r="CF253" i="1"/>
  <c r="CB188" i="1"/>
  <c r="CG253" i="1"/>
  <c r="AI320" i="1"/>
  <c r="CK196" i="1"/>
  <c r="CH253" i="1"/>
  <c r="H289" i="1"/>
  <c r="Q188" i="1"/>
  <c r="BS360" i="1"/>
  <c r="CK343" i="1"/>
  <c r="CK347" i="1"/>
  <c r="CK358" i="1"/>
  <c r="CK220" i="1"/>
  <c r="CK222" i="1"/>
  <c r="H253" i="1"/>
  <c r="AI360" i="1"/>
  <c r="CK219" i="1"/>
  <c r="BA253" i="1"/>
  <c r="CK273" i="1"/>
  <c r="CK331" i="1"/>
  <c r="CK357" i="1"/>
  <c r="BA400" i="1"/>
  <c r="H400" i="1"/>
  <c r="CJ249" i="1"/>
  <c r="Q400" i="1"/>
  <c r="CE308" i="1"/>
  <c r="CF308" i="1"/>
  <c r="H360" i="1"/>
  <c r="Z400" i="1"/>
  <c r="CG308" i="1"/>
  <c r="Q360" i="1"/>
  <c r="AI400" i="1"/>
  <c r="BJ249" i="1"/>
  <c r="Z360" i="1"/>
  <c r="AR400" i="1"/>
  <c r="CK291" i="1"/>
  <c r="H308" i="1"/>
  <c r="CB308" i="1"/>
  <c r="CK335" i="1"/>
  <c r="CK398" i="1"/>
  <c r="CK400" i="2" l="1"/>
  <c r="CK400" i="1"/>
  <c r="CK360" i="1"/>
  <c r="CK9" i="1"/>
  <c r="CK66" i="3"/>
  <c r="CK28" i="3"/>
  <c r="CK169" i="1"/>
  <c r="CK18" i="3"/>
  <c r="CK53" i="1"/>
  <c r="CK228" i="1"/>
  <c r="CK89" i="1"/>
  <c r="CK58" i="1"/>
  <c r="CK268" i="1"/>
  <c r="CK13" i="1"/>
  <c r="CK51" i="3"/>
  <c r="CK188" i="1"/>
  <c r="CK9" i="3"/>
  <c r="CK148" i="1"/>
  <c r="CK289" i="1"/>
  <c r="CK49" i="1"/>
  <c r="CK129" i="1"/>
  <c r="CK138" i="1"/>
  <c r="CK47" i="3"/>
  <c r="CK108" i="1"/>
  <c r="CK13" i="3"/>
  <c r="CK133" i="1"/>
  <c r="CK173" i="1"/>
  <c r="CK68" i="1"/>
  <c r="CK298" i="1"/>
  <c r="CK98" i="1"/>
  <c r="CK178" i="1"/>
  <c r="CK18" i="1"/>
  <c r="CK360" i="2"/>
  <c r="CK209" i="1"/>
  <c r="CK249" i="1"/>
  <c r="CK308" i="1"/>
  <c r="CK213" i="1"/>
  <c r="CK93" i="1"/>
  <c r="CK218" i="1"/>
  <c r="CK293" i="1"/>
  <c r="CK258" i="1"/>
  <c r="CK28" i="1"/>
  <c r="CK253" i="1"/>
  <c r="AR143" i="1" l="1"/>
  <c r="AR160" i="1" s="1"/>
  <c r="CJ303" i="1"/>
  <c r="CI223" i="1"/>
  <c r="CH183" i="1"/>
  <c r="CI63" i="1" l="1"/>
  <c r="Z143" i="1"/>
  <c r="Z160" i="1" s="1"/>
  <c r="CI303" i="1"/>
  <c r="BS183" i="1"/>
  <c r="BS200" i="1" s="1"/>
  <c r="BA223" i="1"/>
  <c r="BA240" i="1" s="1"/>
  <c r="CB303" i="1"/>
  <c r="CB320" i="1" s="1"/>
  <c r="CH103" i="1"/>
  <c r="AR23" i="1"/>
  <c r="AR40" i="1" s="1"/>
  <c r="AR303" i="1"/>
  <c r="AR320" i="1" s="1"/>
  <c r="BS143" i="1"/>
  <c r="BS160" i="1" s="1"/>
  <c r="BS303" i="1"/>
  <c r="BS320" i="1" s="1"/>
  <c r="CJ263" i="1"/>
  <c r="AR63" i="1"/>
  <c r="AR80" i="1" s="1"/>
  <c r="CH143" i="1"/>
  <c r="BS63" i="1"/>
  <c r="BS80" i="1" s="1"/>
  <c r="H143" i="1"/>
  <c r="H160" i="1" s="1"/>
  <c r="CE143" i="1"/>
  <c r="CB103" i="1"/>
  <c r="CB120" i="1" s="1"/>
  <c r="Q263" i="1"/>
  <c r="Q280" i="1" s="1"/>
  <c r="H303" i="1"/>
  <c r="H320" i="1" s="1"/>
  <c r="CE303" i="1"/>
  <c r="CJ183" i="1"/>
  <c r="Q63" i="1"/>
  <c r="Q80" i="1" s="1"/>
  <c r="BA263" i="1"/>
  <c r="BA280" i="1" s="1"/>
  <c r="CI103" i="1"/>
  <c r="CI263" i="1"/>
  <c r="H103" i="1"/>
  <c r="H120" i="1" s="1"/>
  <c r="CE103" i="1"/>
  <c r="AR183" i="1"/>
  <c r="AR200" i="1" s="1"/>
  <c r="CI143" i="1"/>
  <c r="CG63" i="1"/>
  <c r="Q143" i="1"/>
  <c r="Q160" i="1" s="1"/>
  <c r="AR103" i="1"/>
  <c r="AR120" i="1" s="1"/>
  <c r="Z223" i="1"/>
  <c r="Z240" i="1" s="1"/>
  <c r="BJ143" i="1"/>
  <c r="BJ160" i="1" s="1"/>
  <c r="BS23" i="1"/>
  <c r="BS40" i="1" s="1"/>
  <c r="CJ63" i="1"/>
  <c r="Z63" i="1"/>
  <c r="Z80" i="1" s="1"/>
  <c r="BS103" i="1"/>
  <c r="BS120" i="1" s="1"/>
  <c r="CF303" i="1"/>
  <c r="CH263" i="1"/>
  <c r="BS263" i="1"/>
  <c r="BS280" i="1" s="1"/>
  <c r="BA143" i="1"/>
  <c r="BA160" i="1" s="1"/>
  <c r="BJ23" i="1"/>
  <c r="BJ40" i="1" s="1"/>
  <c r="CF263" i="1"/>
  <c r="CJ103" i="1"/>
  <c r="CF143" i="1"/>
  <c r="CG223" i="1"/>
  <c r="CF23" i="1"/>
  <c r="BJ63" i="1"/>
  <c r="BJ80" i="1" s="1"/>
  <c r="Z303" i="1"/>
  <c r="Z320" i="1" s="1"/>
  <c r="CB223" i="1"/>
  <c r="CB240" i="1" s="1"/>
  <c r="CJ23" i="1"/>
  <c r="CH223" i="1"/>
  <c r="CE223" i="1"/>
  <c r="H223" i="1"/>
  <c r="H240" i="1" s="1"/>
  <c r="CG23" i="1"/>
  <c r="CH303" i="1"/>
  <c r="CI23" i="1"/>
  <c r="CG303" i="1"/>
  <c r="CF223" i="1"/>
  <c r="BA303" i="1"/>
  <c r="BA320" i="1" s="1"/>
  <c r="H63" i="1"/>
  <c r="H80" i="1" s="1"/>
  <c r="CE63" i="1"/>
  <c r="Z103" i="1"/>
  <c r="Z120" i="1" s="1"/>
  <c r="Q303" i="1"/>
  <c r="Q320" i="1" s="1"/>
  <c r="CH23" i="1"/>
  <c r="Q223" i="1"/>
  <c r="Q240" i="1" s="1"/>
  <c r="CF183" i="1"/>
  <c r="H263" i="1"/>
  <c r="H280" i="1" s="1"/>
  <c r="CE263" i="1"/>
  <c r="BJ303" i="1"/>
  <c r="BJ320" i="1" s="1"/>
  <c r="CG183" i="1"/>
  <c r="BJ223" i="1"/>
  <c r="BJ240" i="1" s="1"/>
  <c r="Z23" i="1"/>
  <c r="Z40" i="1" s="1"/>
  <c r="BJ183" i="1"/>
  <c r="BJ200" i="1" s="1"/>
  <c r="BA63" i="1"/>
  <c r="BA80" i="1" s="1"/>
  <c r="CB263" i="1"/>
  <c r="CB280" i="1" s="1"/>
  <c r="CH63" i="1"/>
  <c r="CB63" i="1"/>
  <c r="CB80" i="1" s="1"/>
  <c r="H183" i="1"/>
  <c r="H200" i="1" s="1"/>
  <c r="CI183" i="1"/>
  <c r="BA183" i="1"/>
  <c r="BA200" i="1" s="1"/>
  <c r="AR223" i="1"/>
  <c r="AR240" i="1" s="1"/>
  <c r="Z263" i="1"/>
  <c r="Z280" i="1" s="1"/>
  <c r="Q183" i="1"/>
  <c r="Q200" i="1" s="1"/>
  <c r="CB143" i="1"/>
  <c r="CB160" i="1" s="1"/>
  <c r="CE23" i="1"/>
  <c r="H23" i="1"/>
  <c r="H40" i="1" s="1"/>
  <c r="BJ103" i="1"/>
  <c r="BJ120" i="1" s="1"/>
  <c r="CJ223" i="1"/>
  <c r="BA23" i="1"/>
  <c r="BA40" i="1" s="1"/>
  <c r="CG103" i="1"/>
  <c r="Q23" i="1"/>
  <c r="Q40" i="1" s="1"/>
  <c r="Z183" i="1"/>
  <c r="Z200" i="1" s="1"/>
  <c r="CF63" i="1"/>
  <c r="CB183" i="1"/>
  <c r="CB200" i="1" s="1"/>
  <c r="CB23" i="1"/>
  <c r="CB40" i="1" s="1"/>
  <c r="AR263" i="1"/>
  <c r="AR280" i="1" s="1"/>
  <c r="CE183" i="1"/>
  <c r="CJ143" i="1"/>
  <c r="BS223" i="1"/>
  <c r="BS240" i="1" s="1"/>
  <c r="CG143" i="1"/>
  <c r="BA103" i="1"/>
  <c r="BA120" i="1" s="1"/>
  <c r="CF103" i="1"/>
  <c r="CG263" i="1"/>
  <c r="Q103" i="1"/>
  <c r="Q120" i="1" s="1"/>
  <c r="BJ263" i="1"/>
  <c r="BJ280" i="1" s="1"/>
  <c r="CK183" i="1" l="1"/>
  <c r="CK200" i="1" s="1"/>
  <c r="CK303" i="1"/>
  <c r="CK320" i="1" s="1"/>
  <c r="CK223" i="1"/>
  <c r="CK240" i="1" s="1"/>
  <c r="CK63" i="1"/>
  <c r="CK80" i="1" s="1"/>
  <c r="BJ56" i="3"/>
  <c r="CG56" i="3"/>
  <c r="CE56" i="3"/>
  <c r="Q56" i="3"/>
  <c r="AR56" i="3"/>
  <c r="BS56" i="3"/>
  <c r="CH56" i="3"/>
  <c r="CI56" i="3"/>
  <c r="CJ56" i="3"/>
  <c r="CF56" i="3"/>
  <c r="Z56" i="3"/>
  <c r="BA56" i="3"/>
  <c r="CB56" i="3"/>
  <c r="CK23" i="1"/>
  <c r="CK40" i="1" s="1"/>
  <c r="CK103" i="1"/>
  <c r="CK120" i="1" s="1"/>
  <c r="CK263" i="1"/>
  <c r="CK280" i="1" s="1"/>
  <c r="CK143" i="1"/>
  <c r="CK160" i="1" s="1"/>
  <c r="Z23" i="3"/>
  <c r="Z38" i="3" s="1"/>
  <c r="AR23" i="3" l="1"/>
  <c r="AR38" i="3" s="1"/>
  <c r="H23" i="3"/>
  <c r="H38" i="3" s="1"/>
  <c r="CB23" i="3"/>
  <c r="CB38" i="3" s="1"/>
  <c r="CK56" i="3"/>
  <c r="BS23" i="3"/>
  <c r="BS38" i="3" s="1"/>
  <c r="BA23" i="3"/>
  <c r="BA38" i="3" s="1"/>
  <c r="Q23" i="3"/>
  <c r="Q38" i="3" s="1"/>
  <c r="BJ23" i="3"/>
  <c r="BJ38" i="3" s="1"/>
  <c r="CK23" i="3" l="1"/>
  <c r="CK38" i="3" s="1"/>
  <c r="BS61" i="3"/>
  <c r="BS76" i="3" s="1"/>
  <c r="CG61" i="3"/>
  <c r="H61" i="3"/>
  <c r="H76" i="3" s="1"/>
  <c r="BJ61" i="3"/>
  <c r="BJ76" i="3" s="1"/>
  <c r="CE61" i="3"/>
  <c r="AR61" i="3"/>
  <c r="AR76" i="3" s="1"/>
  <c r="CI61" i="3"/>
  <c r="CF61" i="3"/>
  <c r="Z61" i="3"/>
  <c r="Z76" i="3" s="1"/>
  <c r="CJ61" i="3"/>
  <c r="CH61" i="3"/>
  <c r="BA61" i="3"/>
  <c r="BA76" i="3" s="1"/>
  <c r="CB61" i="3"/>
  <c r="CB76" i="3" s="1"/>
  <c r="Q61" i="3"/>
  <c r="Q76" i="3" s="1"/>
  <c r="CK61" i="3" l="1"/>
  <c r="CK76" i="3" s="1"/>
  <c r="AI263" i="2" l="1"/>
  <c r="AI293" i="2"/>
  <c r="AI133" i="2"/>
  <c r="AI58" i="2"/>
  <c r="AI188" i="2"/>
  <c r="AI9" i="2"/>
  <c r="AI223" i="2"/>
  <c r="AI249" i="2"/>
  <c r="AI68" i="2"/>
  <c r="AI303" i="2"/>
  <c r="AI148" i="2"/>
  <c r="AI289" i="2"/>
  <c r="AI178" i="2"/>
  <c r="AI63" i="2"/>
  <c r="AI183" i="2"/>
  <c r="AI268" i="2"/>
  <c r="AI28" i="2"/>
  <c r="AI138" i="2"/>
  <c r="AI23" i="2"/>
  <c r="AI13" i="2"/>
  <c r="AI93" i="2"/>
  <c r="AI53" i="2"/>
  <c r="AI143" i="2"/>
  <c r="AI228" i="2"/>
  <c r="AI89" i="2"/>
  <c r="AI209" i="2"/>
  <c r="AI298" i="2"/>
  <c r="AI258" i="2"/>
  <c r="AI18" i="2"/>
  <c r="AI213" i="2"/>
  <c r="AI253" i="2"/>
  <c r="AI98" i="2"/>
  <c r="AI218" i="2"/>
  <c r="AI49" i="2"/>
  <c r="AI173" i="2"/>
  <c r="AI103" i="2"/>
  <c r="AI169" i="2"/>
  <c r="AI308" i="2"/>
  <c r="AI108" i="2"/>
  <c r="AI129" i="2"/>
  <c r="AI59" i="2" l="1"/>
  <c r="AI259" i="2"/>
  <c r="AI294" i="2"/>
  <c r="AI219" i="2"/>
  <c r="AI99" i="2"/>
  <c r="AI254" i="2"/>
  <c r="AI134" i="2"/>
  <c r="AI214" i="2"/>
  <c r="AI210" i="2"/>
  <c r="AI94" i="2"/>
  <c r="AI64" i="2"/>
  <c r="AI264" i="2"/>
  <c r="AI19" i="2"/>
  <c r="AI144" i="2"/>
  <c r="AI14" i="2"/>
  <c r="AI179" i="2"/>
  <c r="AI304" i="2"/>
  <c r="AI139" i="2"/>
  <c r="AI250" i="2"/>
  <c r="AI90" i="2"/>
  <c r="AI184" i="2"/>
  <c r="AI290" i="2"/>
  <c r="AI10" i="2"/>
  <c r="AI24" i="2"/>
  <c r="AI91" i="2"/>
  <c r="AI211" i="2"/>
  <c r="AI174" i="2"/>
  <c r="AI224" i="2"/>
  <c r="AI171" i="2"/>
  <c r="AI51" i="2"/>
  <c r="AI130" i="2"/>
  <c r="AI251" i="2"/>
  <c r="AI50" i="2"/>
  <c r="AI299" i="2"/>
  <c r="AI104" i="2"/>
  <c r="AI170" i="2"/>
  <c r="AI54" i="2"/>
  <c r="AI131" i="2" l="1"/>
  <c r="AI295" i="2"/>
  <c r="AI185" i="2"/>
  <c r="AI300" i="2"/>
  <c r="AI135" i="2"/>
  <c r="AI60" i="2"/>
  <c r="AI291" i="2"/>
  <c r="AI15" i="2"/>
  <c r="AI140" i="2"/>
  <c r="AI305" i="2"/>
  <c r="AI225" i="2"/>
  <c r="AI65" i="2"/>
  <c r="AI145" i="2"/>
  <c r="AI265" i="2"/>
  <c r="AI212" i="2"/>
  <c r="AI55" i="2"/>
  <c r="AI172" i="2"/>
  <c r="AI92" i="2"/>
  <c r="AI220" i="2"/>
  <c r="AI20" i="2"/>
  <c r="AI52" i="2"/>
  <c r="AI215" i="2"/>
  <c r="AI11" i="2"/>
  <c r="AI25" i="2"/>
  <c r="AI180" i="2"/>
  <c r="AI260" i="2"/>
  <c r="AI61" i="2"/>
  <c r="AI255" i="2"/>
  <c r="AI100" i="2"/>
  <c r="AI296" i="2"/>
  <c r="AI105" i="2"/>
  <c r="AI252" i="2"/>
  <c r="AI175" i="2"/>
  <c r="AI95" i="2"/>
  <c r="AI21" i="2" l="1"/>
  <c r="AI66" i="2"/>
  <c r="AI141" i="2"/>
  <c r="AI306" i="2"/>
  <c r="AI181" i="2"/>
  <c r="AI56" i="2"/>
  <c r="AI292" i="2"/>
  <c r="AI26" i="2"/>
  <c r="AI106" i="2"/>
  <c r="AI101" i="2"/>
  <c r="AI16" i="2"/>
  <c r="AI132" i="2"/>
  <c r="AI186" i="2"/>
  <c r="AI216" i="2"/>
  <c r="AI297" i="2"/>
  <c r="AI176" i="2"/>
  <c r="AI256" i="2"/>
  <c r="AI266" i="2"/>
  <c r="AI12" i="2"/>
  <c r="AI226" i="2"/>
  <c r="AI136" i="2"/>
  <c r="AI261" i="2"/>
  <c r="AI96" i="2"/>
  <c r="AI146" i="2"/>
  <c r="AI301" i="2"/>
  <c r="AI221" i="2"/>
  <c r="AI62" i="2" l="1"/>
  <c r="AI142" i="2"/>
  <c r="AI147" i="2"/>
  <c r="AI257" i="2"/>
  <c r="AI182" i="2"/>
  <c r="AI27" i="2"/>
  <c r="AI262" i="2"/>
  <c r="AI57" i="2"/>
  <c r="AI137" i="2"/>
  <c r="AI17" i="2"/>
  <c r="AI22" i="2"/>
  <c r="AI222" i="2"/>
  <c r="AI267" i="2"/>
  <c r="AI227" i="2"/>
  <c r="AI187" i="2"/>
  <c r="AI107" i="2"/>
  <c r="AI307" i="2"/>
  <c r="AI217" i="2"/>
  <c r="AI67" i="2"/>
  <c r="AI177" i="2"/>
  <c r="AI302" i="2"/>
  <c r="AI97" i="2"/>
  <c r="AI102" i="2"/>
  <c r="AI80" i="2" l="1"/>
  <c r="AI40" i="2"/>
  <c r="AI160" i="2"/>
  <c r="AI200" i="2"/>
  <c r="AI240" i="2"/>
  <c r="AI280" i="2"/>
  <c r="AI320" i="2"/>
  <c r="AI120" i="2"/>
  <c r="BA18" i="2" l="1"/>
  <c r="BS18" i="2"/>
  <c r="Z28" i="2" l="1"/>
  <c r="BA28" i="2"/>
  <c r="Z9" i="2"/>
  <c r="Q18" i="2"/>
  <c r="AR28" i="2"/>
  <c r="CB9" i="2"/>
  <c r="Q28" i="2"/>
  <c r="BJ18" i="2"/>
  <c r="AR18" i="2"/>
  <c r="CB13" i="2"/>
  <c r="BJ13" i="2"/>
  <c r="BS28" i="2"/>
  <c r="Z13" i="2"/>
  <c r="CB18" i="2"/>
  <c r="CB28" i="2"/>
  <c r="BJ28" i="2"/>
  <c r="CI28" i="2"/>
  <c r="CG28" i="2"/>
  <c r="CF18" i="2"/>
  <c r="Q13" i="2" l="1"/>
  <c r="BS13" i="2"/>
  <c r="CJ18" i="2"/>
  <c r="BJ9" i="2"/>
  <c r="CI18" i="2"/>
  <c r="CJ13" i="2"/>
  <c r="CF28" i="2"/>
  <c r="BS9" i="2"/>
  <c r="CI13" i="2"/>
  <c r="CH13" i="2"/>
  <c r="CI9" i="2"/>
  <c r="CH18" i="2"/>
  <c r="CF13" i="2"/>
  <c r="Z18" i="2"/>
  <c r="CJ28" i="2"/>
  <c r="Q293" i="2"/>
  <c r="AR293" i="2"/>
  <c r="CG18" i="2"/>
  <c r="CG13" i="2"/>
  <c r="BA13" i="2"/>
  <c r="CH28" i="2"/>
  <c r="Q188" i="2"/>
  <c r="CH9" i="2"/>
  <c r="CJ9" i="2"/>
  <c r="AR9" i="2"/>
  <c r="AR13" i="2"/>
  <c r="BS14" i="2" l="1"/>
  <c r="BJ188" i="2"/>
  <c r="CJ218" i="2"/>
  <c r="AR218" i="2"/>
  <c r="CB249" i="2"/>
  <c r="Z289" i="2"/>
  <c r="CF14" i="2"/>
  <c r="CF148" i="2"/>
  <c r="Q308" i="2"/>
  <c r="AR253" i="2"/>
  <c r="CB293" i="2"/>
  <c r="Q169" i="2"/>
  <c r="CG68" i="2"/>
  <c r="Z108" i="2"/>
  <c r="BS129" i="2"/>
  <c r="Q133" i="2"/>
  <c r="CF308" i="2"/>
  <c r="CB188" i="2"/>
  <c r="Q49" i="2"/>
  <c r="BS49" i="2"/>
  <c r="Z129" i="2"/>
  <c r="CE188" i="2"/>
  <c r="BJ253" i="2"/>
  <c r="AR209" i="2"/>
  <c r="Q58" i="2"/>
  <c r="BA10" i="2"/>
  <c r="CB10" i="2"/>
  <c r="Z169" i="2"/>
  <c r="BA14" i="2"/>
  <c r="BA133" i="2"/>
  <c r="BA253" i="2"/>
  <c r="BS253" i="2"/>
  <c r="CH129" i="2"/>
  <c r="CB14" i="2"/>
  <c r="AR10" i="2"/>
  <c r="Q258" i="2"/>
  <c r="BS68" i="2"/>
  <c r="Q14" i="2"/>
  <c r="CI268" i="2"/>
  <c r="BA68" i="2"/>
  <c r="CF293" i="2"/>
  <c r="BS258" i="2"/>
  <c r="CH53" i="2"/>
  <c r="CI58" i="2"/>
  <c r="BJ268" i="2"/>
  <c r="CJ188" i="2"/>
  <c r="BJ14" i="2"/>
  <c r="BA49" i="2"/>
  <c r="CH293" i="2"/>
  <c r="BS98" i="2"/>
  <c r="CJ129" i="2"/>
  <c r="BA148" i="2"/>
  <c r="CF289" i="2"/>
  <c r="Z49" i="2"/>
  <c r="BS93" i="2"/>
  <c r="CH188" i="2"/>
  <c r="Q218" i="2"/>
  <c r="CI98" i="2"/>
  <c r="AR53" i="2"/>
  <c r="CH133" i="2"/>
  <c r="Z138" i="2"/>
  <c r="CF298" i="2"/>
  <c r="CH298" i="2"/>
  <c r="CG308" i="2"/>
  <c r="CH68" i="2"/>
  <c r="AR213" i="2"/>
  <c r="CH58" i="2"/>
  <c r="CG129" i="2"/>
  <c r="CB129" i="2"/>
  <c r="CF9" i="2"/>
  <c r="H58" i="2"/>
  <c r="BS148" i="2"/>
  <c r="Q249" i="2"/>
  <c r="CJ298" i="2"/>
  <c r="CF209" i="2"/>
  <c r="CI249" i="2"/>
  <c r="Z173" i="2"/>
  <c r="Z188" i="2"/>
  <c r="BA108" i="2"/>
  <c r="CJ308" i="2"/>
  <c r="CF138" i="2"/>
  <c r="CE148" i="2"/>
  <c r="Z253" i="2"/>
  <c r="CF108" i="2"/>
  <c r="CF253" i="2"/>
  <c r="BA249" i="2"/>
  <c r="BJ228" i="2"/>
  <c r="CB178" i="2"/>
  <c r="Z308" i="2"/>
  <c r="CG133" i="2"/>
  <c r="CH148" i="2"/>
  <c r="CI133" i="2"/>
  <c r="BJ49" i="2"/>
  <c r="AR188" i="2"/>
  <c r="Z293" i="2"/>
  <c r="BA308" i="2"/>
  <c r="CI49" i="2"/>
  <c r="CF68" i="2"/>
  <c r="BJ133" i="2"/>
  <c r="CH253" i="2"/>
  <c r="CJ173" i="2"/>
  <c r="BJ169" i="2"/>
  <c r="BA293" i="2"/>
  <c r="CI89" i="2"/>
  <c r="BA129" i="2"/>
  <c r="BJ58" i="2"/>
  <c r="CI14" i="2"/>
  <c r="AR49" i="2"/>
  <c r="CH308" i="2"/>
  <c r="H108" i="2"/>
  <c r="CH249" i="2"/>
  <c r="AR289" i="2"/>
  <c r="BJ293" i="2"/>
  <c r="AR178" i="2"/>
  <c r="CF249" i="2"/>
  <c r="BJ93" i="2"/>
  <c r="CB209" i="2"/>
  <c r="BS108" i="2"/>
  <c r="CF53" i="2"/>
  <c r="CI53" i="2"/>
  <c r="Z14" i="2"/>
  <c r="CB98" i="2"/>
  <c r="CG93" i="2"/>
  <c r="BJ213" i="2"/>
  <c r="BA298" i="2"/>
  <c r="CI209" i="2"/>
  <c r="CG58" i="2"/>
  <c r="BS133" i="2"/>
  <c r="Q209" i="2"/>
  <c r="Z268" i="2"/>
  <c r="CI289" i="2"/>
  <c r="CG268" i="2"/>
  <c r="CF173" i="2"/>
  <c r="CI308" i="2"/>
  <c r="BS308" i="2"/>
  <c r="BA93" i="2"/>
  <c r="CB213" i="2"/>
  <c r="CF178" i="2"/>
  <c r="CH89" i="2"/>
  <c r="CB133" i="2"/>
  <c r="CH178" i="2"/>
  <c r="Q129" i="2"/>
  <c r="CH10" i="2"/>
  <c r="CG14" i="2"/>
  <c r="CG53" i="2"/>
  <c r="CI10" i="2"/>
  <c r="BS10" i="2"/>
  <c r="AR138" i="2"/>
  <c r="BA169" i="2"/>
  <c r="CI129" i="2"/>
  <c r="CG148" i="2"/>
  <c r="H129" i="2"/>
  <c r="BA138" i="2"/>
  <c r="Q148" i="2"/>
  <c r="BJ148" i="2"/>
  <c r="CF129" i="2"/>
  <c r="BS138" i="2"/>
  <c r="CB138" i="2"/>
  <c r="BA213" i="2"/>
  <c r="CH209" i="2"/>
  <c r="BA173" i="2"/>
  <c r="CI178" i="2"/>
  <c r="CG9" i="2"/>
  <c r="Q9" i="2"/>
  <c r="CB148" i="2"/>
  <c r="H89" i="2"/>
  <c r="CE89" i="2"/>
  <c r="CJ289" i="2"/>
  <c r="AR169" i="2"/>
  <c r="CE209" i="2"/>
  <c r="H209" i="2"/>
  <c r="BJ209" i="2"/>
  <c r="Z93" i="2"/>
  <c r="Q289" i="2"/>
  <c r="CB108" i="2"/>
  <c r="H258" i="2"/>
  <c r="CE258" i="2"/>
  <c r="Z258" i="2"/>
  <c r="Q173" i="2"/>
  <c r="AR14" i="2"/>
  <c r="Z58" i="2"/>
  <c r="CF258" i="2"/>
  <c r="Q213" i="2"/>
  <c r="BS173" i="2"/>
  <c r="BS228" i="2"/>
  <c r="Q68" i="2"/>
  <c r="CG173" i="2"/>
  <c r="CJ249" i="2"/>
  <c r="BJ129" i="2"/>
  <c r="Z228" i="2"/>
  <c r="CJ268" i="2"/>
  <c r="AR89" i="2"/>
  <c r="H173" i="2"/>
  <c r="CE173" i="2"/>
  <c r="BS53" i="2"/>
  <c r="AR93" i="2"/>
  <c r="CJ10" i="2"/>
  <c r="BJ138" i="2"/>
  <c r="CB308" i="2"/>
  <c r="AR298" i="2"/>
  <c r="Z213" i="2"/>
  <c r="AR173" i="2"/>
  <c r="CE298" i="2"/>
  <c r="CB53" i="2"/>
  <c r="Z68" i="2"/>
  <c r="CH228" i="2"/>
  <c r="CG209" i="2"/>
  <c r="CF58" i="2"/>
  <c r="Q93" i="2"/>
  <c r="AR228" i="2"/>
  <c r="CB68" i="2"/>
  <c r="CI228" i="2"/>
  <c r="BJ298" i="2"/>
  <c r="CJ68" i="2"/>
  <c r="CG49" i="2"/>
  <c r="H13" i="2"/>
  <c r="CE13" i="2"/>
  <c r="CK13" i="2" s="1"/>
  <c r="Q10" i="2"/>
  <c r="BJ178" i="2"/>
  <c r="BS178" i="2"/>
  <c r="CJ53" i="2"/>
  <c r="AR129" i="2"/>
  <c r="Z98" i="2"/>
  <c r="BJ108" i="2"/>
  <c r="AR98" i="2"/>
  <c r="BA178" i="2"/>
  <c r="CF10" i="2"/>
  <c r="CJ14" i="2"/>
  <c r="CG169" i="2"/>
  <c r="BS289" i="2"/>
  <c r="AR148" i="2"/>
  <c r="CJ138" i="2"/>
  <c r="CE133" i="2"/>
  <c r="Z10" i="2"/>
  <c r="CB253" i="2"/>
  <c r="BJ68" i="2"/>
  <c r="CJ209" i="2"/>
  <c r="H169" i="2"/>
  <c r="CE169" i="2"/>
  <c r="BJ258" i="2"/>
  <c r="CB93" i="2"/>
  <c r="AR58" i="2"/>
  <c r="CI258" i="2"/>
  <c r="CG253" i="2"/>
  <c r="CI138" i="2"/>
  <c r="BJ289" i="2"/>
  <c r="BA289" i="2"/>
  <c r="Z178" i="2"/>
  <c r="CH213" i="2"/>
  <c r="CI253" i="2"/>
  <c r="CG213" i="2"/>
  <c r="CE253" i="2"/>
  <c r="H253" i="2"/>
  <c r="BJ249" i="2"/>
  <c r="H98" i="2"/>
  <c r="CE98" i="2"/>
  <c r="CE49" i="2"/>
  <c r="H49" i="2"/>
  <c r="Z148" i="2"/>
  <c r="CB58" i="2"/>
  <c r="CG108" i="2"/>
  <c r="H18" i="2"/>
  <c r="CE18" i="2"/>
  <c r="CK18" i="2" s="1"/>
  <c r="Z298" i="2"/>
  <c r="BJ218" i="2"/>
  <c r="CG298" i="2"/>
  <c r="H53" i="2"/>
  <c r="CG249" i="2"/>
  <c r="CI173" i="2"/>
  <c r="AR258" i="2"/>
  <c r="CB169" i="2"/>
  <c r="H93" i="2"/>
  <c r="CE93" i="2"/>
  <c r="BA209" i="2"/>
  <c r="BA53" i="2"/>
  <c r="CJ293" i="2"/>
  <c r="Q98" i="2"/>
  <c r="CE268" i="2"/>
  <c r="H268" i="2"/>
  <c r="Z249" i="2"/>
  <c r="CH169" i="2"/>
  <c r="CJ98" i="2"/>
  <c r="CF213" i="2"/>
  <c r="H9" i="2"/>
  <c r="CE9" i="2"/>
  <c r="Q178" i="2"/>
  <c r="CJ213" i="2"/>
  <c r="BS293" i="2"/>
  <c r="CH289" i="2"/>
  <c r="CE213" i="2"/>
  <c r="H213" i="2"/>
  <c r="Q53" i="2"/>
  <c r="CF49" i="2"/>
  <c r="CH93" i="2"/>
  <c r="CF93" i="2"/>
  <c r="Q89" i="2"/>
  <c r="AR308" i="2"/>
  <c r="CJ178" i="2"/>
  <c r="BA89" i="2"/>
  <c r="CG289" i="2"/>
  <c r="CF169" i="2"/>
  <c r="CJ258" i="2"/>
  <c r="CJ228" i="2"/>
  <c r="BA268" i="2"/>
  <c r="CH258" i="2"/>
  <c r="CG228" i="2"/>
  <c r="CH138" i="2"/>
  <c r="CJ148" i="2"/>
  <c r="Q228" i="2"/>
  <c r="BJ10" i="2"/>
  <c r="CF133" i="2"/>
  <c r="CJ133" i="2"/>
  <c r="CG138" i="2"/>
  <c r="H28" i="2"/>
  <c r="CE28" i="2"/>
  <c r="CK28" i="2" s="1"/>
  <c r="Z133" i="2"/>
  <c r="BJ308" i="2"/>
  <c r="BA58" i="2"/>
  <c r="CB289" i="2"/>
  <c r="CB218" i="2"/>
  <c r="BS209" i="2"/>
  <c r="CF188" i="2"/>
  <c r="CI108" i="2"/>
  <c r="H228" i="2"/>
  <c r="CG293" i="2"/>
  <c r="CI93" i="2"/>
  <c r="BJ98" i="2"/>
  <c r="CG98" i="2"/>
  <c r="Q298" i="2"/>
  <c r="CI213" i="2"/>
  <c r="CI148" i="2"/>
  <c r="CE293" i="2"/>
  <c r="CE289" i="2"/>
  <c r="H289" i="2"/>
  <c r="Z218" i="2"/>
  <c r="AR249" i="2"/>
  <c r="CJ253" i="2"/>
  <c r="CB89" i="2"/>
  <c r="CI293" i="2"/>
  <c r="CI68" i="2"/>
  <c r="CH49" i="2"/>
  <c r="CE178" i="2"/>
  <c r="Q138" i="2"/>
  <c r="AR108" i="2"/>
  <c r="CH108" i="2"/>
  <c r="CB49" i="2"/>
  <c r="CB258" i="2"/>
  <c r="CH14" i="2"/>
  <c r="AR268" i="2"/>
  <c r="CH268" i="2"/>
  <c r="BA98" i="2"/>
  <c r="Q108" i="2"/>
  <c r="BA188" i="2"/>
  <c r="CG258" i="2"/>
  <c r="BJ53" i="2"/>
  <c r="BS188" i="2"/>
  <c r="CB173" i="2"/>
  <c r="CI298" i="2"/>
  <c r="CI169" i="2"/>
  <c r="H249" i="2"/>
  <c r="CE249" i="2"/>
  <c r="CJ169" i="2"/>
  <c r="BJ89" i="2"/>
  <c r="BS58" i="2"/>
  <c r="BA258" i="2"/>
  <c r="H68" i="2"/>
  <c r="CE68" i="2"/>
  <c r="BS249" i="2"/>
  <c r="BS213" i="2"/>
  <c r="BS298" i="2"/>
  <c r="BS268" i="2"/>
  <c r="CI188" i="2"/>
  <c r="CJ108" i="2"/>
  <c r="CJ58" i="2"/>
  <c r="CJ49" i="2"/>
  <c r="CJ93" i="2"/>
  <c r="Q253" i="2"/>
  <c r="CB268" i="2"/>
  <c r="Z89" i="2"/>
  <c r="AR133" i="2"/>
  <c r="Z209" i="2"/>
  <c r="BS169" i="2"/>
  <c r="CH173" i="2"/>
  <c r="CB228" i="2"/>
  <c r="BS218" i="2"/>
  <c r="BA228" i="2"/>
  <c r="CF228" i="2"/>
  <c r="BJ173" i="2"/>
  <c r="AR68" i="2"/>
  <c r="H218" i="2"/>
  <c r="H188" i="2"/>
  <c r="CG188" i="2"/>
  <c r="H178" i="2"/>
  <c r="CG178" i="2"/>
  <c r="CB298" i="2" l="1"/>
  <c r="Q268" i="2"/>
  <c r="CF98" i="2"/>
  <c r="CE129" i="2"/>
  <c r="CB15" i="2"/>
  <c r="Q170" i="2"/>
  <c r="BS15" i="2"/>
  <c r="CK289" i="2"/>
  <c r="H293" i="2"/>
  <c r="Z15" i="2"/>
  <c r="Z53" i="2"/>
  <c r="CB254" i="2"/>
  <c r="CG134" i="2"/>
  <c r="BJ15" i="2"/>
  <c r="AR134" i="2"/>
  <c r="CI290" i="2"/>
  <c r="CB11" i="2"/>
  <c r="CK249" i="2"/>
  <c r="CK68" i="2"/>
  <c r="CF290" i="2"/>
  <c r="H308" i="2"/>
  <c r="AR170" i="2"/>
  <c r="BJ90" i="2"/>
  <c r="H133" i="2"/>
  <c r="CF15" i="2"/>
  <c r="BA11" i="2"/>
  <c r="CH250" i="2"/>
  <c r="CK9" i="2"/>
  <c r="CK188" i="2"/>
  <c r="BS214" i="2"/>
  <c r="CI94" i="2"/>
  <c r="Q15" i="2"/>
  <c r="H298" i="2"/>
  <c r="AR15" i="2"/>
  <c r="BA250" i="2"/>
  <c r="AR12" i="2"/>
  <c r="Z170" i="2"/>
  <c r="Z11" i="2"/>
  <c r="CG218" i="2"/>
  <c r="CB130" i="2"/>
  <c r="CH174" i="2"/>
  <c r="CE210" i="2"/>
  <c r="H210" i="2"/>
  <c r="CJ134" i="2"/>
  <c r="BJ11" i="2"/>
  <c r="CB210" i="2"/>
  <c r="BJ94" i="2"/>
  <c r="CJ294" i="2"/>
  <c r="CJ170" i="2"/>
  <c r="CK49" i="2"/>
  <c r="BA210" i="2"/>
  <c r="CF134" i="2"/>
  <c r="Q294" i="2"/>
  <c r="CJ50" i="2"/>
  <c r="CB94" i="2"/>
  <c r="CK173" i="2"/>
  <c r="CE138" i="2"/>
  <c r="CK138" i="2" s="1"/>
  <c r="CB290" i="2"/>
  <c r="BA134" i="2"/>
  <c r="BS170" i="2"/>
  <c r="CH170" i="2"/>
  <c r="AR54" i="2"/>
  <c r="CB294" i="2"/>
  <c r="CE170" i="2"/>
  <c r="H170" i="2"/>
  <c r="CI250" i="2"/>
  <c r="BJ12" i="2"/>
  <c r="CG50" i="2"/>
  <c r="CI11" i="2"/>
  <c r="BA54" i="2"/>
  <c r="CI218" i="2"/>
  <c r="CH15" i="2"/>
  <c r="CG250" i="2"/>
  <c r="CJ54" i="2"/>
  <c r="CK93" i="2"/>
  <c r="CJ15" i="2"/>
  <c r="CE14" i="2"/>
  <c r="CK14" i="2" s="1"/>
  <c r="H14" i="2"/>
  <c r="Q11" i="2"/>
  <c r="CF210" i="2"/>
  <c r="Q174" i="2"/>
  <c r="BA90" i="2"/>
  <c r="H54" i="2"/>
  <c r="CE108" i="2"/>
  <c r="CK108" i="2" s="1"/>
  <c r="BJ294" i="2"/>
  <c r="CJ130" i="2"/>
  <c r="CF268" i="2"/>
  <c r="CK268" i="2" s="1"/>
  <c r="CI130" i="2"/>
  <c r="AR294" i="2"/>
  <c r="CG15" i="2"/>
  <c r="BJ134" i="2"/>
  <c r="CH134" i="2"/>
  <c r="CH94" i="2"/>
  <c r="CB12" i="2"/>
  <c r="CG89" i="2"/>
  <c r="CJ94" i="2"/>
  <c r="CI210" i="2"/>
  <c r="CF50" i="2"/>
  <c r="CJ214" i="2"/>
  <c r="BJ254" i="2"/>
  <c r="CH254" i="2"/>
  <c r="BS130" i="2"/>
  <c r="AR254" i="2"/>
  <c r="AR210" i="2"/>
  <c r="Q254" i="2"/>
  <c r="Z90" i="2"/>
  <c r="BS11" i="2"/>
  <c r="Z294" i="2"/>
  <c r="CF130" i="2"/>
  <c r="CH98" i="2"/>
  <c r="CK98" i="2" s="1"/>
  <c r="CE58" i="2"/>
  <c r="CK58" i="2" s="1"/>
  <c r="BJ170" i="2"/>
  <c r="BS210" i="2"/>
  <c r="Q23" i="2"/>
  <c r="CH218" i="2"/>
  <c r="BS12" i="2"/>
  <c r="CJ11" i="2"/>
  <c r="Q94" i="2"/>
  <c r="CH294" i="2"/>
  <c r="BA50" i="2"/>
  <c r="BJ174" i="2"/>
  <c r="Z174" i="2"/>
  <c r="CI254" i="2"/>
  <c r="CE228" i="2"/>
  <c r="CK228" i="2" s="1"/>
  <c r="Q210" i="2"/>
  <c r="BJ250" i="2"/>
  <c r="Z290" i="2"/>
  <c r="Z94" i="2"/>
  <c r="CG94" i="2"/>
  <c r="Q50" i="2"/>
  <c r="AR290" i="2"/>
  <c r="AR250" i="2"/>
  <c r="Z214" i="2"/>
  <c r="CB214" i="2"/>
  <c r="CB50" i="2"/>
  <c r="CH54" i="2"/>
  <c r="CG10" i="2"/>
  <c r="CE250" i="2"/>
  <c r="H250" i="2"/>
  <c r="BA290" i="2"/>
  <c r="CB90" i="2"/>
  <c r="AR11" i="2"/>
  <c r="CK148" i="2"/>
  <c r="CF250" i="2"/>
  <c r="BS254" i="2"/>
  <c r="Q214" i="2"/>
  <c r="CB54" i="2"/>
  <c r="CH50" i="2"/>
  <c r="BJ54" i="2"/>
  <c r="Q130" i="2"/>
  <c r="BA130" i="2"/>
  <c r="CG210" i="2"/>
  <c r="H50" i="2"/>
  <c r="CK133" i="2"/>
  <c r="BJ290" i="2"/>
  <c r="CJ210" i="2"/>
  <c r="CG170" i="2"/>
  <c r="BS174" i="2"/>
  <c r="Q290" i="2"/>
  <c r="CB250" i="2"/>
  <c r="CI170" i="2"/>
  <c r="Z254" i="2"/>
  <c r="BS294" i="2"/>
  <c r="AR130" i="2"/>
  <c r="CG290" i="2"/>
  <c r="BJ130" i="2"/>
  <c r="Z12" i="2"/>
  <c r="H148" i="2"/>
  <c r="CF174" i="2"/>
  <c r="CI90" i="2"/>
  <c r="CG11" i="2"/>
  <c r="CI15" i="2"/>
  <c r="CJ89" i="2"/>
  <c r="Q134" i="2"/>
  <c r="Q54" i="2"/>
  <c r="CE94" i="2"/>
  <c r="H94" i="2"/>
  <c r="BS54" i="2"/>
  <c r="Z210" i="2"/>
  <c r="BJ210" i="2"/>
  <c r="AR174" i="2"/>
  <c r="BS250" i="2"/>
  <c r="CI54" i="2"/>
  <c r="CI174" i="2"/>
  <c r="CJ254" i="2"/>
  <c r="CK209" i="2"/>
  <c r="CI134" i="2"/>
  <c r="BA294" i="2"/>
  <c r="BS94" i="2"/>
  <c r="CI50" i="2"/>
  <c r="CB170" i="2"/>
  <c r="CJ174" i="2"/>
  <c r="AR50" i="2"/>
  <c r="Z134" i="2"/>
  <c r="CJ290" i="2"/>
  <c r="BA174" i="2"/>
  <c r="CB134" i="2"/>
  <c r="CH130" i="2"/>
  <c r="CF218" i="2"/>
  <c r="AR214" i="2"/>
  <c r="CK213" i="2"/>
  <c r="CJ250" i="2"/>
  <c r="CE90" i="2"/>
  <c r="H90" i="2"/>
  <c r="CK169" i="2"/>
  <c r="BS50" i="2"/>
  <c r="CK298" i="2"/>
  <c r="CH210" i="2"/>
  <c r="Z130" i="2"/>
  <c r="BA15" i="2"/>
  <c r="CK258" i="2"/>
  <c r="CK129" i="2"/>
  <c r="CB174" i="2"/>
  <c r="CE308" i="2"/>
  <c r="CK308" i="2" s="1"/>
  <c r="CH290" i="2"/>
  <c r="CF170" i="2"/>
  <c r="CG130" i="2"/>
  <c r="CE294" i="2"/>
  <c r="Q250" i="2"/>
  <c r="CF11" i="2"/>
  <c r="BA12" i="2"/>
  <c r="CH11" i="2"/>
  <c r="CG54" i="2"/>
  <c r="CH90" i="2"/>
  <c r="CE214" i="2"/>
  <c r="CK178" i="2"/>
  <c r="CF54" i="2"/>
  <c r="CK293" i="2"/>
  <c r="BA254" i="2"/>
  <c r="BJ50" i="2"/>
  <c r="H130" i="2"/>
  <c r="AR90" i="2"/>
  <c r="CJ251" i="2"/>
  <c r="Z250" i="2"/>
  <c r="CE218" i="2"/>
  <c r="CK253" i="2"/>
  <c r="CG294" i="2"/>
  <c r="BS134" i="2"/>
  <c r="BS290" i="2"/>
  <c r="Q90" i="2"/>
  <c r="H138" i="2"/>
  <c r="CI294" i="2"/>
  <c r="CE254" i="2"/>
  <c r="H254" i="2"/>
  <c r="AR94" i="2"/>
  <c r="CE10" i="2"/>
  <c r="H10" i="2"/>
  <c r="BJ214" i="2"/>
  <c r="BA170" i="2"/>
  <c r="CE290" i="2"/>
  <c r="CG254" i="2"/>
  <c r="CF254" i="2"/>
  <c r="CE53" i="2"/>
  <c r="CK53" i="2" s="1"/>
  <c r="H214" i="2"/>
  <c r="CG174" i="2"/>
  <c r="H174" i="2"/>
  <c r="BA23" i="2"/>
  <c r="CI12" i="2"/>
  <c r="CK10" i="2" l="1"/>
  <c r="H294" i="2"/>
  <c r="Q251" i="2"/>
  <c r="CF94" i="2"/>
  <c r="CB175" i="2"/>
  <c r="BA218" i="2"/>
  <c r="BA94" i="2"/>
  <c r="Q12" i="2"/>
  <c r="CE130" i="2"/>
  <c r="CK130" i="2" s="1"/>
  <c r="Q55" i="2"/>
  <c r="AR95" i="2"/>
  <c r="CE50" i="2"/>
  <c r="CK50" i="2" s="1"/>
  <c r="Z50" i="2"/>
  <c r="BJ291" i="2"/>
  <c r="CB55" i="2"/>
  <c r="Q16" i="2"/>
  <c r="CB171" i="2"/>
  <c r="CF294" i="2"/>
  <c r="CK294" i="2" s="1"/>
  <c r="CB291" i="2"/>
  <c r="CH211" i="2"/>
  <c r="AR91" i="2"/>
  <c r="CK290" i="2"/>
  <c r="Z131" i="2"/>
  <c r="CI55" i="2"/>
  <c r="Z211" i="2"/>
  <c r="H134" i="2"/>
  <c r="H290" i="2"/>
  <c r="CJ16" i="2"/>
  <c r="CE134" i="2"/>
  <c r="CK134" i="2" s="1"/>
  <c r="AR251" i="2"/>
  <c r="BS215" i="2"/>
  <c r="Z16" i="2"/>
  <c r="H55" i="2"/>
  <c r="BS51" i="2"/>
  <c r="Z95" i="2"/>
  <c r="AR175" i="2"/>
  <c r="CF16" i="2"/>
  <c r="BJ23" i="2"/>
  <c r="BA16" i="2"/>
  <c r="CI16" i="2"/>
  <c r="CG12" i="2"/>
  <c r="Q131" i="2"/>
  <c r="BJ135" i="2"/>
  <c r="CG90" i="2"/>
  <c r="Z51" i="2"/>
  <c r="AR55" i="2"/>
  <c r="CJ255" i="2"/>
  <c r="CB255" i="2"/>
  <c r="CG135" i="2"/>
  <c r="CH291" i="2"/>
  <c r="CH51" i="2"/>
  <c r="Q175" i="2"/>
  <c r="CK250" i="2"/>
  <c r="BJ16" i="2"/>
  <c r="CJ95" i="2"/>
  <c r="CB51" i="2"/>
  <c r="BS89" i="2"/>
  <c r="CF89" i="2"/>
  <c r="CK89" i="2" s="1"/>
  <c r="BS135" i="2"/>
  <c r="BJ295" i="2"/>
  <c r="BJ171" i="2"/>
  <c r="CB95" i="2"/>
  <c r="BS16" i="2"/>
  <c r="CK170" i="2"/>
  <c r="BS95" i="2"/>
  <c r="Q215" i="2"/>
  <c r="BS291" i="2"/>
  <c r="CH16" i="2"/>
  <c r="CF23" i="2"/>
  <c r="CH131" i="2"/>
  <c r="Q17" i="2"/>
  <c r="Z23" i="2"/>
  <c r="CH12" i="2"/>
  <c r="CG55" i="2"/>
  <c r="CF131" i="2"/>
  <c r="CI131" i="2"/>
  <c r="CH255" i="2"/>
  <c r="CB251" i="2"/>
  <c r="CG211" i="2"/>
  <c r="Q211" i="2"/>
  <c r="AR211" i="2"/>
  <c r="CI211" i="2"/>
  <c r="CJ295" i="2"/>
  <c r="CF95" i="2"/>
  <c r="CE251" i="2"/>
  <c r="H251" i="2"/>
  <c r="AR295" i="2"/>
  <c r="CF211" i="2"/>
  <c r="Z291" i="2"/>
  <c r="BJ95" i="2"/>
  <c r="BS131" i="2"/>
  <c r="BA55" i="2"/>
  <c r="CF255" i="2"/>
  <c r="CE291" i="2"/>
  <c r="CF51" i="2"/>
  <c r="BA295" i="2"/>
  <c r="CF12" i="2"/>
  <c r="CJ12" i="2"/>
  <c r="CF214" i="2"/>
  <c r="BA51" i="2"/>
  <c r="CI51" i="2"/>
  <c r="CI175" i="2"/>
  <c r="Q135" i="2"/>
  <c r="CB91" i="2"/>
  <c r="CB215" i="2"/>
  <c r="CH171" i="2"/>
  <c r="BS175" i="2"/>
  <c r="BJ91" i="2"/>
  <c r="CE11" i="2"/>
  <c r="CK11" i="2" s="1"/>
  <c r="H11" i="2"/>
  <c r="BS211" i="2"/>
  <c r="BA135" i="2"/>
  <c r="H211" i="2"/>
  <c r="CE211" i="2"/>
  <c r="CI291" i="2"/>
  <c r="CE15" i="2"/>
  <c r="CK15" i="2" s="1"/>
  <c r="H15" i="2"/>
  <c r="CK218" i="2"/>
  <c r="Z135" i="2"/>
  <c r="CJ17" i="2"/>
  <c r="BA175" i="2"/>
  <c r="CI95" i="2"/>
  <c r="CE95" i="2"/>
  <c r="H95" i="2"/>
  <c r="CE295" i="2"/>
  <c r="CJ131" i="2"/>
  <c r="CG171" i="2"/>
  <c r="Z171" i="2"/>
  <c r="BS55" i="2"/>
  <c r="Z54" i="2"/>
  <c r="Q51" i="2"/>
  <c r="CI255" i="2"/>
  <c r="Z175" i="2"/>
  <c r="BA251" i="2"/>
  <c r="CH251" i="2"/>
  <c r="AR291" i="2"/>
  <c r="CI251" i="2"/>
  <c r="BA211" i="2"/>
  <c r="CF295" i="2"/>
  <c r="BA171" i="2"/>
  <c r="BJ215" i="2"/>
  <c r="CE255" i="2"/>
  <c r="H255" i="2"/>
  <c r="CK210" i="2"/>
  <c r="CB16" i="2"/>
  <c r="CG16" i="2"/>
  <c r="CG214" i="2"/>
  <c r="CH135" i="2"/>
  <c r="CB131" i="2"/>
  <c r="CJ55" i="2"/>
  <c r="CF175" i="2"/>
  <c r="BA291" i="2"/>
  <c r="CF171" i="2"/>
  <c r="AR135" i="2"/>
  <c r="CJ51" i="2"/>
  <c r="Z91" i="2"/>
  <c r="BA91" i="2"/>
  <c r="Q295" i="2"/>
  <c r="CF291" i="2"/>
  <c r="Q91" i="2"/>
  <c r="BJ51" i="2"/>
  <c r="CF55" i="2"/>
  <c r="AR255" i="2"/>
  <c r="BA131" i="2"/>
  <c r="CH295" i="2"/>
  <c r="CI214" i="2"/>
  <c r="CJ291" i="2"/>
  <c r="CH214" i="2"/>
  <c r="H256" i="2"/>
  <c r="Z17" i="2"/>
  <c r="CH175" i="2"/>
  <c r="BJ55" i="2"/>
  <c r="CG131" i="2"/>
  <c r="CK254" i="2"/>
  <c r="BJ211" i="2"/>
  <c r="Q171" i="2"/>
  <c r="Z255" i="2"/>
  <c r="CK94" i="2"/>
  <c r="AR171" i="2"/>
  <c r="CJ171" i="2"/>
  <c r="BS295" i="2"/>
  <c r="AR17" i="2"/>
  <c r="BJ17" i="2"/>
  <c r="CF251" i="2"/>
  <c r="BS171" i="2"/>
  <c r="CE54" i="2"/>
  <c r="CK54" i="2" s="1"/>
  <c r="CB211" i="2"/>
  <c r="CG51" i="2"/>
  <c r="Q291" i="2"/>
  <c r="CG255" i="2"/>
  <c r="CI295" i="2"/>
  <c r="BA17" i="2"/>
  <c r="CB17" i="2"/>
  <c r="BS17" i="2"/>
  <c r="CJ90" i="2"/>
  <c r="CB135" i="2"/>
  <c r="AR16" i="2"/>
  <c r="CH91" i="2"/>
  <c r="CJ175" i="2"/>
  <c r="CE91" i="2"/>
  <c r="H91" i="2"/>
  <c r="Q255" i="2"/>
  <c r="BJ131" i="2"/>
  <c r="CJ211" i="2"/>
  <c r="CI135" i="2"/>
  <c r="CG95" i="2"/>
  <c r="BJ175" i="2"/>
  <c r="BS251" i="2"/>
  <c r="CG291" i="2"/>
  <c r="CI171" i="2"/>
  <c r="CG251" i="2"/>
  <c r="CE171" i="2"/>
  <c r="H171" i="2"/>
  <c r="AR131" i="2"/>
  <c r="CE174" i="2"/>
  <c r="CK174" i="2" s="1"/>
  <c r="CG295" i="2"/>
  <c r="AR215" i="2"/>
  <c r="H51" i="2"/>
  <c r="CI91" i="2"/>
  <c r="CH55" i="2"/>
  <c r="BJ251" i="2"/>
  <c r="CF135" i="2"/>
  <c r="CJ215" i="2"/>
  <c r="CH95" i="2"/>
  <c r="Z295" i="2"/>
  <c r="BS255" i="2"/>
  <c r="BJ255" i="2"/>
  <c r="CJ135" i="2"/>
  <c r="Z215" i="2"/>
  <c r="Z251" i="2"/>
  <c r="BA255" i="2"/>
  <c r="H215" i="2"/>
  <c r="CG175" i="2"/>
  <c r="AR23" i="2"/>
  <c r="Z63" i="2" l="1"/>
  <c r="Q296" i="2"/>
  <c r="Q95" i="2"/>
  <c r="CE51" i="2"/>
  <c r="CK51" i="2" s="1"/>
  <c r="AR292" i="2"/>
  <c r="Q63" i="2"/>
  <c r="AR296" i="2"/>
  <c r="CG176" i="2"/>
  <c r="BA96" i="2"/>
  <c r="Q292" i="2"/>
  <c r="Z103" i="2"/>
  <c r="CI103" i="2"/>
  <c r="AR263" i="2"/>
  <c r="Z55" i="2"/>
  <c r="BJ176" i="2"/>
  <c r="BA24" i="2"/>
  <c r="CI212" i="2"/>
  <c r="BA63" i="2"/>
  <c r="CB295" i="2"/>
  <c r="CF212" i="2"/>
  <c r="Z212" i="2"/>
  <c r="H56" i="2"/>
  <c r="Q172" i="2"/>
  <c r="Z172" i="2"/>
  <c r="BJ132" i="2"/>
  <c r="Z256" i="2"/>
  <c r="CE131" i="2"/>
  <c r="CK131" i="2" s="1"/>
  <c r="CB56" i="2"/>
  <c r="H131" i="2"/>
  <c r="CF256" i="2"/>
  <c r="CG296" i="2"/>
  <c r="CG63" i="2"/>
  <c r="AR51" i="2"/>
  <c r="Q56" i="2"/>
  <c r="H175" i="2"/>
  <c r="BJ296" i="2"/>
  <c r="CG256" i="2"/>
  <c r="BS172" i="2"/>
  <c r="CJ96" i="2"/>
  <c r="Z223" i="2"/>
  <c r="BA223" i="2"/>
  <c r="Z92" i="2"/>
  <c r="AR212" i="2"/>
  <c r="Q19" i="2"/>
  <c r="CJ136" i="2"/>
  <c r="Q212" i="2"/>
  <c r="BJ263" i="2"/>
  <c r="Q252" i="2"/>
  <c r="CH212" i="2"/>
  <c r="Z216" i="2"/>
  <c r="CJ256" i="2"/>
  <c r="BJ292" i="2"/>
  <c r="Q92" i="2"/>
  <c r="BA103" i="2"/>
  <c r="CI256" i="2"/>
  <c r="BA263" i="2"/>
  <c r="CB252" i="2"/>
  <c r="Z176" i="2"/>
  <c r="Z183" i="2"/>
  <c r="CB92" i="2"/>
  <c r="BS52" i="2"/>
  <c r="CF63" i="2"/>
  <c r="BJ252" i="2"/>
  <c r="BS296" i="2"/>
  <c r="Q24" i="2"/>
  <c r="CB212" i="2"/>
  <c r="CB172" i="2"/>
  <c r="BA172" i="2"/>
  <c r="CB256" i="2"/>
  <c r="CE24" i="2"/>
  <c r="CE19" i="2"/>
  <c r="AR172" i="2"/>
  <c r="CG132" i="2"/>
  <c r="BJ52" i="2"/>
  <c r="CH63" i="2"/>
  <c r="CG292" i="2"/>
  <c r="CG23" i="2"/>
  <c r="BS256" i="2"/>
  <c r="CB63" i="2"/>
  <c r="CE252" i="2"/>
  <c r="H252" i="2"/>
  <c r="BS252" i="2"/>
  <c r="CI263" i="2"/>
  <c r="BS183" i="2"/>
  <c r="CG263" i="2"/>
  <c r="CJ63" i="2"/>
  <c r="CH183" i="2"/>
  <c r="CI176" i="2"/>
  <c r="CI52" i="2"/>
  <c r="BS90" i="2"/>
  <c r="CF90" i="2"/>
  <c r="CK90" i="2" s="1"/>
  <c r="CK211" i="2"/>
  <c r="CB223" i="2"/>
  <c r="AR63" i="2"/>
  <c r="CJ216" i="2"/>
  <c r="CH56" i="2"/>
  <c r="CG91" i="2"/>
  <c r="Z136" i="2"/>
  <c r="CF17" i="2"/>
  <c r="CG52" i="2"/>
  <c r="CB132" i="2"/>
  <c r="BJ212" i="2"/>
  <c r="CH252" i="2"/>
  <c r="BA183" i="2"/>
  <c r="BA212" i="2"/>
  <c r="CI252" i="2"/>
  <c r="CH96" i="2"/>
  <c r="CI96" i="2"/>
  <c r="Z143" i="2"/>
  <c r="CI303" i="2"/>
  <c r="CK95" i="2"/>
  <c r="CF172" i="2"/>
  <c r="BS303" i="2"/>
  <c r="Q136" i="2"/>
  <c r="CI183" i="2"/>
  <c r="CG212" i="2"/>
  <c r="CE143" i="2"/>
  <c r="BJ63" i="2"/>
  <c r="CK291" i="2"/>
  <c r="BS212" i="2"/>
  <c r="H52" i="2"/>
  <c r="BS223" i="2"/>
  <c r="BS132" i="2"/>
  <c r="BJ172" i="2"/>
  <c r="Q132" i="2"/>
  <c r="CJ303" i="2"/>
  <c r="BJ136" i="2"/>
  <c r="H257" i="2"/>
  <c r="BA176" i="2"/>
  <c r="CF19" i="2"/>
  <c r="CF143" i="2"/>
  <c r="BS176" i="2"/>
  <c r="BS96" i="2"/>
  <c r="CB103" i="2"/>
  <c r="BA19" i="2"/>
  <c r="CJ183" i="2"/>
  <c r="CJ52" i="2"/>
  <c r="CG172" i="2"/>
  <c r="H96" i="2"/>
  <c r="CE96" i="2"/>
  <c r="CF136" i="2"/>
  <c r="CH263" i="2"/>
  <c r="CJ223" i="2"/>
  <c r="CI292" i="2"/>
  <c r="CE16" i="2"/>
  <c r="CK16" i="2" s="1"/>
  <c r="H16" i="2"/>
  <c r="CE175" i="2"/>
  <c r="CK175" i="2" s="1"/>
  <c r="CI63" i="2"/>
  <c r="AR256" i="2"/>
  <c r="H291" i="2"/>
  <c r="CK251" i="2"/>
  <c r="AR92" i="2"/>
  <c r="CF263" i="2"/>
  <c r="BJ103" i="2"/>
  <c r="CE215" i="2"/>
  <c r="CG215" i="2"/>
  <c r="CI92" i="2"/>
  <c r="H23" i="2"/>
  <c r="CE23" i="2"/>
  <c r="Q256" i="2"/>
  <c r="CE303" i="2"/>
  <c r="H303" i="2"/>
  <c r="BJ216" i="2"/>
  <c r="Q52" i="2"/>
  <c r="BA252" i="2"/>
  <c r="CE296" i="2"/>
  <c r="CE223" i="2"/>
  <c r="BS63" i="2"/>
  <c r="BJ92" i="2"/>
  <c r="CE256" i="2"/>
  <c r="CF292" i="2"/>
  <c r="H63" i="2"/>
  <c r="BJ96" i="2"/>
  <c r="Z292" i="2"/>
  <c r="CE12" i="2"/>
  <c r="CK12" i="2" s="1"/>
  <c r="H12" i="2"/>
  <c r="Q183" i="2"/>
  <c r="CI143" i="2"/>
  <c r="CB96" i="2"/>
  <c r="BA256" i="2"/>
  <c r="Z252" i="2"/>
  <c r="Z296" i="2"/>
  <c r="BA56" i="2"/>
  <c r="CB303" i="2"/>
  <c r="Z263" i="2"/>
  <c r="CH92" i="2"/>
  <c r="BA95" i="2"/>
  <c r="CH143" i="2"/>
  <c r="CJ143" i="2"/>
  <c r="BA132" i="2"/>
  <c r="CG17" i="2"/>
  <c r="CJ292" i="2"/>
  <c r="H19" i="2"/>
  <c r="BJ303" i="2"/>
  <c r="Z19" i="2"/>
  <c r="CJ91" i="2"/>
  <c r="CB136" i="2"/>
  <c r="CH136" i="2"/>
  <c r="CJ212" i="2"/>
  <c r="CJ172" i="2"/>
  <c r="AR303" i="2"/>
  <c r="CF56" i="2"/>
  <c r="AR136" i="2"/>
  <c r="H92" i="2"/>
  <c r="CE92" i="2"/>
  <c r="CH172" i="2"/>
  <c r="CH52" i="2"/>
  <c r="CK214" i="2"/>
  <c r="CE183" i="2"/>
  <c r="H263" i="2"/>
  <c r="CE263" i="2"/>
  <c r="CH303" i="2"/>
  <c r="BS263" i="2"/>
  <c r="CI132" i="2"/>
  <c r="CE212" i="2"/>
  <c r="H212" i="2"/>
  <c r="CE55" i="2"/>
  <c r="CK55" i="2" s="1"/>
  <c r="CJ252" i="2"/>
  <c r="CB176" i="2"/>
  <c r="CI136" i="2"/>
  <c r="CF132" i="2"/>
  <c r="H135" i="2"/>
  <c r="Z303" i="2"/>
  <c r="CG143" i="2"/>
  <c r="CJ103" i="2"/>
  <c r="CE292" i="2"/>
  <c r="BS56" i="2"/>
  <c r="CH132" i="2"/>
  <c r="CH215" i="2"/>
  <c r="CH17" i="2"/>
  <c r="Z24" i="2"/>
  <c r="CF215" i="2"/>
  <c r="BA52" i="2"/>
  <c r="CG96" i="2"/>
  <c r="CJ176" i="2"/>
  <c r="CK171" i="2"/>
  <c r="CJ263" i="2"/>
  <c r="AR132" i="2"/>
  <c r="BA214" i="2"/>
  <c r="CI223" i="2"/>
  <c r="Q103" i="2"/>
  <c r="CK255" i="2"/>
  <c r="CF296" i="2"/>
  <c r="BA136" i="2"/>
  <c r="CG252" i="2"/>
  <c r="CB216" i="2"/>
  <c r="BS136" i="2"/>
  <c r="CE135" i="2"/>
  <c r="CK135" i="2" s="1"/>
  <c r="AR223" i="2"/>
  <c r="CF223" i="2"/>
  <c r="CF96" i="2"/>
  <c r="CJ132" i="2"/>
  <c r="CG136" i="2"/>
  <c r="BA296" i="2"/>
  <c r="CJ56" i="2"/>
  <c r="BJ256" i="2"/>
  <c r="CF252" i="2"/>
  <c r="AR252" i="2"/>
  <c r="CJ296" i="2"/>
  <c r="CB143" i="2"/>
  <c r="CF103" i="2"/>
  <c r="BJ143" i="2"/>
  <c r="CH296" i="2"/>
  <c r="CG56" i="2"/>
  <c r="H172" i="2"/>
  <c r="CE172" i="2"/>
  <c r="AR176" i="2"/>
  <c r="AR56" i="2"/>
  <c r="BA292" i="2"/>
  <c r="BS216" i="2"/>
  <c r="CB263" i="2"/>
  <c r="H103" i="2"/>
  <c r="CE103" i="2"/>
  <c r="CI56" i="2"/>
  <c r="BS143" i="2"/>
  <c r="AR143" i="2"/>
  <c r="AR103" i="2"/>
  <c r="BJ183" i="2"/>
  <c r="CB183" i="2"/>
  <c r="CG103" i="2"/>
  <c r="H295" i="2"/>
  <c r="BS292" i="2"/>
  <c r="CI172" i="2"/>
  <c r="Z96" i="2"/>
  <c r="Q216" i="2"/>
  <c r="AR52" i="2"/>
  <c r="BA143" i="2"/>
  <c r="CJ23" i="2"/>
  <c r="BJ223" i="2"/>
  <c r="Q223" i="2"/>
  <c r="CI17" i="2"/>
  <c r="CI215" i="2"/>
  <c r="BA92" i="2"/>
  <c r="CF176" i="2"/>
  <c r="CH256" i="2"/>
  <c r="CH103" i="2"/>
  <c r="CB52" i="2"/>
  <c r="CI296" i="2"/>
  <c r="Q176" i="2"/>
  <c r="CK295" i="2"/>
  <c r="Z132" i="2"/>
  <c r="CG303" i="2"/>
  <c r="CB292" i="2"/>
  <c r="CH292" i="2"/>
  <c r="AR96" i="2"/>
  <c r="AR216" i="2"/>
  <c r="BS103" i="2"/>
  <c r="Q263" i="2"/>
  <c r="BA303" i="2"/>
  <c r="AR183" i="2"/>
  <c r="CF183" i="2"/>
  <c r="CG223" i="2"/>
  <c r="H223" i="2"/>
  <c r="H216" i="2"/>
  <c r="CG183" i="2"/>
  <c r="H183" i="2"/>
  <c r="AR24" i="2"/>
  <c r="AR19" i="2"/>
  <c r="CH223" i="2" l="1"/>
  <c r="CK223" i="2" s="1"/>
  <c r="CE63" i="2"/>
  <c r="CK63" i="2" s="1"/>
  <c r="H59" i="2"/>
  <c r="CG297" i="2"/>
  <c r="CJ24" i="2"/>
  <c r="Q25" i="2"/>
  <c r="CE132" i="2"/>
  <c r="CK132" i="2" s="1"/>
  <c r="AR297" i="2"/>
  <c r="H132" i="2"/>
  <c r="Z20" i="2"/>
  <c r="BA144" i="2"/>
  <c r="BA259" i="2"/>
  <c r="CE64" i="2"/>
  <c r="BJ19" i="2"/>
  <c r="BJ264" i="2"/>
  <c r="CI57" i="2"/>
  <c r="BS104" i="2"/>
  <c r="Q57" i="2"/>
  <c r="Z59" i="2"/>
  <c r="BA264" i="2"/>
  <c r="Q297" i="2"/>
  <c r="Z104" i="2"/>
  <c r="BJ24" i="2"/>
  <c r="CF303" i="2"/>
  <c r="CK303" i="2" s="1"/>
  <c r="CG177" i="2"/>
  <c r="H64" i="2"/>
  <c r="CJ184" i="2"/>
  <c r="BJ259" i="2"/>
  <c r="CJ257" i="2"/>
  <c r="CJ137" i="2"/>
  <c r="CG257" i="2"/>
  <c r="Z52" i="2"/>
  <c r="BA20" i="2"/>
  <c r="CB257" i="2"/>
  <c r="CB59" i="2"/>
  <c r="BA99" i="2"/>
  <c r="CF52" i="2"/>
  <c r="CI257" i="2"/>
  <c r="CJ97" i="2"/>
  <c r="CF24" i="2"/>
  <c r="CI144" i="2"/>
  <c r="Q217" i="2"/>
  <c r="BA104" i="2"/>
  <c r="Q184" i="2"/>
  <c r="CH219" i="2"/>
  <c r="BA257" i="2"/>
  <c r="Q20" i="2"/>
  <c r="CI299" i="2"/>
  <c r="Z64" i="2"/>
  <c r="CF257" i="2"/>
  <c r="AR137" i="2"/>
  <c r="CB299" i="2"/>
  <c r="H292" i="2"/>
  <c r="Z257" i="2"/>
  <c r="CF64" i="2"/>
  <c r="Z224" i="2"/>
  <c r="CI137" i="2"/>
  <c r="CF59" i="2"/>
  <c r="BA25" i="2"/>
  <c r="Z184" i="2"/>
  <c r="CG139" i="2"/>
  <c r="Q303" i="2"/>
  <c r="Z177" i="2"/>
  <c r="CK172" i="2"/>
  <c r="BS179" i="2"/>
  <c r="CB179" i="2"/>
  <c r="AR59" i="2"/>
  <c r="Q99" i="2"/>
  <c r="CB57" i="2"/>
  <c r="CK212" i="2"/>
  <c r="Z219" i="2"/>
  <c r="BA219" i="2"/>
  <c r="Q219" i="2"/>
  <c r="CB137" i="2"/>
  <c r="CG137" i="2"/>
  <c r="CF97" i="2"/>
  <c r="CF297" i="2"/>
  <c r="CF177" i="2"/>
  <c r="CB64" i="2"/>
  <c r="AR57" i="2"/>
  <c r="CB139" i="2"/>
  <c r="BS184" i="2"/>
  <c r="CG99" i="2"/>
  <c r="BJ59" i="2"/>
  <c r="CI64" i="2"/>
  <c r="CI179" i="2"/>
  <c r="CH304" i="2"/>
  <c r="BJ56" i="2"/>
  <c r="CE56" i="2"/>
  <c r="CK56" i="2" s="1"/>
  <c r="CJ297" i="2"/>
  <c r="CI184" i="2"/>
  <c r="Z297" i="2"/>
  <c r="CG64" i="2"/>
  <c r="AR144" i="2"/>
  <c r="CB264" i="2"/>
  <c r="CI219" i="2"/>
  <c r="CI104" i="2"/>
  <c r="CJ139" i="2"/>
  <c r="CG92" i="2"/>
  <c r="CJ92" i="2"/>
  <c r="Z137" i="2"/>
  <c r="Z57" i="2"/>
  <c r="CH177" i="2"/>
  <c r="CF144" i="2"/>
  <c r="Z139" i="2"/>
  <c r="BS297" i="2"/>
  <c r="CJ259" i="2"/>
  <c r="CG104" i="2"/>
  <c r="CF104" i="2"/>
  <c r="BJ217" i="2"/>
  <c r="CI139" i="2"/>
  <c r="CG19" i="2"/>
  <c r="CF264" i="2"/>
  <c r="Z179" i="2"/>
  <c r="BA224" i="2"/>
  <c r="Z97" i="2"/>
  <c r="Q259" i="2"/>
  <c r="BA64" i="2"/>
  <c r="CE219" i="2"/>
  <c r="BS139" i="2"/>
  <c r="BA137" i="2"/>
  <c r="BS59" i="2"/>
  <c r="CB304" i="2"/>
  <c r="CG264" i="2"/>
  <c r="AR224" i="2"/>
  <c r="BS57" i="2"/>
  <c r="CI304" i="2"/>
  <c r="CK143" i="2"/>
  <c r="CB296" i="2"/>
  <c r="CI177" i="2"/>
  <c r="CE217" i="2"/>
  <c r="AR217" i="2"/>
  <c r="CE184" i="2"/>
  <c r="CH299" i="2"/>
  <c r="BS144" i="2"/>
  <c r="BJ97" i="2"/>
  <c r="CB259" i="2"/>
  <c r="BA139" i="2"/>
  <c r="CF91" i="2"/>
  <c r="CK91" i="2" s="1"/>
  <c r="BS91" i="2"/>
  <c r="BJ139" i="2"/>
  <c r="CG144" i="2"/>
  <c r="BJ177" i="2"/>
  <c r="CH137" i="2"/>
  <c r="CB19" i="2"/>
  <c r="Z259" i="2"/>
  <c r="BS259" i="2"/>
  <c r="CE299" i="2"/>
  <c r="H299" i="2"/>
  <c r="BJ99" i="2"/>
  <c r="CH176" i="2"/>
  <c r="H176" i="2"/>
  <c r="BJ104" i="2"/>
  <c r="BA59" i="2"/>
  <c r="BJ184" i="2"/>
  <c r="AR64" i="2"/>
  <c r="CH259" i="2"/>
  <c r="BJ224" i="2"/>
  <c r="Q137" i="2"/>
  <c r="CH179" i="2"/>
  <c r="CH264" i="2"/>
  <c r="CK256" i="2"/>
  <c r="CG259" i="2"/>
  <c r="CE176" i="2"/>
  <c r="CK96" i="2"/>
  <c r="BJ297" i="2"/>
  <c r="CG299" i="2"/>
  <c r="CI99" i="2"/>
  <c r="CI59" i="2"/>
  <c r="H143" i="2"/>
  <c r="CH59" i="2"/>
  <c r="BS224" i="2"/>
  <c r="Z99" i="2"/>
  <c r="BA299" i="2"/>
  <c r="CE97" i="2"/>
  <c r="H97" i="2"/>
  <c r="CJ179" i="2"/>
  <c r="Q177" i="2"/>
  <c r="BJ179" i="2"/>
  <c r="CJ144" i="2"/>
  <c r="BJ299" i="2"/>
  <c r="BJ57" i="2"/>
  <c r="BA179" i="2"/>
  <c r="CJ20" i="2"/>
  <c r="CF216" i="2"/>
  <c r="CI217" i="2"/>
  <c r="CE99" i="2"/>
  <c r="H99" i="2"/>
  <c r="CI259" i="2"/>
  <c r="CF57" i="2"/>
  <c r="Z25" i="2"/>
  <c r="CF219" i="2"/>
  <c r="Z144" i="2"/>
  <c r="CF99" i="2"/>
  <c r="CJ224" i="2"/>
  <c r="CK263" i="2"/>
  <c r="CB99" i="2"/>
  <c r="BS299" i="2"/>
  <c r="CF224" i="2"/>
  <c r="CF137" i="2"/>
  <c r="Q144" i="2"/>
  <c r="CB224" i="2"/>
  <c r="AR219" i="2"/>
  <c r="CH224" i="2"/>
  <c r="AR264" i="2"/>
  <c r="CJ59" i="2"/>
  <c r="CH184" i="2"/>
  <c r="CJ104" i="2"/>
  <c r="Q59" i="2"/>
  <c r="Q143" i="2"/>
  <c r="CE264" i="2"/>
  <c r="H264" i="2"/>
  <c r="CE17" i="2"/>
  <c r="CK17" i="2" s="1"/>
  <c r="H17" i="2"/>
  <c r="BA297" i="2"/>
  <c r="CE224" i="2"/>
  <c r="Q179" i="2"/>
  <c r="AR299" i="2"/>
  <c r="CJ219" i="2"/>
  <c r="CJ19" i="2"/>
  <c r="BA184" i="2"/>
  <c r="CF139" i="2"/>
  <c r="BA304" i="2"/>
  <c r="AR304" i="2"/>
  <c r="CE20" i="2"/>
  <c r="H20" i="2"/>
  <c r="H25" i="2"/>
  <c r="BA177" i="2"/>
  <c r="CI216" i="2"/>
  <c r="BJ219" i="2"/>
  <c r="CK103" i="2"/>
  <c r="BJ257" i="2"/>
  <c r="CJ217" i="2"/>
  <c r="CB177" i="2"/>
  <c r="CJ57" i="2"/>
  <c r="CJ264" i="2"/>
  <c r="CF259" i="2"/>
  <c r="BJ144" i="2"/>
  <c r="AR259" i="2"/>
  <c r="CE257" i="2"/>
  <c r="H136" i="2"/>
  <c r="H296" i="2"/>
  <c r="CH104" i="2"/>
  <c r="AR177" i="2"/>
  <c r="CG24" i="2"/>
  <c r="CE179" i="2"/>
  <c r="CK215" i="2"/>
  <c r="CB217" i="2"/>
  <c r="CH97" i="2"/>
  <c r="CG97" i="2"/>
  <c r="Q64" i="2"/>
  <c r="CH257" i="2"/>
  <c r="Q264" i="2"/>
  <c r="AR257" i="2"/>
  <c r="CE52" i="2"/>
  <c r="BS64" i="2"/>
  <c r="BA57" i="2"/>
  <c r="Z304" i="2"/>
  <c r="CB184" i="2"/>
  <c r="CK252" i="2"/>
  <c r="H24" i="2"/>
  <c r="CH216" i="2"/>
  <c r="BS177" i="2"/>
  <c r="CE139" i="2"/>
  <c r="CE25" i="2"/>
  <c r="CH297" i="2"/>
  <c r="CJ304" i="2"/>
  <c r="CH144" i="2"/>
  <c r="BJ137" i="2"/>
  <c r="H177" i="2"/>
  <c r="CB23" i="2"/>
  <c r="CH23" i="2"/>
  <c r="BS137" i="2"/>
  <c r="CH57" i="2"/>
  <c r="CE297" i="2"/>
  <c r="Q97" i="2"/>
  <c r="CE104" i="2"/>
  <c r="H104" i="2"/>
  <c r="BS257" i="2"/>
  <c r="CK292" i="2"/>
  <c r="BS23" i="2"/>
  <c r="CI23" i="2"/>
  <c r="CH99" i="2"/>
  <c r="CE136" i="2"/>
  <c r="CK136" i="2" s="1"/>
  <c r="CK296" i="2"/>
  <c r="BA97" i="2"/>
  <c r="H259" i="2"/>
  <c r="CE259" i="2"/>
  <c r="CJ177" i="2"/>
  <c r="CB104" i="2"/>
  <c r="BS304" i="2"/>
  <c r="AR104" i="2"/>
  <c r="AR139" i="2"/>
  <c r="CI297" i="2"/>
  <c r="CJ64" i="2"/>
  <c r="Z299" i="2"/>
  <c r="BS97" i="2"/>
  <c r="CE216" i="2"/>
  <c r="H57" i="2"/>
  <c r="CI224" i="2"/>
  <c r="CG59" i="2"/>
  <c r="Q104" i="2"/>
  <c r="CI97" i="2"/>
  <c r="CJ299" i="2"/>
  <c r="CG216" i="2"/>
  <c r="CF20" i="2"/>
  <c r="CH139" i="2"/>
  <c r="BJ304" i="2"/>
  <c r="CE59" i="2"/>
  <c r="CE144" i="2"/>
  <c r="CI264" i="2"/>
  <c r="Z264" i="2"/>
  <c r="CB219" i="2"/>
  <c r="CE304" i="2"/>
  <c r="H304" i="2"/>
  <c r="AR99" i="2"/>
  <c r="Q224" i="2"/>
  <c r="CJ99" i="2"/>
  <c r="BS264" i="2"/>
  <c r="BS219" i="2"/>
  <c r="Z217" i="2"/>
  <c r="Q96" i="2"/>
  <c r="CB144" i="2"/>
  <c r="BJ64" i="2"/>
  <c r="Q257" i="2"/>
  <c r="BS217" i="2"/>
  <c r="CH64" i="2"/>
  <c r="CG304" i="2"/>
  <c r="AR97" i="2"/>
  <c r="CB97" i="2"/>
  <c r="BA215" i="2"/>
  <c r="BS99" i="2"/>
  <c r="Z56" i="2"/>
  <c r="AR184" i="2"/>
  <c r="CF184" i="2"/>
  <c r="CK183" i="2"/>
  <c r="AR179" i="2"/>
  <c r="CF179" i="2"/>
  <c r="H224" i="2"/>
  <c r="CG224" i="2"/>
  <c r="H217" i="2"/>
  <c r="CG219" i="2"/>
  <c r="H219" i="2"/>
  <c r="H179" i="2"/>
  <c r="CG179" i="2"/>
  <c r="H184" i="2"/>
  <c r="CG184" i="2"/>
  <c r="AR25" i="2"/>
  <c r="CK52" i="2" l="1"/>
  <c r="CK144" i="2"/>
  <c r="CB297" i="2"/>
  <c r="CG20" i="2"/>
  <c r="CH19" i="2"/>
  <c r="BJ260" i="2"/>
  <c r="BJ25" i="2"/>
  <c r="CK104" i="2"/>
  <c r="CK176" i="2"/>
  <c r="H144" i="2"/>
  <c r="CH185" i="2"/>
  <c r="Q26" i="2"/>
  <c r="Q139" i="2"/>
  <c r="AR145" i="2"/>
  <c r="CJ21" i="2"/>
  <c r="Z265" i="2"/>
  <c r="CE57" i="2"/>
  <c r="CH225" i="2"/>
  <c r="Z145" i="2"/>
  <c r="CF65" i="2"/>
  <c r="Q21" i="2"/>
  <c r="CH265" i="2"/>
  <c r="CK224" i="2"/>
  <c r="BS220" i="2"/>
  <c r="CF220" i="2"/>
  <c r="BJ265" i="2"/>
  <c r="BA265" i="2"/>
  <c r="BJ20" i="2"/>
  <c r="H60" i="2"/>
  <c r="CK64" i="2"/>
  <c r="AR140" i="2"/>
  <c r="H297" i="2"/>
  <c r="Z220" i="2"/>
  <c r="Z60" i="2"/>
  <c r="Z65" i="2"/>
  <c r="Z225" i="2"/>
  <c r="Z21" i="2"/>
  <c r="BS260" i="2"/>
  <c r="CB140" i="2"/>
  <c r="Z22" i="2"/>
  <c r="BS60" i="2"/>
  <c r="BA260" i="2"/>
  <c r="CH65" i="2"/>
  <c r="BA26" i="2"/>
  <c r="CF60" i="2"/>
  <c r="CK23" i="2"/>
  <c r="CJ65" i="2"/>
  <c r="BA22" i="2"/>
  <c r="BA21" i="2"/>
  <c r="CE26" i="2"/>
  <c r="Z26" i="2"/>
  <c r="CG57" i="2"/>
  <c r="CJ140" i="2"/>
  <c r="AR105" i="2"/>
  <c r="CH140" i="2"/>
  <c r="Z140" i="2"/>
  <c r="Q65" i="2"/>
  <c r="CE180" i="2"/>
  <c r="CB100" i="2"/>
  <c r="CF265" i="2"/>
  <c r="CJ105" i="2"/>
  <c r="BA65" i="2"/>
  <c r="AR225" i="2"/>
  <c r="BS92" i="2"/>
  <c r="CF92" i="2"/>
  <c r="CK92" i="2" s="1"/>
  <c r="BS140" i="2"/>
  <c r="BS145" i="2"/>
  <c r="BS305" i="2"/>
  <c r="CB145" i="2"/>
  <c r="CG65" i="2"/>
  <c r="BJ60" i="2"/>
  <c r="CF105" i="2"/>
  <c r="CB220" i="2"/>
  <c r="CF25" i="2"/>
  <c r="BJ65" i="2"/>
  <c r="CG305" i="2"/>
  <c r="CE140" i="2"/>
  <c r="CI220" i="2"/>
  <c r="Q185" i="2"/>
  <c r="Q105" i="2"/>
  <c r="AR20" i="2"/>
  <c r="CF217" i="2"/>
  <c r="BJ305" i="2"/>
  <c r="CI105" i="2"/>
  <c r="BJ145" i="2"/>
  <c r="CE185" i="2"/>
  <c r="H139" i="2"/>
  <c r="CF140" i="2"/>
  <c r="AR300" i="2"/>
  <c r="Q60" i="2"/>
  <c r="AR220" i="2"/>
  <c r="CF225" i="2"/>
  <c r="CK257" i="2"/>
  <c r="BS185" i="2"/>
  <c r="Z180" i="2"/>
  <c r="BS225" i="2"/>
  <c r="CI180" i="2"/>
  <c r="CK97" i="2"/>
  <c r="CG265" i="2"/>
  <c r="CG105" i="2"/>
  <c r="CE145" i="2"/>
  <c r="CJ25" i="2"/>
  <c r="BA60" i="2"/>
  <c r="CB265" i="2"/>
  <c r="BA220" i="2"/>
  <c r="Q260" i="2"/>
  <c r="CJ300" i="2"/>
  <c r="CJ145" i="2"/>
  <c r="CE305" i="2"/>
  <c r="H305" i="2"/>
  <c r="Z27" i="2"/>
  <c r="CB65" i="2"/>
  <c r="CF260" i="2"/>
  <c r="CK297" i="2"/>
  <c r="BJ140" i="2"/>
  <c r="CK139" i="2"/>
  <c r="AR100" i="2"/>
  <c r="Q180" i="2"/>
  <c r="CI260" i="2"/>
  <c r="CE177" i="2"/>
  <c r="CK177" i="2" s="1"/>
  <c r="CI60" i="2"/>
  <c r="CK264" i="2"/>
  <c r="CG300" i="2"/>
  <c r="CK99" i="2"/>
  <c r="BJ220" i="2"/>
  <c r="CE225" i="2"/>
  <c r="CE220" i="2"/>
  <c r="CI19" i="2"/>
  <c r="CK19" i="2" s="1"/>
  <c r="BS19" i="2"/>
  <c r="Q225" i="2"/>
  <c r="BA225" i="2"/>
  <c r="BA140" i="2"/>
  <c r="CI65" i="2"/>
  <c r="AR265" i="2"/>
  <c r="CB300" i="2"/>
  <c r="CH217" i="2"/>
  <c r="Q304" i="2"/>
  <c r="CB185" i="2"/>
  <c r="BA145" i="2"/>
  <c r="CF145" i="2"/>
  <c r="CE265" i="2"/>
  <c r="H265" i="2"/>
  <c r="BA305" i="2"/>
  <c r="CJ220" i="2"/>
  <c r="CB24" i="2"/>
  <c r="CH24" i="2"/>
  <c r="AR305" i="2"/>
  <c r="CJ260" i="2"/>
  <c r="BA180" i="2"/>
  <c r="CH60" i="2"/>
  <c r="CG260" i="2"/>
  <c r="CH260" i="2"/>
  <c r="BJ105" i="2"/>
  <c r="CI140" i="2"/>
  <c r="CJ100" i="2"/>
  <c r="CI300" i="2"/>
  <c r="CE60" i="2"/>
  <c r="CH305" i="2"/>
  <c r="CF299" i="2"/>
  <c r="CK299" i="2" s="1"/>
  <c r="BA100" i="2"/>
  <c r="Q220" i="2"/>
  <c r="Z185" i="2"/>
  <c r="BA105" i="2"/>
  <c r="CE100" i="2"/>
  <c r="H100" i="2"/>
  <c r="CJ305" i="2"/>
  <c r="CH145" i="2"/>
  <c r="BJ300" i="2"/>
  <c r="CE21" i="2"/>
  <c r="CK219" i="2"/>
  <c r="CB180" i="2"/>
  <c r="CB260" i="2"/>
  <c r="CB60" i="2"/>
  <c r="CJ265" i="2"/>
  <c r="Z105" i="2"/>
  <c r="CE300" i="2"/>
  <c r="H300" i="2"/>
  <c r="BS100" i="2"/>
  <c r="Q299" i="2"/>
  <c r="BS300" i="2"/>
  <c r="CJ225" i="2"/>
  <c r="BJ100" i="2"/>
  <c r="Z100" i="2"/>
  <c r="CI100" i="2"/>
  <c r="CF304" i="2"/>
  <c r="CK304" i="2" s="1"/>
  <c r="CI265" i="2"/>
  <c r="CI305" i="2"/>
  <c r="CB305" i="2"/>
  <c r="H137" i="2"/>
  <c r="Q100" i="2"/>
  <c r="CJ180" i="2"/>
  <c r="CI145" i="2"/>
  <c r="CB225" i="2"/>
  <c r="BJ185" i="2"/>
  <c r="CH300" i="2"/>
  <c r="CG145" i="2"/>
  <c r="CI225" i="2"/>
  <c r="Q22" i="2"/>
  <c r="CG217" i="2"/>
  <c r="BA27" i="2"/>
  <c r="CK184" i="2"/>
  <c r="CH100" i="2"/>
  <c r="BJ225" i="2"/>
  <c r="CJ185" i="2"/>
  <c r="Z305" i="2"/>
  <c r="CK259" i="2"/>
  <c r="CE65" i="2"/>
  <c r="CB105" i="2"/>
  <c r="BA185" i="2"/>
  <c r="CJ60" i="2"/>
  <c r="CG25" i="2"/>
  <c r="BJ180" i="2"/>
  <c r="CH180" i="2"/>
  <c r="BA300" i="2"/>
  <c r="CE137" i="2"/>
  <c r="CK137" i="2" s="1"/>
  <c r="CG100" i="2"/>
  <c r="CG60" i="2"/>
  <c r="AR60" i="2"/>
  <c r="BS180" i="2"/>
  <c r="CE260" i="2"/>
  <c r="H260" i="2"/>
  <c r="Q27" i="2"/>
  <c r="H26" i="2"/>
  <c r="Z300" i="2"/>
  <c r="CK59" i="2"/>
  <c r="CK216" i="2"/>
  <c r="BS65" i="2"/>
  <c r="H65" i="2"/>
  <c r="BS105" i="2"/>
  <c r="BS265" i="2"/>
  <c r="BS24" i="2"/>
  <c r="CI24" i="2"/>
  <c r="CF100" i="2"/>
  <c r="CH220" i="2"/>
  <c r="CI185" i="2"/>
  <c r="AR65" i="2"/>
  <c r="AR260" i="2"/>
  <c r="CE105" i="2"/>
  <c r="H105" i="2"/>
  <c r="CH105" i="2"/>
  <c r="Z260" i="2"/>
  <c r="BA216" i="2"/>
  <c r="CG140" i="2"/>
  <c r="Q265" i="2"/>
  <c r="CK179" i="2"/>
  <c r="AR185" i="2"/>
  <c r="CF185" i="2"/>
  <c r="AR180" i="2"/>
  <c r="CF180" i="2"/>
  <c r="H225" i="2"/>
  <c r="CG225" i="2"/>
  <c r="CG220" i="2"/>
  <c r="H220" i="2"/>
  <c r="CG185" i="2"/>
  <c r="H185" i="2"/>
  <c r="CG180" i="2"/>
  <c r="H180" i="2"/>
  <c r="AR26" i="2"/>
  <c r="AR21" i="2"/>
  <c r="CK57" i="2" l="1"/>
  <c r="CJ26" i="2"/>
  <c r="BJ266" i="2"/>
  <c r="Q145" i="2"/>
  <c r="BJ26" i="2"/>
  <c r="H101" i="2"/>
  <c r="AR301" i="2"/>
  <c r="BJ261" i="2"/>
  <c r="CK65" i="2"/>
  <c r="Z61" i="2"/>
  <c r="Q300" i="2"/>
  <c r="H221" i="2"/>
  <c r="CI61" i="2"/>
  <c r="CF305" i="2"/>
  <c r="CK305" i="2" s="1"/>
  <c r="Z106" i="2"/>
  <c r="CF26" i="2"/>
  <c r="Z186" i="2"/>
  <c r="CK225" i="2"/>
  <c r="BS301" i="2"/>
  <c r="Z261" i="2"/>
  <c r="BA40" i="2"/>
  <c r="CE61" i="2"/>
  <c r="CE186" i="2"/>
  <c r="BA106" i="2"/>
  <c r="CF66" i="2"/>
  <c r="H61" i="2"/>
  <c r="BS101" i="2"/>
  <c r="CB186" i="2"/>
  <c r="Q140" i="2"/>
  <c r="CH66" i="2"/>
  <c r="BA306" i="2"/>
  <c r="CJ106" i="2"/>
  <c r="CH101" i="2"/>
  <c r="CF300" i="2"/>
  <c r="CH306" i="2"/>
  <c r="CG141" i="2"/>
  <c r="Q101" i="2"/>
  <c r="BA146" i="2"/>
  <c r="CI266" i="2"/>
  <c r="BJ101" i="2"/>
  <c r="CF261" i="2"/>
  <c r="CI306" i="2"/>
  <c r="AR66" i="2"/>
  <c r="AR221" i="2"/>
  <c r="CK105" i="2"/>
  <c r="BS141" i="2"/>
  <c r="CI101" i="2"/>
  <c r="CG301" i="2"/>
  <c r="CG261" i="2"/>
  <c r="CK100" i="2"/>
  <c r="AR106" i="2"/>
  <c r="CH181" i="2"/>
  <c r="Z301" i="2"/>
  <c r="BA186" i="2"/>
  <c r="CG221" i="2"/>
  <c r="Z221" i="2"/>
  <c r="BA261" i="2"/>
  <c r="Q221" i="2"/>
  <c r="CH141" i="2"/>
  <c r="Z40" i="2"/>
  <c r="Z226" i="2"/>
  <c r="CB301" i="2"/>
  <c r="BS226" i="2"/>
  <c r="Z306" i="2"/>
  <c r="AR141" i="2"/>
  <c r="CJ226" i="2"/>
  <c r="CJ266" i="2"/>
  <c r="CG146" i="2"/>
  <c r="CJ27" i="2"/>
  <c r="BS66" i="2"/>
  <c r="Z141" i="2"/>
  <c r="Q181" i="2"/>
  <c r="Q40" i="2"/>
  <c r="CJ181" i="2"/>
  <c r="BJ66" i="2"/>
  <c r="CJ261" i="2"/>
  <c r="CI66" i="2"/>
  <c r="AR101" i="2"/>
  <c r="AR266" i="2"/>
  <c r="CK24" i="2"/>
  <c r="CI261" i="2"/>
  <c r="CK265" i="2"/>
  <c r="Q261" i="2"/>
  <c r="CG61" i="2"/>
  <c r="Q106" i="2"/>
  <c r="CE181" i="2"/>
  <c r="BA226" i="2"/>
  <c r="BA66" i="2"/>
  <c r="BJ221" i="2"/>
  <c r="Q61" i="2"/>
  <c r="CE146" i="2"/>
  <c r="CJ301" i="2"/>
  <c r="CJ61" i="2"/>
  <c r="BJ226" i="2"/>
  <c r="CB306" i="2"/>
  <c r="BS306" i="2"/>
  <c r="CG106" i="2"/>
  <c r="CE101" i="2"/>
  <c r="CF106" i="2"/>
  <c r="Z66" i="2"/>
  <c r="CE266" i="2"/>
  <c r="H266" i="2"/>
  <c r="BS181" i="2"/>
  <c r="BS25" i="2"/>
  <c r="CI25" i="2"/>
  <c r="CG101" i="2"/>
  <c r="CG21" i="2"/>
  <c r="CK260" i="2"/>
  <c r="CH226" i="2"/>
  <c r="AR146" i="2"/>
  <c r="BA266" i="2"/>
  <c r="CK300" i="2"/>
  <c r="H21" i="2"/>
  <c r="CF146" i="2"/>
  <c r="CB61" i="2"/>
  <c r="CI20" i="2"/>
  <c r="BS20" i="2"/>
  <c r="BA61" i="2"/>
  <c r="CE106" i="2"/>
  <c r="H106" i="2"/>
  <c r="CF226" i="2"/>
  <c r="CI106" i="2"/>
  <c r="BA221" i="2"/>
  <c r="CI221" i="2"/>
  <c r="Q305" i="2"/>
  <c r="CH266" i="2"/>
  <c r="CG306" i="2"/>
  <c r="CI181" i="2"/>
  <c r="CG66" i="2"/>
  <c r="CJ22" i="2"/>
  <c r="BJ306" i="2"/>
  <c r="BJ301" i="2"/>
  <c r="CJ141" i="2"/>
  <c r="CE27" i="2"/>
  <c r="BJ181" i="2"/>
  <c r="CI146" i="2"/>
  <c r="BJ141" i="2"/>
  <c r="CB181" i="2"/>
  <c r="CK217" i="2"/>
  <c r="BS266" i="2"/>
  <c r="CF266" i="2"/>
  <c r="CH261" i="2"/>
  <c r="CH25" i="2"/>
  <c r="CB25" i="2"/>
  <c r="CF221" i="2"/>
  <c r="BJ27" i="2"/>
  <c r="CB266" i="2"/>
  <c r="CF141" i="2"/>
  <c r="CB141" i="2"/>
  <c r="BJ106" i="2"/>
  <c r="CE141" i="2"/>
  <c r="H141" i="2"/>
  <c r="AR61" i="2"/>
  <c r="CE306" i="2"/>
  <c r="H306" i="2"/>
  <c r="BA101" i="2"/>
  <c r="CK140" i="2"/>
  <c r="CF61" i="2"/>
  <c r="CF21" i="2"/>
  <c r="BA181" i="2"/>
  <c r="CE22" i="2"/>
  <c r="CI186" i="2"/>
  <c r="CJ66" i="2"/>
  <c r="CH61" i="2"/>
  <c r="CJ221" i="2"/>
  <c r="CB66" i="2"/>
  <c r="BA217" i="2"/>
  <c r="CB101" i="2"/>
  <c r="Z146" i="2"/>
  <c r="BJ146" i="2"/>
  <c r="BA301" i="2"/>
  <c r="Q186" i="2"/>
  <c r="CB146" i="2"/>
  <c r="Q66" i="2"/>
  <c r="AR306" i="2"/>
  <c r="H140" i="2"/>
  <c r="BS261" i="2"/>
  <c r="H66" i="2"/>
  <c r="AR226" i="2"/>
  <c r="CF101" i="2"/>
  <c r="CE301" i="2"/>
  <c r="H301" i="2"/>
  <c r="CJ146" i="2"/>
  <c r="CF27" i="2"/>
  <c r="CJ186" i="2"/>
  <c r="CB261" i="2"/>
  <c r="CE261" i="2"/>
  <c r="H261" i="2"/>
  <c r="BJ21" i="2"/>
  <c r="CE226" i="2"/>
  <c r="CK60" i="2"/>
  <c r="CH186" i="2"/>
  <c r="BS221" i="2"/>
  <c r="AR261" i="2"/>
  <c r="CB226" i="2"/>
  <c r="CI226" i="2"/>
  <c r="CB106" i="2"/>
  <c r="CJ101" i="2"/>
  <c r="H145" i="2"/>
  <c r="BJ61" i="2"/>
  <c r="Z181" i="2"/>
  <c r="CI301" i="2"/>
  <c r="BS61" i="2"/>
  <c r="CE66" i="2"/>
  <c r="CH301" i="2"/>
  <c r="CF306" i="2"/>
  <c r="CG266" i="2"/>
  <c r="CJ306" i="2"/>
  <c r="CH146" i="2"/>
  <c r="CK220" i="2"/>
  <c r="CG26" i="2"/>
  <c r="BA141" i="2"/>
  <c r="CH106" i="2"/>
  <c r="BJ22" i="2"/>
  <c r="BS146" i="2"/>
  <c r="BS186" i="2"/>
  <c r="CB20" i="2"/>
  <c r="CH20" i="2"/>
  <c r="CE221" i="2"/>
  <c r="BS106" i="2"/>
  <c r="CH221" i="2"/>
  <c r="Z101" i="2"/>
  <c r="Q226" i="2"/>
  <c r="BJ186" i="2"/>
  <c r="CK145" i="2"/>
  <c r="Z266" i="2"/>
  <c r="CB221" i="2"/>
  <c r="CI141" i="2"/>
  <c r="Q266" i="2"/>
  <c r="AR186" i="2"/>
  <c r="CF186" i="2"/>
  <c r="AR181" i="2"/>
  <c r="CF181" i="2"/>
  <c r="CK180" i="2"/>
  <c r="CK185" i="2"/>
  <c r="CG226" i="2"/>
  <c r="H226" i="2"/>
  <c r="CG186" i="2"/>
  <c r="H186" i="2"/>
  <c r="CG181" i="2"/>
  <c r="H181" i="2"/>
  <c r="BJ147" i="2" l="1"/>
  <c r="H182" i="2"/>
  <c r="CK25" i="2"/>
  <c r="CG147" i="2"/>
  <c r="BS62" i="2"/>
  <c r="H222" i="2"/>
  <c r="CK20" i="2"/>
  <c r="Q222" i="2"/>
  <c r="CG222" i="2"/>
  <c r="BA187" i="2"/>
  <c r="Z227" i="2"/>
  <c r="CH307" i="2"/>
  <c r="BA307" i="2"/>
  <c r="Z187" i="2"/>
  <c r="CB302" i="2"/>
  <c r="Z307" i="2"/>
  <c r="BS142" i="2"/>
  <c r="CH187" i="2"/>
  <c r="CJ62" i="2"/>
  <c r="CK186" i="2"/>
  <c r="AR107" i="2"/>
  <c r="CF67" i="2"/>
  <c r="CE187" i="2"/>
  <c r="AR142" i="2"/>
  <c r="CK221" i="2"/>
  <c r="CH262" i="2"/>
  <c r="CJ102" i="2"/>
  <c r="BJ262" i="2"/>
  <c r="CH182" i="2"/>
  <c r="Z222" i="2"/>
  <c r="CK61" i="2"/>
  <c r="Q187" i="2"/>
  <c r="BJ267" i="2"/>
  <c r="CG62" i="2"/>
  <c r="CH142" i="2"/>
  <c r="Z62" i="2"/>
  <c r="Q306" i="2"/>
  <c r="Z302" i="2"/>
  <c r="CB147" i="2"/>
  <c r="CF62" i="2"/>
  <c r="CI307" i="2"/>
  <c r="CF267" i="2"/>
  <c r="Q262" i="2"/>
  <c r="Q146" i="2"/>
  <c r="CI267" i="2"/>
  <c r="CI62" i="2"/>
  <c r="BA107" i="2"/>
  <c r="CI107" i="2"/>
  <c r="CF22" i="2"/>
  <c r="CH107" i="2"/>
  <c r="CJ107" i="2"/>
  <c r="BS302" i="2"/>
  <c r="CI67" i="2"/>
  <c r="CF147" i="2"/>
  <c r="Z182" i="2"/>
  <c r="AR302" i="2"/>
  <c r="CG302" i="2"/>
  <c r="BJ142" i="2"/>
  <c r="CI187" i="2"/>
  <c r="CI102" i="2"/>
  <c r="AR262" i="2"/>
  <c r="CH67" i="2"/>
  <c r="CK101" i="2"/>
  <c r="CB187" i="2"/>
  <c r="CG142" i="2"/>
  <c r="Z142" i="2"/>
  <c r="CG307" i="2"/>
  <c r="AR67" i="2"/>
  <c r="CF262" i="2"/>
  <c r="BA302" i="2"/>
  <c r="CB107" i="2"/>
  <c r="BA147" i="2"/>
  <c r="CJ187" i="2"/>
  <c r="CB62" i="2"/>
  <c r="AR102" i="2"/>
  <c r="BA262" i="2"/>
  <c r="Q182" i="2"/>
  <c r="CG182" i="2"/>
  <c r="CJ227" i="2"/>
  <c r="BS227" i="2"/>
  <c r="CJ267" i="2"/>
  <c r="BJ302" i="2"/>
  <c r="CJ302" i="2"/>
  <c r="CH147" i="2"/>
  <c r="CJ307" i="2"/>
  <c r="CJ142" i="2"/>
  <c r="CE147" i="2"/>
  <c r="BA227" i="2"/>
  <c r="Q62" i="2"/>
  <c r="AR222" i="2"/>
  <c r="CE222" i="2"/>
  <c r="H22" i="2"/>
  <c r="CB227" i="2"/>
  <c r="Q102" i="2"/>
  <c r="CI147" i="2"/>
  <c r="CF102" i="2"/>
  <c r="CB267" i="2"/>
  <c r="CF222" i="2"/>
  <c r="BJ62" i="2"/>
  <c r="BA67" i="2"/>
  <c r="CB67" i="2"/>
  <c r="BS267" i="2"/>
  <c r="AR227" i="2"/>
  <c r="CE302" i="2"/>
  <c r="H302" i="2"/>
  <c r="CJ182" i="2"/>
  <c r="BS26" i="2"/>
  <c r="CI26" i="2"/>
  <c r="Q301" i="2"/>
  <c r="CG267" i="2"/>
  <c r="Q67" i="2"/>
  <c r="BA182" i="2"/>
  <c r="BA200" i="2" s="1"/>
  <c r="CK141" i="2"/>
  <c r="BJ307" i="2"/>
  <c r="CI302" i="2"/>
  <c r="AR147" i="2"/>
  <c r="CK66" i="2"/>
  <c r="CI262" i="2"/>
  <c r="CE107" i="2"/>
  <c r="H107" i="2"/>
  <c r="CJ67" i="2"/>
  <c r="CF142" i="2"/>
  <c r="CE62" i="2"/>
  <c r="CF301" i="2"/>
  <c r="CK301" i="2" s="1"/>
  <c r="BS22" i="2"/>
  <c r="BJ40" i="2"/>
  <c r="H27" i="2"/>
  <c r="CB222" i="2"/>
  <c r="BJ227" i="2"/>
  <c r="CK106" i="2"/>
  <c r="CB307" i="2"/>
  <c r="BA62" i="2"/>
  <c r="Q107" i="2"/>
  <c r="CH302" i="2"/>
  <c r="CI142" i="2"/>
  <c r="BS27" i="2"/>
  <c r="BS307" i="2"/>
  <c r="CJ147" i="2"/>
  <c r="CH62" i="2"/>
  <c r="CK226" i="2"/>
  <c r="BS182" i="2"/>
  <c r="AR62" i="2"/>
  <c r="BJ67" i="2"/>
  <c r="BS262" i="2"/>
  <c r="CK261" i="2"/>
  <c r="BA142" i="2"/>
  <c r="H62" i="2"/>
  <c r="CB26" i="2"/>
  <c r="CH26" i="2"/>
  <c r="CF107" i="2"/>
  <c r="Q227" i="2"/>
  <c r="AR267" i="2"/>
  <c r="CF227" i="2"/>
  <c r="BA267" i="2"/>
  <c r="CG102" i="2"/>
  <c r="CE227" i="2"/>
  <c r="BJ107" i="2"/>
  <c r="CB182" i="2"/>
  <c r="BJ102" i="2"/>
  <c r="CB262" i="2"/>
  <c r="CK266" i="2"/>
  <c r="Z67" i="2"/>
  <c r="CI182" i="2"/>
  <c r="H146" i="2"/>
  <c r="H102" i="2"/>
  <c r="Q141" i="2"/>
  <c r="CE142" i="2"/>
  <c r="H142" i="2"/>
  <c r="CK306" i="2"/>
  <c r="CB102" i="2"/>
  <c r="CH21" i="2"/>
  <c r="CB21" i="2"/>
  <c r="BJ222" i="2"/>
  <c r="Z102" i="2"/>
  <c r="BS67" i="2"/>
  <c r="BS80" i="2" s="1"/>
  <c r="CB27" i="2"/>
  <c r="BS187" i="2"/>
  <c r="Z267" i="2"/>
  <c r="CI222" i="2"/>
  <c r="BS102" i="2"/>
  <c r="BA222" i="2"/>
  <c r="CJ262" i="2"/>
  <c r="CE182" i="2"/>
  <c r="BS147" i="2"/>
  <c r="CK146" i="2"/>
  <c r="CE102" i="2"/>
  <c r="BS21" i="2"/>
  <c r="CI21" i="2"/>
  <c r="CH227" i="2"/>
  <c r="Z262" i="2"/>
  <c r="CG67" i="2"/>
  <c r="BJ182" i="2"/>
  <c r="H67" i="2"/>
  <c r="CI227" i="2"/>
  <c r="CE262" i="2"/>
  <c r="H262" i="2"/>
  <c r="CE267" i="2"/>
  <c r="H267" i="2"/>
  <c r="BS107" i="2"/>
  <c r="CG107" i="2"/>
  <c r="BS222" i="2"/>
  <c r="BA102" i="2"/>
  <c r="CE307" i="2"/>
  <c r="H307" i="2"/>
  <c r="Z107" i="2"/>
  <c r="AR307" i="2"/>
  <c r="Z147" i="2"/>
  <c r="CE67" i="2"/>
  <c r="CH222" i="2"/>
  <c r="CH102" i="2"/>
  <c r="CB142" i="2"/>
  <c r="CJ222" i="2"/>
  <c r="BJ187" i="2"/>
  <c r="CH267" i="2"/>
  <c r="CG262" i="2"/>
  <c r="Q267" i="2"/>
  <c r="Q280" i="2" s="1"/>
  <c r="CK181" i="2"/>
  <c r="AR182" i="2"/>
  <c r="CF182" i="2"/>
  <c r="AR187" i="2"/>
  <c r="CF187" i="2"/>
  <c r="CG227" i="2"/>
  <c r="H227" i="2"/>
  <c r="CG187" i="2"/>
  <c r="H187" i="2"/>
  <c r="Z200" i="2" l="1"/>
  <c r="H200" i="2"/>
  <c r="BJ160" i="2"/>
  <c r="Q240" i="2"/>
  <c r="CB320" i="2"/>
  <c r="Z320" i="2"/>
  <c r="AR160" i="2"/>
  <c r="AR320" i="2"/>
  <c r="AR200" i="2"/>
  <c r="H240" i="2"/>
  <c r="BA320" i="2"/>
  <c r="Z240" i="2"/>
  <c r="AR120" i="2"/>
  <c r="BS320" i="2"/>
  <c r="H320" i="2"/>
  <c r="AR80" i="2"/>
  <c r="CB160" i="2"/>
  <c r="BA120" i="2"/>
  <c r="BS160" i="2"/>
  <c r="CB80" i="2"/>
  <c r="AR280" i="2"/>
  <c r="CB200" i="2"/>
  <c r="BS40" i="2"/>
  <c r="H120" i="2"/>
  <c r="CF302" i="2"/>
  <c r="CK302" i="2" s="1"/>
  <c r="CB120" i="2"/>
  <c r="H40" i="2"/>
  <c r="CK222" i="2"/>
  <c r="BS240" i="2"/>
  <c r="BS200" i="2"/>
  <c r="BA240" i="2"/>
  <c r="Z160" i="2"/>
  <c r="CH27" i="2"/>
  <c r="H147" i="2"/>
  <c r="H160" i="2" s="1"/>
  <c r="BA280" i="2"/>
  <c r="Q307" i="2"/>
  <c r="BJ280" i="2"/>
  <c r="CK182" i="2"/>
  <c r="BJ200" i="2"/>
  <c r="H280" i="2"/>
  <c r="Q80" i="2"/>
  <c r="CB280" i="2"/>
  <c r="BS280" i="2"/>
  <c r="CF307" i="2"/>
  <c r="CK307" i="2" s="1"/>
  <c r="BJ80" i="2"/>
  <c r="Q147" i="2"/>
  <c r="CK21" i="2"/>
  <c r="BJ320" i="2"/>
  <c r="Z120" i="2"/>
  <c r="CK107" i="2"/>
  <c r="Q200" i="2"/>
  <c r="Z80" i="2"/>
  <c r="BA160" i="2"/>
  <c r="AR240" i="2"/>
  <c r="CH22" i="2"/>
  <c r="CB22" i="2"/>
  <c r="CB40" i="2" s="1"/>
  <c r="CK142" i="2"/>
  <c r="CK102" i="2"/>
  <c r="CK120" i="2" s="1"/>
  <c r="H80" i="2"/>
  <c r="CK267" i="2"/>
  <c r="AR27" i="2"/>
  <c r="CG27" i="2"/>
  <c r="Q120" i="2"/>
  <c r="CB240" i="2"/>
  <c r="BA80" i="2"/>
  <c r="CK147" i="2"/>
  <c r="CK262" i="2"/>
  <c r="BJ120" i="2"/>
  <c r="AR22" i="2"/>
  <c r="CG22" i="2"/>
  <c r="CI22" i="2"/>
  <c r="Q142" i="2"/>
  <c r="Q302" i="2"/>
  <c r="CI27" i="2"/>
  <c r="Z280" i="2"/>
  <c r="BS120" i="2"/>
  <c r="BJ240" i="2"/>
  <c r="CK227" i="2"/>
  <c r="CK67" i="2"/>
  <c r="CK26" i="2"/>
  <c r="CK62" i="2"/>
  <c r="CK187" i="2"/>
  <c r="Q160" i="2" l="1"/>
  <c r="CK240" i="2"/>
  <c r="CK200" i="2"/>
  <c r="Q320" i="2"/>
  <c r="CK320" i="2"/>
  <c r="CK22" i="2"/>
  <c r="CK27" i="2"/>
  <c r="AR40" i="2"/>
  <c r="CK160" i="2"/>
  <c r="CK280" i="2"/>
  <c r="CK80" i="2"/>
  <c r="CK40" i="2" l="1"/>
</calcChain>
</file>

<file path=xl/sharedStrings.xml><?xml version="1.0" encoding="utf-8"?>
<sst xmlns="http://schemas.openxmlformats.org/spreadsheetml/2006/main" count="3585" uniqueCount="43">
  <si>
    <t>PRACA PRZEWOZOWA W POJAZDOKILOMETRACH</t>
  </si>
  <si>
    <t>Wariant:</t>
  </si>
  <si>
    <t>Bezinwestycyjny</t>
  </si>
  <si>
    <t>Pojazdy:</t>
  </si>
  <si>
    <t>Samochody osobowe</t>
  </si>
  <si>
    <t>Typ drogi:</t>
  </si>
  <si>
    <t>Autostrady</t>
  </si>
  <si>
    <t>Drogi ekspresowe 2-jezdniowe</t>
  </si>
  <si>
    <t>Drogi ekspresowe 1-jezdniowe</t>
  </si>
  <si>
    <t>Drogi ekspresowe o przekroju 2+1</t>
  </si>
  <si>
    <t>?????</t>
  </si>
  <si>
    <t>Drogi zamiejskie ogólnodostępne 2-jezdniowe</t>
  </si>
  <si>
    <t>Drogi zamiejskie ogólnodostępne 1-jezdniowe</t>
  </si>
  <si>
    <t>Ulice miejskie ogólnodostępne 2-jezdniowe i wielopasowe</t>
  </si>
  <si>
    <t xml:space="preserve">Ulice miejskie ogólnodostępne 1-jezdniowe </t>
  </si>
  <si>
    <t>Pozostałe odcinki dróg</t>
  </si>
  <si>
    <t>Razem</t>
  </si>
  <si>
    <t>Odcinki:</t>
  </si>
  <si>
    <t>Rok</t>
  </si>
  <si>
    <t>Praca przewozowa [Pkm] w przedziałach prędkości [km/h]</t>
  </si>
  <si>
    <t>&lt;30</t>
  </si>
  <si>
    <t>30-50</t>
  </si>
  <si>
    <t>51-70</t>
  </si>
  <si>
    <t>71-90</t>
  </si>
  <si>
    <t>91-110</t>
  </si>
  <si>
    <t>&gt;110</t>
  </si>
  <si>
    <t>razem</t>
  </si>
  <si>
    <t>Inwestycyjny</t>
  </si>
  <si>
    <t>Samochody dostawcze</t>
  </si>
  <si>
    <t>Samochody ciężarowe bez przyczep</t>
  </si>
  <si>
    <t>Samochody ciężarowe z przyczepami</t>
  </si>
  <si>
    <t>Autobusy</t>
  </si>
  <si>
    <t>S</t>
  </si>
  <si>
    <t>PRACA PRZEWOZOWA W POJAZDOGODZINACH</t>
  </si>
  <si>
    <t>Praca przewozowa [Ph] w przedziałach prędkości [km/h]</t>
  </si>
  <si>
    <t>wszystkie pojazdy</t>
  </si>
  <si>
    <t>Praca przewozowa [Pkm] w przedziałach natężeń ruchu SDR [poj./dobę]</t>
  </si>
  <si>
    <t>&lt; 5000</t>
  </si>
  <si>
    <t>5000-10000</t>
  </si>
  <si>
    <t>10001-20000</t>
  </si>
  <si>
    <t>20001-30000</t>
  </si>
  <si>
    <t>30001-40000</t>
  </si>
  <si>
    <t>&gt;40000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</si>
</sst>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4"/>
      <name val="Arial CE"/>
      <charset val="238"/>
    </font>
    <font>
      <sz val="8"/>
      <color rgb="FFFF0000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Calibri"/>
      <family val="2"/>
      <charset val="238"/>
      <scheme val="minor"/>
    </font>
    <font>
      <b/>
      <sz val="10"/>
      <name val="Arial CE"/>
      <charset val="238"/>
    </font>
    <font>
      <b/>
      <sz val="8"/>
      <name val="Calibri"/>
      <family val="2"/>
      <charset val="238"/>
      <scheme val="minor"/>
    </font>
    <font>
      <b/>
      <sz val="8"/>
      <name val="Arial CE"/>
      <charset val="238"/>
    </font>
    <font>
      <b/>
      <sz val="9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name val="Arial CE"/>
      <family val="2"/>
      <charset val="238"/>
    </font>
    <font>
      <sz val="8"/>
      <name val="Arial CE"/>
      <charset val="238"/>
    </font>
    <font>
      <b/>
      <sz val="8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8" fillId="2" borderId="0" xfId="0" applyFont="1" applyFill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9" fillId="3" borderId="6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3" fillId="0" borderId="5" xfId="0" applyNumberFormat="1" applyFont="1" applyBorder="1"/>
    <xf numFmtId="3" fontId="9" fillId="0" borderId="6" xfId="0" applyNumberFormat="1" applyFont="1" applyBorder="1"/>
    <xf numFmtId="0" fontId="9" fillId="0" borderId="0" xfId="0" applyFont="1" applyAlignment="1">
      <alignment horizontal="center"/>
    </xf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3" fontId="9" fillId="0" borderId="0" xfId="0" applyNumberFormat="1" applyFont="1"/>
    <xf numFmtId="0" fontId="7" fillId="4" borderId="0" xfId="0" applyFont="1" applyFill="1"/>
    <xf numFmtId="0" fontId="12" fillId="4" borderId="0" xfId="0" applyFont="1" applyFill="1"/>
    <xf numFmtId="3" fontId="12" fillId="4" borderId="0" xfId="0" applyNumberFormat="1" applyFont="1" applyFill="1"/>
    <xf numFmtId="3" fontId="7" fillId="4" borderId="0" xfId="0" applyNumberFormat="1" applyFont="1" applyFill="1"/>
    <xf numFmtId="0" fontId="13" fillId="4" borderId="0" xfId="0" applyFont="1" applyFill="1"/>
    <xf numFmtId="0" fontId="3" fillId="5" borderId="0" xfId="0" applyFont="1" applyFill="1"/>
    <xf numFmtId="0" fontId="14" fillId="0" borderId="0" xfId="0" applyFont="1"/>
    <xf numFmtId="0" fontId="15" fillId="0" borderId="0" xfId="0" applyFont="1" applyAlignment="1">
      <alignment wrapText="1"/>
    </xf>
    <xf numFmtId="0" fontId="9" fillId="6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right"/>
    </xf>
    <xf numFmtId="3" fontId="7" fillId="4" borderId="0" xfId="0" applyNumberFormat="1" applyFont="1" applyFill="1" applyAlignment="1">
      <alignment horizontal="right"/>
    </xf>
    <xf numFmtId="0" fontId="9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6E43E-6530-48A8-85D2-342B05C787B4}">
  <dimension ref="A1:CK551"/>
  <sheetViews>
    <sheetView topLeftCell="A394" zoomScale="110" zoomScaleNormal="110" workbookViewId="0">
      <selection activeCell="A10" sqref="A10"/>
    </sheetView>
  </sheetViews>
  <sheetFormatPr defaultRowHeight="15" x14ac:dyDescent="0.25"/>
  <cols>
    <col min="1" max="1" width="7.5703125" customWidth="1"/>
    <col min="8" max="8" width="11.28515625" customWidth="1"/>
    <col min="9" max="9" width="11.85546875" customWidth="1"/>
    <col min="10" max="10" width="7.140625" customWidth="1"/>
    <col min="19" max="19" width="7.85546875" customWidth="1"/>
    <col min="28" max="28" width="8.42578125" customWidth="1"/>
    <col min="37" max="37" width="7" customWidth="1"/>
    <col min="46" max="46" width="7.42578125" customWidth="1"/>
    <col min="73" max="73" width="8.28515625" customWidth="1"/>
    <col min="89" max="89" width="10.7109375" customWidth="1"/>
  </cols>
  <sheetData>
    <row r="1" spans="1:89" s="4" customFormat="1" ht="19.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/>
      <c r="J1" s="1" t="s">
        <v>0</v>
      </c>
      <c r="K1" s="2"/>
      <c r="L1" s="2"/>
      <c r="M1" s="2"/>
      <c r="N1" s="2"/>
      <c r="O1" s="2"/>
      <c r="P1" s="2"/>
      <c r="Q1" s="2"/>
      <c r="R1" s="2"/>
      <c r="S1" s="1" t="s">
        <v>0</v>
      </c>
      <c r="T1" s="2"/>
      <c r="U1" s="2"/>
      <c r="V1" s="2"/>
      <c r="W1" s="2"/>
      <c r="X1" s="2"/>
      <c r="Y1" s="2"/>
      <c r="Z1" s="2"/>
      <c r="AA1" s="2"/>
      <c r="AB1" s="1" t="s">
        <v>0</v>
      </c>
      <c r="AC1" s="2"/>
      <c r="AD1" s="2"/>
      <c r="AE1" s="2"/>
      <c r="AF1" s="2"/>
      <c r="AG1" s="2"/>
      <c r="AH1" s="2"/>
      <c r="AI1" s="2"/>
      <c r="AJ1" s="2"/>
      <c r="AK1" s="1" t="s">
        <v>0</v>
      </c>
      <c r="AL1" s="2"/>
      <c r="AM1" s="2"/>
      <c r="AN1" s="2"/>
      <c r="AO1" s="2"/>
      <c r="AP1" s="2"/>
      <c r="AQ1" s="2"/>
      <c r="AR1" s="2"/>
      <c r="AS1" s="2"/>
      <c r="AT1" s="1" t="s">
        <v>0</v>
      </c>
      <c r="AU1" s="2"/>
      <c r="AV1" s="2"/>
      <c r="AW1" s="2"/>
      <c r="AX1" s="2"/>
      <c r="AY1" s="2"/>
      <c r="AZ1" s="2"/>
      <c r="BA1" s="2"/>
      <c r="BB1" s="2"/>
      <c r="BC1" s="1" t="s">
        <v>0</v>
      </c>
      <c r="BD1" s="2"/>
      <c r="BE1" s="2"/>
      <c r="BF1" s="2"/>
      <c r="BG1" s="2"/>
      <c r="BH1" s="2"/>
      <c r="BI1" s="2"/>
      <c r="BJ1" s="2"/>
      <c r="BK1" s="2"/>
      <c r="BL1" s="1" t="s">
        <v>0</v>
      </c>
      <c r="BM1" s="2"/>
      <c r="BN1" s="2"/>
      <c r="BO1" s="2"/>
      <c r="BP1" s="2"/>
      <c r="BQ1" s="2"/>
      <c r="BR1" s="2"/>
      <c r="BS1" s="2"/>
      <c r="BT1" s="2"/>
      <c r="BU1" s="1" t="s">
        <v>0</v>
      </c>
      <c r="BV1" s="2"/>
      <c r="BW1" s="2"/>
      <c r="BX1" s="2"/>
      <c r="BY1" s="2"/>
      <c r="BZ1" s="2"/>
      <c r="CA1" s="2"/>
      <c r="CB1" s="2"/>
      <c r="CD1" s="1" t="s">
        <v>0</v>
      </c>
      <c r="CE1" s="2"/>
      <c r="CF1" s="2"/>
      <c r="CG1" s="2"/>
      <c r="CH1" s="2"/>
      <c r="CI1" s="2"/>
      <c r="CJ1" s="2"/>
      <c r="CK1" s="2"/>
    </row>
    <row r="2" spans="1:89" s="6" customFormat="1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5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D2" s="3"/>
      <c r="CE2" s="3"/>
      <c r="CF2" s="3"/>
      <c r="CG2" s="3"/>
      <c r="CH2" s="3"/>
      <c r="CI2" s="3"/>
      <c r="CJ2" s="3"/>
      <c r="CK2" s="3"/>
    </row>
    <row r="3" spans="1:89" s="8" customFormat="1" ht="15" customHeight="1" x14ac:dyDescent="0.2">
      <c r="A3" s="7" t="s">
        <v>1</v>
      </c>
      <c r="B3" s="7" t="s">
        <v>2</v>
      </c>
      <c r="C3" s="7"/>
      <c r="D3" s="7"/>
      <c r="E3" s="7"/>
      <c r="F3" s="7"/>
      <c r="G3" s="7"/>
      <c r="H3" s="7"/>
      <c r="I3" s="7"/>
      <c r="J3" s="7" t="s">
        <v>1</v>
      </c>
      <c r="K3" s="7" t="s">
        <v>2</v>
      </c>
      <c r="L3" s="7"/>
      <c r="M3" s="7"/>
      <c r="N3" s="7"/>
      <c r="O3" s="7"/>
      <c r="P3" s="7"/>
      <c r="Q3" s="7"/>
      <c r="R3" s="7"/>
      <c r="S3" s="7" t="s">
        <v>1</v>
      </c>
      <c r="T3" s="7" t="s">
        <v>2</v>
      </c>
      <c r="U3" s="7"/>
      <c r="V3" s="7"/>
      <c r="W3" s="7"/>
      <c r="X3" s="7"/>
      <c r="Y3" s="7"/>
      <c r="Z3" s="7"/>
      <c r="AA3" s="7"/>
      <c r="AB3" s="7" t="s">
        <v>1</v>
      </c>
      <c r="AC3" s="7" t="s">
        <v>2</v>
      </c>
      <c r="AD3" s="7"/>
      <c r="AE3" s="7"/>
      <c r="AF3" s="7"/>
      <c r="AG3" s="7"/>
      <c r="AH3" s="7"/>
      <c r="AI3" s="7"/>
      <c r="AJ3" s="7"/>
      <c r="AK3" s="7" t="s">
        <v>1</v>
      </c>
      <c r="AL3" s="7" t="s">
        <v>2</v>
      </c>
      <c r="AM3" s="7"/>
      <c r="AN3" s="7"/>
      <c r="AO3" s="7"/>
      <c r="AP3" s="7"/>
      <c r="AQ3" s="7"/>
      <c r="AR3" s="7"/>
      <c r="AS3" s="7"/>
      <c r="AT3" s="7" t="s">
        <v>1</v>
      </c>
      <c r="AU3" s="7" t="s">
        <v>2</v>
      </c>
      <c r="AV3" s="7"/>
      <c r="AW3" s="7"/>
      <c r="AX3" s="7"/>
      <c r="AY3" s="7"/>
      <c r="AZ3" s="7"/>
      <c r="BA3" s="7"/>
      <c r="BB3" s="7"/>
      <c r="BC3" s="7" t="s">
        <v>1</v>
      </c>
      <c r="BD3" s="7" t="s">
        <v>2</v>
      </c>
      <c r="BE3" s="7"/>
      <c r="BF3" s="7"/>
      <c r="BG3" s="7"/>
      <c r="BH3" s="7"/>
      <c r="BI3" s="7"/>
      <c r="BJ3" s="7"/>
      <c r="BK3" s="7"/>
      <c r="BL3" s="7" t="s">
        <v>1</v>
      </c>
      <c r="BM3" s="7" t="s">
        <v>2</v>
      </c>
      <c r="BN3" s="7"/>
      <c r="BO3" s="7"/>
      <c r="BP3" s="7"/>
      <c r="BQ3" s="7"/>
      <c r="BR3" s="7"/>
      <c r="BS3" s="7"/>
      <c r="BT3" s="7"/>
      <c r="BU3" s="7" t="s">
        <v>1</v>
      </c>
      <c r="BV3" s="7" t="s">
        <v>2</v>
      </c>
      <c r="BW3" s="7"/>
      <c r="BX3" s="7"/>
      <c r="BY3" s="7"/>
      <c r="BZ3" s="7"/>
      <c r="CA3" s="7"/>
      <c r="CB3" s="7"/>
      <c r="CD3" s="7" t="s">
        <v>1</v>
      </c>
      <c r="CE3" s="7" t="s">
        <v>2</v>
      </c>
      <c r="CF3" s="7"/>
      <c r="CG3" s="7"/>
      <c r="CH3" s="7"/>
      <c r="CI3" s="7"/>
      <c r="CJ3" s="30">
        <v>0</v>
      </c>
      <c r="CK3" s="30">
        <v>0</v>
      </c>
    </row>
    <row r="4" spans="1:89" s="10" customFormat="1" ht="15" customHeight="1" x14ac:dyDescent="0.2">
      <c r="A4" s="9" t="s">
        <v>3</v>
      </c>
      <c r="B4" s="3" t="s">
        <v>4</v>
      </c>
      <c r="C4" s="3"/>
      <c r="D4" s="3"/>
      <c r="E4" s="3"/>
      <c r="F4" s="3"/>
      <c r="G4" s="3"/>
      <c r="H4" s="3"/>
      <c r="I4" s="3"/>
      <c r="J4" s="9" t="s">
        <v>3</v>
      </c>
      <c r="K4" s="3" t="str">
        <f>$B4</f>
        <v>Samochody osobowe</v>
      </c>
      <c r="L4" s="3"/>
      <c r="M4" s="3"/>
      <c r="N4" s="3"/>
      <c r="O4" s="3"/>
      <c r="P4" s="3"/>
      <c r="Q4" s="3"/>
      <c r="R4" s="3"/>
      <c r="S4" s="9" t="s">
        <v>3</v>
      </c>
      <c r="T4" s="3" t="str">
        <f>B4</f>
        <v>Samochody osobowe</v>
      </c>
      <c r="U4" s="3"/>
      <c r="V4" s="3"/>
      <c r="W4" s="3"/>
      <c r="X4" s="3"/>
      <c r="Y4" s="3"/>
      <c r="Z4" s="3"/>
      <c r="AA4" s="3"/>
      <c r="AB4" s="9" t="s">
        <v>3</v>
      </c>
      <c r="AC4" s="3" t="str">
        <f>B4</f>
        <v>Samochody osobowe</v>
      </c>
      <c r="AD4" s="3"/>
      <c r="AE4" s="3"/>
      <c r="AF4" s="3"/>
      <c r="AG4" s="3"/>
      <c r="AH4" s="3"/>
      <c r="AI4" s="3"/>
      <c r="AJ4" s="3"/>
      <c r="AK4" s="9" t="s">
        <v>3</v>
      </c>
      <c r="AL4" s="3" t="str">
        <f>B4</f>
        <v>Samochody osobowe</v>
      </c>
      <c r="AM4" s="3"/>
      <c r="AN4" s="3"/>
      <c r="AO4" s="3"/>
      <c r="AP4" s="3"/>
      <c r="AQ4" s="3"/>
      <c r="AR4" s="3"/>
      <c r="AS4" s="3"/>
      <c r="AT4" s="9" t="s">
        <v>3</v>
      </c>
      <c r="AU4" s="3" t="str">
        <f>B4</f>
        <v>Samochody osobowe</v>
      </c>
      <c r="AV4" s="3"/>
      <c r="AW4" s="3"/>
      <c r="AX4" s="3"/>
      <c r="AY4" s="3"/>
      <c r="AZ4" s="3"/>
      <c r="BA4" s="3"/>
      <c r="BB4" s="3"/>
      <c r="BC4" s="9" t="s">
        <v>3</v>
      </c>
      <c r="BD4" s="3" t="str">
        <f>B4</f>
        <v>Samochody osobowe</v>
      </c>
      <c r="BE4" s="3"/>
      <c r="BF4" s="3"/>
      <c r="BG4" s="3"/>
      <c r="BH4" s="3"/>
      <c r="BI4" s="3"/>
      <c r="BJ4" s="3"/>
      <c r="BK4" s="3"/>
      <c r="BL4" s="9" t="s">
        <v>3</v>
      </c>
      <c r="BM4" s="3" t="str">
        <f>B4</f>
        <v>Samochody osobowe</v>
      </c>
      <c r="BN4" s="3"/>
      <c r="BO4" s="3"/>
      <c r="BP4" s="3"/>
      <c r="BQ4" s="3"/>
      <c r="BR4" s="3"/>
      <c r="BS4" s="3"/>
      <c r="BT4" s="3"/>
      <c r="BU4" s="9" t="s">
        <v>3</v>
      </c>
      <c r="BV4" s="3" t="str">
        <f>B4</f>
        <v>Samochody osobowe</v>
      </c>
      <c r="BW4" s="3"/>
      <c r="BX4" s="3"/>
      <c r="BY4" s="3"/>
      <c r="BZ4" s="3"/>
      <c r="CA4" s="3"/>
      <c r="CB4" s="3"/>
      <c r="CD4" s="9" t="s">
        <v>3</v>
      </c>
      <c r="CE4" s="3" t="str">
        <f>B4</f>
        <v>Samochody osobowe</v>
      </c>
      <c r="CF4" s="3"/>
      <c r="CG4" s="3"/>
      <c r="CH4" s="3"/>
      <c r="CI4" s="3"/>
      <c r="CJ4" s="3"/>
      <c r="CK4" s="3"/>
    </row>
    <row r="5" spans="1:89" s="10" customFormat="1" ht="15" customHeight="1" x14ac:dyDescent="0.2">
      <c r="A5" s="9" t="s">
        <v>5</v>
      </c>
      <c r="B5" s="3" t="s">
        <v>6</v>
      </c>
      <c r="C5" s="3"/>
      <c r="D5" s="3"/>
      <c r="E5" s="3"/>
      <c r="F5" s="3"/>
      <c r="G5" s="3"/>
      <c r="H5" s="3"/>
      <c r="I5" s="3"/>
      <c r="J5" s="9" t="s">
        <v>5</v>
      </c>
      <c r="K5" s="3" t="s">
        <v>7</v>
      </c>
      <c r="L5" s="3"/>
      <c r="M5" s="3"/>
      <c r="N5" s="3"/>
      <c r="O5" s="3"/>
      <c r="P5" s="3"/>
      <c r="Q5" s="3"/>
      <c r="R5" s="3"/>
      <c r="S5" s="9" t="s">
        <v>5</v>
      </c>
      <c r="T5" s="3" t="s">
        <v>8</v>
      </c>
      <c r="U5" s="3"/>
      <c r="V5" s="3"/>
      <c r="W5" s="3"/>
      <c r="X5" s="3"/>
      <c r="Y5" s="3"/>
      <c r="Z5" s="3"/>
      <c r="AA5" s="3"/>
      <c r="AB5" s="9" t="s">
        <v>5</v>
      </c>
      <c r="AC5" s="3" t="s">
        <v>9</v>
      </c>
      <c r="AD5" s="3"/>
      <c r="AE5" s="3"/>
      <c r="AF5" s="11" t="s">
        <v>10</v>
      </c>
      <c r="AG5" s="3"/>
      <c r="AH5" s="3"/>
      <c r="AI5" s="3"/>
      <c r="AJ5" s="3"/>
      <c r="AK5" s="9" t="s">
        <v>5</v>
      </c>
      <c r="AL5" s="3" t="s">
        <v>11</v>
      </c>
      <c r="AM5" s="3"/>
      <c r="AN5" s="3"/>
      <c r="AO5" s="3"/>
      <c r="AP5" s="3"/>
      <c r="AQ5" s="3"/>
      <c r="AR5" s="3"/>
      <c r="AS5" s="3"/>
      <c r="AT5" s="9" t="s">
        <v>5</v>
      </c>
      <c r="AU5" s="3" t="s">
        <v>12</v>
      </c>
      <c r="AV5" s="3"/>
      <c r="AW5" s="3"/>
      <c r="AX5" s="3"/>
      <c r="AY5" s="3"/>
      <c r="AZ5" s="3"/>
      <c r="BA5" s="3"/>
      <c r="BB5" s="3"/>
      <c r="BC5" s="9" t="s">
        <v>5</v>
      </c>
      <c r="BD5" s="3" t="s">
        <v>13</v>
      </c>
      <c r="BE5" s="3"/>
      <c r="BF5" s="3"/>
      <c r="BG5" s="3"/>
      <c r="BH5" s="3"/>
      <c r="BI5" s="3"/>
      <c r="BJ5" s="3"/>
      <c r="BK5" s="3"/>
      <c r="BL5" s="9" t="s">
        <v>5</v>
      </c>
      <c r="BM5" s="3" t="s">
        <v>14</v>
      </c>
      <c r="BN5" s="3"/>
      <c r="BO5" s="3"/>
      <c r="BP5" s="3"/>
      <c r="BQ5" s="3"/>
      <c r="BR5" s="3"/>
      <c r="BS5" s="3"/>
      <c r="BT5" s="3"/>
      <c r="BU5" s="9" t="s">
        <v>5</v>
      </c>
      <c r="BV5" s="3" t="s">
        <v>15</v>
      </c>
      <c r="BW5" s="3"/>
      <c r="BX5" s="3"/>
      <c r="BY5" s="3"/>
      <c r="BZ5" s="3"/>
      <c r="CA5" s="3"/>
      <c r="CB5" s="3"/>
      <c r="CD5" s="9" t="s">
        <v>5</v>
      </c>
      <c r="CE5" s="3" t="s">
        <v>16</v>
      </c>
      <c r="CF5" s="3"/>
      <c r="CG5" s="3"/>
      <c r="CH5" s="3"/>
      <c r="CI5" s="3"/>
      <c r="CJ5" s="3"/>
      <c r="CK5" s="3"/>
    </row>
    <row r="6" spans="1:89" s="6" customFormat="1" ht="15" customHeight="1" x14ac:dyDescent="0.2">
      <c r="A6" s="9" t="s">
        <v>17</v>
      </c>
      <c r="B6" s="3" t="s">
        <v>16</v>
      </c>
      <c r="C6" s="3"/>
      <c r="D6" s="3"/>
      <c r="E6" s="3"/>
      <c r="F6" s="3"/>
      <c r="G6" s="3"/>
      <c r="H6" s="3"/>
      <c r="I6" s="3"/>
      <c r="J6" s="9" t="s">
        <v>17</v>
      </c>
      <c r="K6" s="3" t="str">
        <f>$B$6</f>
        <v>Razem</v>
      </c>
      <c r="L6" s="3"/>
      <c r="M6" s="3"/>
      <c r="N6" s="3"/>
      <c r="O6" s="3"/>
      <c r="P6" s="3"/>
      <c r="Q6" s="3"/>
      <c r="R6" s="3"/>
      <c r="S6" s="9" t="s">
        <v>17</v>
      </c>
      <c r="T6" s="3" t="str">
        <f>$B$6</f>
        <v>Razem</v>
      </c>
      <c r="U6" s="3"/>
      <c r="V6" s="3"/>
      <c r="W6" s="3"/>
      <c r="X6" s="3"/>
      <c r="Y6" s="3"/>
      <c r="Z6" s="3"/>
      <c r="AA6" s="3"/>
      <c r="AB6" s="9" t="s">
        <v>17</v>
      </c>
      <c r="AC6" s="3" t="str">
        <f>$B$6</f>
        <v>Razem</v>
      </c>
      <c r="AD6" s="3"/>
      <c r="AE6" s="3"/>
      <c r="AF6" s="3"/>
      <c r="AG6" s="3"/>
      <c r="AH6" s="3"/>
      <c r="AI6" s="3"/>
      <c r="AJ6" s="3"/>
      <c r="AK6" s="9" t="s">
        <v>17</v>
      </c>
      <c r="AL6" s="3" t="str">
        <f>$B$6</f>
        <v>Razem</v>
      </c>
      <c r="AM6" s="3"/>
      <c r="AN6" s="3"/>
      <c r="AO6" s="3"/>
      <c r="AP6" s="3"/>
      <c r="AQ6" s="3"/>
      <c r="AR6" s="3"/>
      <c r="AS6" s="3"/>
      <c r="AT6" s="9" t="s">
        <v>17</v>
      </c>
      <c r="AU6" s="3" t="str">
        <f>$B$6</f>
        <v>Razem</v>
      </c>
      <c r="AV6" s="3"/>
      <c r="AW6" s="3"/>
      <c r="AX6" s="3"/>
      <c r="AY6" s="3"/>
      <c r="AZ6" s="3"/>
      <c r="BA6" s="3"/>
      <c r="BB6" s="3"/>
      <c r="BC6" s="9" t="s">
        <v>17</v>
      </c>
      <c r="BD6" s="3" t="str">
        <f>$B$6</f>
        <v>Razem</v>
      </c>
      <c r="BE6" s="3"/>
      <c r="BF6" s="3"/>
      <c r="BG6" s="3"/>
      <c r="BH6" s="3"/>
      <c r="BI6" s="3"/>
      <c r="BJ6" s="3"/>
      <c r="BK6" s="3"/>
      <c r="BL6" s="9" t="s">
        <v>17</v>
      </c>
      <c r="BM6" s="3" t="str">
        <f>$B$6</f>
        <v>Razem</v>
      </c>
      <c r="BN6" s="3"/>
      <c r="BO6" s="3"/>
      <c r="BP6" s="3"/>
      <c r="BQ6" s="3"/>
      <c r="BR6" s="3"/>
      <c r="BS6" s="3"/>
      <c r="BT6" s="3"/>
      <c r="BU6" s="9" t="s">
        <v>17</v>
      </c>
      <c r="BV6" s="3" t="str">
        <f>$B$6</f>
        <v>Razem</v>
      </c>
      <c r="BW6" s="3"/>
      <c r="BX6" s="3"/>
      <c r="BY6" s="3"/>
      <c r="BZ6" s="3"/>
      <c r="CA6" s="3"/>
      <c r="CB6" s="3"/>
      <c r="CD6" s="9" t="s">
        <v>17</v>
      </c>
      <c r="CE6" s="3" t="str">
        <f>$B$6</f>
        <v>Razem</v>
      </c>
      <c r="CF6" s="3"/>
      <c r="CG6" s="3"/>
      <c r="CH6" s="3"/>
      <c r="CI6" s="3"/>
      <c r="CJ6" s="3"/>
      <c r="CK6" s="3"/>
    </row>
    <row r="7" spans="1:89" s="6" customFormat="1" ht="12" customHeight="1" x14ac:dyDescent="0.2">
      <c r="A7" s="35" t="s">
        <v>18</v>
      </c>
      <c r="B7" s="32" t="s">
        <v>19</v>
      </c>
      <c r="C7" s="33"/>
      <c r="D7" s="33"/>
      <c r="E7" s="33"/>
      <c r="F7" s="33"/>
      <c r="G7" s="33"/>
      <c r="H7" s="34"/>
      <c r="I7" s="3"/>
      <c r="J7" s="35" t="s">
        <v>18</v>
      </c>
      <c r="K7" s="32" t="s">
        <v>19</v>
      </c>
      <c r="L7" s="33"/>
      <c r="M7" s="33"/>
      <c r="N7" s="33"/>
      <c r="O7" s="33"/>
      <c r="P7" s="33"/>
      <c r="Q7" s="34"/>
      <c r="R7" s="3"/>
      <c r="S7" s="35" t="s">
        <v>18</v>
      </c>
      <c r="T7" s="32" t="s">
        <v>19</v>
      </c>
      <c r="U7" s="33"/>
      <c r="V7" s="33"/>
      <c r="W7" s="33"/>
      <c r="X7" s="33"/>
      <c r="Y7" s="33"/>
      <c r="Z7" s="34"/>
      <c r="AA7" s="3"/>
      <c r="AB7" s="35" t="s">
        <v>18</v>
      </c>
      <c r="AC7" s="32" t="s">
        <v>19</v>
      </c>
      <c r="AD7" s="33"/>
      <c r="AE7" s="33"/>
      <c r="AF7" s="33"/>
      <c r="AG7" s="33"/>
      <c r="AH7" s="33"/>
      <c r="AI7" s="34"/>
      <c r="AJ7" s="3"/>
      <c r="AK7" s="35" t="s">
        <v>18</v>
      </c>
      <c r="AL7" s="32" t="s">
        <v>19</v>
      </c>
      <c r="AM7" s="33"/>
      <c r="AN7" s="33"/>
      <c r="AO7" s="33"/>
      <c r="AP7" s="33"/>
      <c r="AQ7" s="33"/>
      <c r="AR7" s="34"/>
      <c r="AS7" s="3"/>
      <c r="AT7" s="35" t="s">
        <v>18</v>
      </c>
      <c r="AU7" s="32" t="s">
        <v>19</v>
      </c>
      <c r="AV7" s="33"/>
      <c r="AW7" s="33"/>
      <c r="AX7" s="33"/>
      <c r="AY7" s="33"/>
      <c r="AZ7" s="33"/>
      <c r="BA7" s="34"/>
      <c r="BB7" s="3"/>
      <c r="BC7" s="35" t="s">
        <v>18</v>
      </c>
      <c r="BD7" s="32" t="s">
        <v>19</v>
      </c>
      <c r="BE7" s="33"/>
      <c r="BF7" s="33"/>
      <c r="BG7" s="33"/>
      <c r="BH7" s="33"/>
      <c r="BI7" s="33"/>
      <c r="BJ7" s="34"/>
      <c r="BK7" s="3"/>
      <c r="BL7" s="35" t="s">
        <v>18</v>
      </c>
      <c r="BM7" s="32" t="s">
        <v>19</v>
      </c>
      <c r="BN7" s="38"/>
      <c r="BO7" s="38"/>
      <c r="BP7" s="38"/>
      <c r="BQ7" s="38"/>
      <c r="BR7" s="38"/>
      <c r="BS7" s="39"/>
      <c r="BT7" s="3"/>
      <c r="BU7" s="35" t="s">
        <v>18</v>
      </c>
      <c r="BV7" s="32" t="s">
        <v>19</v>
      </c>
      <c r="BW7" s="33"/>
      <c r="BX7" s="33"/>
      <c r="BY7" s="33"/>
      <c r="BZ7" s="33"/>
      <c r="CA7" s="33"/>
      <c r="CB7" s="34"/>
      <c r="CD7" s="35" t="s">
        <v>18</v>
      </c>
      <c r="CE7" s="32" t="s">
        <v>19</v>
      </c>
      <c r="CF7" s="33"/>
      <c r="CG7" s="33"/>
      <c r="CH7" s="33"/>
      <c r="CI7" s="33"/>
      <c r="CJ7" s="33"/>
      <c r="CK7" s="34"/>
    </row>
    <row r="8" spans="1:89" s="6" customFormat="1" ht="12" customHeight="1" x14ac:dyDescent="0.2">
      <c r="A8" s="36"/>
      <c r="B8" s="12" t="s">
        <v>20</v>
      </c>
      <c r="C8" s="12" t="s">
        <v>21</v>
      </c>
      <c r="D8" s="12" t="s">
        <v>22</v>
      </c>
      <c r="E8" s="12" t="s">
        <v>23</v>
      </c>
      <c r="F8" s="12" t="s">
        <v>24</v>
      </c>
      <c r="G8" s="12" t="s">
        <v>25</v>
      </c>
      <c r="H8" s="12" t="s">
        <v>26</v>
      </c>
      <c r="I8" s="3"/>
      <c r="J8" s="36"/>
      <c r="K8" s="12" t="s">
        <v>20</v>
      </c>
      <c r="L8" s="12" t="s">
        <v>21</v>
      </c>
      <c r="M8" s="12" t="s">
        <v>22</v>
      </c>
      <c r="N8" s="12" t="s">
        <v>23</v>
      </c>
      <c r="O8" s="12" t="s">
        <v>24</v>
      </c>
      <c r="P8" s="12" t="s">
        <v>25</v>
      </c>
      <c r="Q8" s="12" t="s">
        <v>26</v>
      </c>
      <c r="R8" s="3"/>
      <c r="S8" s="36"/>
      <c r="T8" s="12" t="s">
        <v>20</v>
      </c>
      <c r="U8" s="12" t="s">
        <v>21</v>
      </c>
      <c r="V8" s="12" t="s">
        <v>22</v>
      </c>
      <c r="W8" s="12" t="s">
        <v>23</v>
      </c>
      <c r="X8" s="12" t="s">
        <v>24</v>
      </c>
      <c r="Y8" s="12" t="s">
        <v>25</v>
      </c>
      <c r="Z8" s="12" t="s">
        <v>26</v>
      </c>
      <c r="AA8" s="3"/>
      <c r="AB8" s="36"/>
      <c r="AC8" s="12" t="s">
        <v>20</v>
      </c>
      <c r="AD8" s="12" t="s">
        <v>21</v>
      </c>
      <c r="AE8" s="12" t="s">
        <v>22</v>
      </c>
      <c r="AF8" s="12" t="s">
        <v>23</v>
      </c>
      <c r="AG8" s="12" t="s">
        <v>24</v>
      </c>
      <c r="AH8" s="12" t="s">
        <v>25</v>
      </c>
      <c r="AI8" s="12" t="s">
        <v>26</v>
      </c>
      <c r="AJ8" s="3"/>
      <c r="AK8" s="36"/>
      <c r="AL8" s="12" t="s">
        <v>20</v>
      </c>
      <c r="AM8" s="12" t="s">
        <v>21</v>
      </c>
      <c r="AN8" s="12" t="s">
        <v>22</v>
      </c>
      <c r="AO8" s="12" t="s">
        <v>23</v>
      </c>
      <c r="AP8" s="12" t="s">
        <v>24</v>
      </c>
      <c r="AQ8" s="12" t="s">
        <v>25</v>
      </c>
      <c r="AR8" s="12" t="s">
        <v>26</v>
      </c>
      <c r="AS8" s="3"/>
      <c r="AT8" s="36"/>
      <c r="AU8" s="12" t="s">
        <v>20</v>
      </c>
      <c r="AV8" s="12" t="s">
        <v>21</v>
      </c>
      <c r="AW8" s="12" t="s">
        <v>22</v>
      </c>
      <c r="AX8" s="12" t="s">
        <v>23</v>
      </c>
      <c r="AY8" s="12" t="s">
        <v>24</v>
      </c>
      <c r="AZ8" s="12" t="s">
        <v>25</v>
      </c>
      <c r="BA8" s="12" t="s">
        <v>26</v>
      </c>
      <c r="BB8" s="3"/>
      <c r="BC8" s="36"/>
      <c r="BD8" s="12" t="s">
        <v>20</v>
      </c>
      <c r="BE8" s="12" t="s">
        <v>21</v>
      </c>
      <c r="BF8" s="12" t="s">
        <v>22</v>
      </c>
      <c r="BG8" s="12" t="s">
        <v>23</v>
      </c>
      <c r="BH8" s="12" t="s">
        <v>24</v>
      </c>
      <c r="BI8" s="12" t="s">
        <v>25</v>
      </c>
      <c r="BJ8" s="12" t="s">
        <v>26</v>
      </c>
      <c r="BK8" s="3"/>
      <c r="BL8" s="37"/>
      <c r="BM8" s="12" t="s">
        <v>20</v>
      </c>
      <c r="BN8" s="12" t="s">
        <v>21</v>
      </c>
      <c r="BO8" s="12" t="s">
        <v>22</v>
      </c>
      <c r="BP8" s="12" t="s">
        <v>23</v>
      </c>
      <c r="BQ8" s="12" t="s">
        <v>24</v>
      </c>
      <c r="BR8" s="12" t="s">
        <v>25</v>
      </c>
      <c r="BS8" s="12" t="s">
        <v>26</v>
      </c>
      <c r="BT8" s="3"/>
      <c r="BU8" s="36"/>
      <c r="BV8" s="12" t="s">
        <v>20</v>
      </c>
      <c r="BW8" s="12" t="s">
        <v>21</v>
      </c>
      <c r="BX8" s="12" t="s">
        <v>22</v>
      </c>
      <c r="BY8" s="12" t="s">
        <v>23</v>
      </c>
      <c r="BZ8" s="12" t="s">
        <v>24</v>
      </c>
      <c r="CA8" s="12" t="s">
        <v>25</v>
      </c>
      <c r="CB8" s="12" t="s">
        <v>26</v>
      </c>
      <c r="CD8" s="36"/>
      <c r="CE8" s="12" t="s">
        <v>20</v>
      </c>
      <c r="CF8" s="12" t="s">
        <v>21</v>
      </c>
      <c r="CG8" s="12" t="s">
        <v>22</v>
      </c>
      <c r="CH8" s="12" t="s">
        <v>23</v>
      </c>
      <c r="CI8" s="12" t="s">
        <v>24</v>
      </c>
      <c r="CJ8" s="12" t="s">
        <v>25</v>
      </c>
      <c r="CK8" s="12" t="s">
        <v>26</v>
      </c>
    </row>
    <row r="9" spans="1:89" s="6" customFormat="1" ht="12" customHeight="1" x14ac:dyDescent="0.2">
      <c r="A9" s="13">
        <v>2028</v>
      </c>
      <c r="B9" s="14">
        <v>0</v>
      </c>
      <c r="C9" s="14">
        <v>0</v>
      </c>
      <c r="D9" s="14">
        <v>478738.00599999999</v>
      </c>
      <c r="E9" s="14">
        <v>2411917.423</v>
      </c>
      <c r="F9" s="14">
        <v>18891128.175999999</v>
      </c>
      <c r="G9" s="14">
        <v>18964011.109000001</v>
      </c>
      <c r="H9" s="15">
        <f t="shared" ref="H9:H36" si="0">SUM(B9:G9)</f>
        <v>40745794.714000002</v>
      </c>
      <c r="I9" s="3"/>
      <c r="J9" s="13">
        <f>$A$9</f>
        <v>2028</v>
      </c>
      <c r="K9" s="14">
        <v>0</v>
      </c>
      <c r="L9" s="14">
        <v>0</v>
      </c>
      <c r="M9" s="14">
        <v>0</v>
      </c>
      <c r="N9" s="14">
        <v>988912.78099999996</v>
      </c>
      <c r="O9" s="14">
        <v>72346573.652999893</v>
      </c>
      <c r="P9" s="14">
        <v>826743.49100000004</v>
      </c>
      <c r="Q9" s="15">
        <f>SUM(K9:P9)</f>
        <v>74162229.924999893</v>
      </c>
      <c r="R9" s="3"/>
      <c r="S9" s="13">
        <f>$A$9</f>
        <v>2028</v>
      </c>
      <c r="T9" s="14">
        <v>0</v>
      </c>
      <c r="U9" s="14">
        <v>0</v>
      </c>
      <c r="V9" s="14">
        <v>0</v>
      </c>
      <c r="W9" s="14">
        <v>179410.921</v>
      </c>
      <c r="X9" s="14">
        <v>0</v>
      </c>
      <c r="Y9" s="14">
        <v>0</v>
      </c>
      <c r="Z9" s="15">
        <f>SUM(T9:Y9)</f>
        <v>179410.921</v>
      </c>
      <c r="AA9" s="3"/>
      <c r="AB9" s="13">
        <f>$A$9</f>
        <v>2028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5">
        <f>SUM(AC9:AH9)</f>
        <v>0</v>
      </c>
      <c r="AJ9" s="3"/>
      <c r="AK9" s="13">
        <f>$A$9</f>
        <v>2028</v>
      </c>
      <c r="AL9" s="14">
        <v>0</v>
      </c>
      <c r="AM9" s="14">
        <v>0</v>
      </c>
      <c r="AN9" s="14">
        <v>326201.33600000001</v>
      </c>
      <c r="AO9" s="14">
        <v>3296679.3620000002</v>
      </c>
      <c r="AP9" s="14">
        <v>0</v>
      </c>
      <c r="AQ9" s="14">
        <v>0</v>
      </c>
      <c r="AR9" s="15">
        <f>SUM(AL9:AQ9)</f>
        <v>3622880.6980000003</v>
      </c>
      <c r="AS9" s="3"/>
      <c r="AT9" s="13">
        <f>$A$9</f>
        <v>2028</v>
      </c>
      <c r="AU9" s="14">
        <v>0</v>
      </c>
      <c r="AV9" s="14">
        <v>668615.65599999996</v>
      </c>
      <c r="AW9" s="14">
        <v>27797078.272999998</v>
      </c>
      <c r="AX9" s="14">
        <v>67321423.0420001</v>
      </c>
      <c r="AY9" s="14">
        <v>0</v>
      </c>
      <c r="AZ9" s="14">
        <v>0</v>
      </c>
      <c r="BA9" s="14">
        <v>95787116.971000105</v>
      </c>
      <c r="BB9" s="3"/>
      <c r="BC9" s="13">
        <f>$A$9</f>
        <v>2028</v>
      </c>
      <c r="BD9" s="14">
        <v>572201.15800000005</v>
      </c>
      <c r="BE9" s="14">
        <v>1115920.845</v>
      </c>
      <c r="BF9" s="14">
        <v>4272904.6189999999</v>
      </c>
      <c r="BG9" s="14">
        <v>1127869.6529999999</v>
      </c>
      <c r="BH9" s="14">
        <v>0</v>
      </c>
      <c r="BI9" s="14">
        <v>0</v>
      </c>
      <c r="BJ9" s="15">
        <f t="shared" ref="BJ9:BJ39" si="1">SUM(BD9:BI9)</f>
        <v>7088896.2749999994</v>
      </c>
      <c r="BK9" s="3"/>
      <c r="BL9" s="13">
        <f>$A$9</f>
        <v>2028</v>
      </c>
      <c r="BM9" s="14">
        <v>3591424.5290000001</v>
      </c>
      <c r="BN9" s="14">
        <v>11621628.806</v>
      </c>
      <c r="BO9" s="14">
        <v>7125449.4869999997</v>
      </c>
      <c r="BP9" s="14">
        <v>0</v>
      </c>
      <c r="BQ9" s="14">
        <v>0</v>
      </c>
      <c r="BR9" s="14">
        <v>0</v>
      </c>
      <c r="BS9" s="15">
        <f>SUM(BM9:BR9)</f>
        <v>22338502.822000001</v>
      </c>
      <c r="BT9" s="3"/>
      <c r="BU9" s="13">
        <f>$A$9</f>
        <v>2028</v>
      </c>
      <c r="BV9" s="14">
        <v>505.49599999999998</v>
      </c>
      <c r="BW9" s="14">
        <v>649315.46699999901</v>
      </c>
      <c r="BX9" s="14">
        <v>254332.11799999999</v>
      </c>
      <c r="BY9" s="14">
        <v>0</v>
      </c>
      <c r="BZ9" s="14">
        <v>0</v>
      </c>
      <c r="CA9" s="14">
        <v>0</v>
      </c>
      <c r="CB9" s="15">
        <f>SUM(BV9:CA9)</f>
        <v>904153.08099999907</v>
      </c>
      <c r="CD9" s="13">
        <f>$A$9</f>
        <v>2028</v>
      </c>
      <c r="CE9" s="14">
        <f t="shared" ref="CE9:CJ39" si="2">B9+K9+T9+AC9+AL9+AU9+BM9+BD9+BV9</f>
        <v>4164131.1829999997</v>
      </c>
      <c r="CF9" s="14">
        <f t="shared" si="2"/>
        <v>14055480.773999998</v>
      </c>
      <c r="CG9" s="14">
        <f t="shared" si="2"/>
        <v>40254703.839000002</v>
      </c>
      <c r="CH9" s="14">
        <f t="shared" si="2"/>
        <v>75326213.182000101</v>
      </c>
      <c r="CI9" s="14">
        <f t="shared" si="2"/>
        <v>91237701.828999892</v>
      </c>
      <c r="CJ9" s="14">
        <f t="shared" si="2"/>
        <v>19790754.600000001</v>
      </c>
      <c r="CK9" s="15">
        <f>SUM(CE9:CJ9)</f>
        <v>244828985.40699998</v>
      </c>
    </row>
    <row r="10" spans="1:89" s="6" customFormat="1" ht="12" customHeight="1" x14ac:dyDescent="0.2">
      <c r="A10" s="13">
        <f>A9+1</f>
        <v>2029</v>
      </c>
      <c r="B10" s="14">
        <v>0</v>
      </c>
      <c r="C10" s="14">
        <v>179856.05499999999</v>
      </c>
      <c r="D10" s="14">
        <v>1345043.8432499999</v>
      </c>
      <c r="E10" s="14">
        <v>2834597.4732499998</v>
      </c>
      <c r="F10" s="14">
        <v>19144665.526999999</v>
      </c>
      <c r="G10" s="14">
        <v>18530766.395</v>
      </c>
      <c r="H10" s="15">
        <f t="shared" si="0"/>
        <v>42034929.293499999</v>
      </c>
      <c r="I10" s="3"/>
      <c r="J10" s="13">
        <f>J9+1</f>
        <v>2029</v>
      </c>
      <c r="K10" s="14">
        <v>0</v>
      </c>
      <c r="L10" s="14">
        <v>0</v>
      </c>
      <c r="M10" s="14">
        <v>66959.521500000003</v>
      </c>
      <c r="N10" s="14">
        <v>1383791.8972499999</v>
      </c>
      <c r="O10" s="14">
        <v>76921784.482249916</v>
      </c>
      <c r="P10" s="14">
        <v>812790.90500000003</v>
      </c>
      <c r="Q10" s="15">
        <f t="shared" ref="Q10:Q39" si="3">SUM(K10:P10)</f>
        <v>79185326.80599992</v>
      </c>
      <c r="R10" s="3"/>
      <c r="S10" s="13">
        <f>S9+1</f>
        <v>2029</v>
      </c>
      <c r="T10" s="14">
        <v>0</v>
      </c>
      <c r="U10" s="14">
        <v>0</v>
      </c>
      <c r="V10" s="14">
        <v>960.66150000000005</v>
      </c>
      <c r="W10" s="14">
        <v>183300.364</v>
      </c>
      <c r="X10" s="14">
        <v>0</v>
      </c>
      <c r="Y10" s="14">
        <v>0</v>
      </c>
      <c r="Z10" s="15">
        <f t="shared" ref="Z10:Z39" si="4">SUM(T10:Y10)</f>
        <v>184261.02549999999</v>
      </c>
      <c r="AA10" s="3"/>
      <c r="AB10" s="13">
        <f>AB9+1</f>
        <v>2029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5">
        <f t="shared" ref="AI10:AI39" si="5">SUM(AC10:AH10)</f>
        <v>0</v>
      </c>
      <c r="AJ10" s="3"/>
      <c r="AK10" s="13">
        <f>AK9+1</f>
        <v>2029</v>
      </c>
      <c r="AL10" s="14">
        <v>0</v>
      </c>
      <c r="AM10" s="14">
        <v>0</v>
      </c>
      <c r="AN10" s="14">
        <v>418865.96175000002</v>
      </c>
      <c r="AO10" s="14">
        <v>3265151.0222500004</v>
      </c>
      <c r="AP10" s="14">
        <v>0</v>
      </c>
      <c r="AQ10" s="14">
        <v>0</v>
      </c>
      <c r="AR10" s="15">
        <f t="shared" ref="AR10:AR39" si="6">SUM(AL10:AQ10)</f>
        <v>3684016.9840000002</v>
      </c>
      <c r="AS10" s="3"/>
      <c r="AT10" s="13">
        <f>AT9+1</f>
        <v>2029</v>
      </c>
      <c r="AU10" s="14">
        <v>0</v>
      </c>
      <c r="AV10" s="14">
        <v>847979.99450000003</v>
      </c>
      <c r="AW10" s="14">
        <v>28358608.629249997</v>
      </c>
      <c r="AX10" s="14">
        <v>66778281.260250077</v>
      </c>
      <c r="AY10" s="14">
        <v>0</v>
      </c>
      <c r="AZ10" s="14">
        <v>0</v>
      </c>
      <c r="BA10" s="15">
        <f t="shared" ref="BA10:BA39" si="7">SUM(AU10:AZ10)</f>
        <v>95984869.884000078</v>
      </c>
      <c r="BB10" s="3"/>
      <c r="BC10" s="13">
        <f t="shared" ref="BC10:BC39" si="8">BC9+1</f>
        <v>2029</v>
      </c>
      <c r="BD10" s="14">
        <v>604318.20350000006</v>
      </c>
      <c r="BE10" s="14">
        <v>1153581.6159999999</v>
      </c>
      <c r="BF10" s="14">
        <v>4379644.4409999996</v>
      </c>
      <c r="BG10" s="14">
        <v>1129549.1697499999</v>
      </c>
      <c r="BH10" s="14">
        <v>0</v>
      </c>
      <c r="BI10" s="14">
        <v>0</v>
      </c>
      <c r="BJ10" s="15">
        <f t="shared" si="1"/>
        <v>7267093.4302500002</v>
      </c>
      <c r="BK10" s="3"/>
      <c r="BL10" s="13">
        <f>BL9+1</f>
        <v>2029</v>
      </c>
      <c r="BM10" s="14">
        <v>3849446.3802500004</v>
      </c>
      <c r="BN10" s="14">
        <v>11768368.7235</v>
      </c>
      <c r="BO10" s="14">
        <v>6963409.1369999973</v>
      </c>
      <c r="BP10" s="14">
        <v>0</v>
      </c>
      <c r="BQ10" s="14">
        <v>0</v>
      </c>
      <c r="BR10" s="14">
        <v>0</v>
      </c>
      <c r="BS10" s="15">
        <f t="shared" ref="BS10:BS39" si="9">SUM(BM10:BR10)</f>
        <v>22581224.24075</v>
      </c>
      <c r="BT10" s="3"/>
      <c r="BU10" s="13">
        <f>BU9+1</f>
        <v>2029</v>
      </c>
      <c r="BV10" s="14">
        <v>514.84875</v>
      </c>
      <c r="BW10" s="14">
        <v>666099.54974999931</v>
      </c>
      <c r="BX10" s="14">
        <v>254478.38649999999</v>
      </c>
      <c r="BY10" s="14">
        <v>0</v>
      </c>
      <c r="BZ10" s="14">
        <v>0</v>
      </c>
      <c r="CA10" s="14">
        <v>0</v>
      </c>
      <c r="CB10" s="15">
        <f t="shared" ref="CB10:CB39" si="10">SUM(BV10:CA10)</f>
        <v>921092.78499999933</v>
      </c>
      <c r="CD10" s="13">
        <f>CD9+1</f>
        <v>2029</v>
      </c>
      <c r="CE10" s="14">
        <f t="shared" si="2"/>
        <v>4454279.4325000001</v>
      </c>
      <c r="CF10" s="14">
        <f t="shared" si="2"/>
        <v>14615885.938749999</v>
      </c>
      <c r="CG10" s="14">
        <f t="shared" si="2"/>
        <v>41787970.581749991</v>
      </c>
      <c r="CH10" s="14">
        <f t="shared" si="2"/>
        <v>75574671.186750084</v>
      </c>
      <c r="CI10" s="14">
        <f t="shared" si="2"/>
        <v>96066450.009249911</v>
      </c>
      <c r="CJ10" s="14">
        <f t="shared" si="2"/>
        <v>19343557.300000001</v>
      </c>
      <c r="CK10" s="15">
        <f t="shared" ref="CK10:CK39" si="11">SUM(CE10:CJ10)</f>
        <v>251842814.449</v>
      </c>
    </row>
    <row r="11" spans="1:89" s="6" customFormat="1" ht="12" customHeight="1" x14ac:dyDescent="0.2">
      <c r="A11" s="13">
        <f t="shared" ref="A11:A39" si="12">A10+1</f>
        <v>2030</v>
      </c>
      <c r="B11" s="14">
        <v>0</v>
      </c>
      <c r="C11" s="14">
        <v>359712.11</v>
      </c>
      <c r="D11" s="14">
        <v>2211349.6804999998</v>
      </c>
      <c r="E11" s="14">
        <v>3257277.5234999997</v>
      </c>
      <c r="F11" s="14">
        <v>19398202.877999999</v>
      </c>
      <c r="G11" s="14">
        <v>18097521.680999998</v>
      </c>
      <c r="H11" s="15">
        <f t="shared" si="0"/>
        <v>43324063.872999996</v>
      </c>
      <c r="I11" s="3"/>
      <c r="J11" s="13">
        <f t="shared" ref="J11:J39" si="13">J10+1</f>
        <v>2030</v>
      </c>
      <c r="K11" s="14">
        <v>0</v>
      </c>
      <c r="L11" s="14">
        <v>0</v>
      </c>
      <c r="M11" s="14">
        <v>133919.04300000001</v>
      </c>
      <c r="N11" s="14">
        <v>1778671.0134999999</v>
      </c>
      <c r="O11" s="14">
        <v>81496995.311499938</v>
      </c>
      <c r="P11" s="14">
        <v>798838.31900000002</v>
      </c>
      <c r="Q11" s="15">
        <f t="shared" si="3"/>
        <v>84208423.686999947</v>
      </c>
      <c r="R11" s="3"/>
      <c r="S11" s="13">
        <f t="shared" ref="S11:S39" si="14">S10+1</f>
        <v>2030</v>
      </c>
      <c r="T11" s="14">
        <v>0</v>
      </c>
      <c r="U11" s="14">
        <v>0</v>
      </c>
      <c r="V11" s="14">
        <v>1921.3230000000001</v>
      </c>
      <c r="W11" s="14">
        <v>187189.807</v>
      </c>
      <c r="X11" s="14">
        <v>0</v>
      </c>
      <c r="Y11" s="14">
        <v>0</v>
      </c>
      <c r="Z11" s="15">
        <f t="shared" si="4"/>
        <v>189111.13</v>
      </c>
      <c r="AA11" s="3"/>
      <c r="AB11" s="13">
        <f t="shared" ref="AB11:AB39" si="15">AB10+1</f>
        <v>2030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5">
        <f t="shared" si="5"/>
        <v>0</v>
      </c>
      <c r="AJ11" s="3"/>
      <c r="AK11" s="13">
        <f t="shared" ref="AK11:AK39" si="16">AK10+1</f>
        <v>2030</v>
      </c>
      <c r="AL11" s="14">
        <v>0</v>
      </c>
      <c r="AM11" s="14">
        <v>0</v>
      </c>
      <c r="AN11" s="14">
        <v>511530.58750000002</v>
      </c>
      <c r="AO11" s="14">
        <v>3233622.6825000001</v>
      </c>
      <c r="AP11" s="14">
        <v>0</v>
      </c>
      <c r="AQ11" s="14">
        <v>0</v>
      </c>
      <c r="AR11" s="15">
        <f t="shared" si="6"/>
        <v>3745153.27</v>
      </c>
      <c r="AS11" s="3"/>
      <c r="AT11" s="13">
        <f t="shared" ref="AT11:AT39" si="17">AT10+1</f>
        <v>2030</v>
      </c>
      <c r="AU11" s="14">
        <v>0</v>
      </c>
      <c r="AV11" s="14">
        <v>1027344.3330000001</v>
      </c>
      <c r="AW11" s="14">
        <v>28920138.985499997</v>
      </c>
      <c r="AX11" s="14">
        <v>66235139.478500053</v>
      </c>
      <c r="AY11" s="14">
        <v>0</v>
      </c>
      <c r="AZ11" s="14">
        <v>0</v>
      </c>
      <c r="BA11" s="15">
        <f t="shared" si="7"/>
        <v>96182622.797000051</v>
      </c>
      <c r="BB11" s="3"/>
      <c r="BC11" s="13">
        <f t="shared" si="8"/>
        <v>2030</v>
      </c>
      <c r="BD11" s="14">
        <v>636435.24900000007</v>
      </c>
      <c r="BE11" s="14">
        <v>1191242.3869999999</v>
      </c>
      <c r="BF11" s="14">
        <v>4486384.2629999993</v>
      </c>
      <c r="BG11" s="14">
        <v>1131228.6864999998</v>
      </c>
      <c r="BH11" s="14">
        <v>0</v>
      </c>
      <c r="BI11" s="14">
        <v>0</v>
      </c>
      <c r="BJ11" s="15">
        <f t="shared" si="1"/>
        <v>7445290.5854999991</v>
      </c>
      <c r="BK11" s="3"/>
      <c r="BL11" s="13">
        <f t="shared" ref="BL11:BL39" si="18">BL10+1</f>
        <v>2030</v>
      </c>
      <c r="BM11" s="14">
        <v>4107468.2315000007</v>
      </c>
      <c r="BN11" s="14">
        <v>11915108.641000001</v>
      </c>
      <c r="BO11" s="14">
        <v>6801368.7869999949</v>
      </c>
      <c r="BP11" s="14">
        <v>0</v>
      </c>
      <c r="BQ11" s="14">
        <v>0</v>
      </c>
      <c r="BR11" s="14">
        <v>0</v>
      </c>
      <c r="BS11" s="15">
        <f t="shared" si="9"/>
        <v>22823945.659499995</v>
      </c>
      <c r="BT11" s="3"/>
      <c r="BU11" s="13">
        <f t="shared" ref="BU11:BU39" si="19">BU10+1</f>
        <v>2030</v>
      </c>
      <c r="BV11" s="14">
        <v>524.20150000000001</v>
      </c>
      <c r="BW11" s="14">
        <v>682883.6324999996</v>
      </c>
      <c r="BX11" s="14">
        <v>254624.655</v>
      </c>
      <c r="BY11" s="14">
        <v>0</v>
      </c>
      <c r="BZ11" s="14">
        <v>0</v>
      </c>
      <c r="CA11" s="14">
        <v>0</v>
      </c>
      <c r="CB11" s="15">
        <f t="shared" si="10"/>
        <v>938032.48899999959</v>
      </c>
      <c r="CD11" s="13">
        <f t="shared" ref="CD11:CD39" si="20">CD10+1</f>
        <v>2030</v>
      </c>
      <c r="CE11" s="14">
        <f t="shared" si="2"/>
        <v>4744427.682000001</v>
      </c>
      <c r="CF11" s="14">
        <f t="shared" si="2"/>
        <v>15176291.103500001</v>
      </c>
      <c r="CG11" s="14">
        <f t="shared" si="2"/>
        <v>43321237.324499987</v>
      </c>
      <c r="CH11" s="14">
        <f t="shared" si="2"/>
        <v>75823129.191500053</v>
      </c>
      <c r="CI11" s="14">
        <f t="shared" si="2"/>
        <v>100895198.18949994</v>
      </c>
      <c r="CJ11" s="14">
        <f t="shared" si="2"/>
        <v>18896359.999999996</v>
      </c>
      <c r="CK11" s="15">
        <f t="shared" si="11"/>
        <v>258856643.49099997</v>
      </c>
    </row>
    <row r="12" spans="1:89" s="6" customFormat="1" ht="12" customHeight="1" x14ac:dyDescent="0.2">
      <c r="A12" s="13">
        <f t="shared" si="12"/>
        <v>2031</v>
      </c>
      <c r="B12" s="14">
        <v>0</v>
      </c>
      <c r="C12" s="14">
        <v>539568.16500000004</v>
      </c>
      <c r="D12" s="14">
        <v>3077655.5177499996</v>
      </c>
      <c r="E12" s="14">
        <v>3679957.5737499995</v>
      </c>
      <c r="F12" s="14">
        <v>19651740.228999998</v>
      </c>
      <c r="G12" s="14">
        <v>17664276.966999996</v>
      </c>
      <c r="H12" s="15">
        <f t="shared" si="0"/>
        <v>44613198.452499993</v>
      </c>
      <c r="I12" s="3"/>
      <c r="J12" s="13">
        <f t="shared" si="13"/>
        <v>2031</v>
      </c>
      <c r="K12" s="14">
        <v>0</v>
      </c>
      <c r="L12" s="14">
        <v>0</v>
      </c>
      <c r="M12" s="14">
        <v>200878.56450000001</v>
      </c>
      <c r="N12" s="14">
        <v>2173550.1297499998</v>
      </c>
      <c r="O12" s="14">
        <v>86072206.140749961</v>
      </c>
      <c r="P12" s="14">
        <v>784885.73300000001</v>
      </c>
      <c r="Q12" s="15">
        <f t="shared" si="3"/>
        <v>89231520.567999959</v>
      </c>
      <c r="R12" s="3"/>
      <c r="S12" s="13">
        <f t="shared" si="14"/>
        <v>2031</v>
      </c>
      <c r="T12" s="14">
        <v>0</v>
      </c>
      <c r="U12" s="14">
        <v>0</v>
      </c>
      <c r="V12" s="14">
        <v>2881.9845</v>
      </c>
      <c r="W12" s="14">
        <v>191079.25</v>
      </c>
      <c r="X12" s="14">
        <v>0</v>
      </c>
      <c r="Y12" s="14">
        <v>0</v>
      </c>
      <c r="Z12" s="15">
        <f t="shared" si="4"/>
        <v>193961.23449999999</v>
      </c>
      <c r="AA12" s="3"/>
      <c r="AB12" s="13">
        <f t="shared" si="15"/>
        <v>2031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5">
        <f t="shared" si="5"/>
        <v>0</v>
      </c>
      <c r="AJ12" s="3"/>
      <c r="AK12" s="13">
        <f t="shared" si="16"/>
        <v>2031</v>
      </c>
      <c r="AL12" s="14">
        <v>0</v>
      </c>
      <c r="AM12" s="14">
        <v>0</v>
      </c>
      <c r="AN12" s="14">
        <v>604195.21325000003</v>
      </c>
      <c r="AO12" s="14">
        <v>3202094.3427499998</v>
      </c>
      <c r="AP12" s="14">
        <v>0</v>
      </c>
      <c r="AQ12" s="14">
        <v>0</v>
      </c>
      <c r="AR12" s="15">
        <f t="shared" si="6"/>
        <v>3806289.5559999999</v>
      </c>
      <c r="AS12" s="3"/>
      <c r="AT12" s="13">
        <f t="shared" si="17"/>
        <v>2031</v>
      </c>
      <c r="AU12" s="14">
        <v>0</v>
      </c>
      <c r="AV12" s="14">
        <v>1206708.6715000002</v>
      </c>
      <c r="AW12" s="14">
        <v>29481669.341749996</v>
      </c>
      <c r="AX12" s="14">
        <v>65691997.69675003</v>
      </c>
      <c r="AY12" s="14">
        <v>0</v>
      </c>
      <c r="AZ12" s="14">
        <v>0</v>
      </c>
      <c r="BA12" s="15">
        <f t="shared" si="7"/>
        <v>96380375.710000023</v>
      </c>
      <c r="BB12" s="3"/>
      <c r="BC12" s="13">
        <f t="shared" si="8"/>
        <v>2031</v>
      </c>
      <c r="BD12" s="14">
        <v>668552.29450000008</v>
      </c>
      <c r="BE12" s="14">
        <v>1228903.1579999998</v>
      </c>
      <c r="BF12" s="14">
        <v>4593124.084999999</v>
      </c>
      <c r="BG12" s="14">
        <v>1132908.2032499998</v>
      </c>
      <c r="BH12" s="14">
        <v>0</v>
      </c>
      <c r="BI12" s="14">
        <v>0</v>
      </c>
      <c r="BJ12" s="15">
        <f t="shared" si="1"/>
        <v>7623487.740749998</v>
      </c>
      <c r="BK12" s="3"/>
      <c r="BL12" s="13">
        <f t="shared" si="18"/>
        <v>2031</v>
      </c>
      <c r="BM12" s="14">
        <v>4365490.082750001</v>
      </c>
      <c r="BN12" s="14">
        <v>12061848.558500001</v>
      </c>
      <c r="BO12" s="14">
        <v>6639328.4369999925</v>
      </c>
      <c r="BP12" s="14">
        <v>0</v>
      </c>
      <c r="BQ12" s="14">
        <v>0</v>
      </c>
      <c r="BR12" s="14">
        <v>0</v>
      </c>
      <c r="BS12" s="15">
        <f t="shared" si="9"/>
        <v>23066667.078249995</v>
      </c>
      <c r="BT12" s="3"/>
      <c r="BU12" s="13">
        <f t="shared" si="19"/>
        <v>2031</v>
      </c>
      <c r="BV12" s="14">
        <v>533.55425000000002</v>
      </c>
      <c r="BW12" s="14">
        <v>699667.71524999989</v>
      </c>
      <c r="BX12" s="14">
        <v>254770.9235</v>
      </c>
      <c r="BY12" s="14">
        <v>0</v>
      </c>
      <c r="BZ12" s="14">
        <v>0</v>
      </c>
      <c r="CA12" s="14">
        <v>0</v>
      </c>
      <c r="CB12" s="15">
        <f t="shared" si="10"/>
        <v>954972.19299999997</v>
      </c>
      <c r="CD12" s="13">
        <f t="shared" si="20"/>
        <v>2031</v>
      </c>
      <c r="CE12" s="14">
        <f t="shared" si="2"/>
        <v>5034575.9315000009</v>
      </c>
      <c r="CF12" s="14">
        <f t="shared" si="2"/>
        <v>15736696.268250002</v>
      </c>
      <c r="CG12" s="14">
        <f t="shared" si="2"/>
        <v>44854504.067249991</v>
      </c>
      <c r="CH12" s="14">
        <f t="shared" si="2"/>
        <v>76071587.196250036</v>
      </c>
      <c r="CI12" s="14">
        <f t="shared" si="2"/>
        <v>105723946.36974996</v>
      </c>
      <c r="CJ12" s="14">
        <f t="shared" si="2"/>
        <v>18449162.699999996</v>
      </c>
      <c r="CK12" s="15">
        <f t="shared" si="11"/>
        <v>265870472.53299999</v>
      </c>
    </row>
    <row r="13" spans="1:89" s="6" customFormat="1" ht="12" customHeight="1" x14ac:dyDescent="0.2">
      <c r="A13" s="13">
        <f t="shared" si="12"/>
        <v>2032</v>
      </c>
      <c r="B13" s="14">
        <v>0</v>
      </c>
      <c r="C13" s="14">
        <v>719424.22</v>
      </c>
      <c r="D13" s="14">
        <v>3943961.355</v>
      </c>
      <c r="E13" s="14">
        <v>4102637.6239999998</v>
      </c>
      <c r="F13" s="14">
        <v>19905277.579999998</v>
      </c>
      <c r="G13" s="14">
        <v>17231032.252999999</v>
      </c>
      <c r="H13" s="15">
        <f t="shared" si="0"/>
        <v>45902333.031999998</v>
      </c>
      <c r="I13" s="3"/>
      <c r="J13" s="13">
        <f t="shared" si="13"/>
        <v>2032</v>
      </c>
      <c r="K13" s="14">
        <v>0</v>
      </c>
      <c r="L13" s="14">
        <v>0</v>
      </c>
      <c r="M13" s="14">
        <v>267838.08600000001</v>
      </c>
      <c r="N13" s="14">
        <v>2568429.2459999998</v>
      </c>
      <c r="O13" s="14">
        <v>90647416.969999999</v>
      </c>
      <c r="P13" s="14">
        <v>770933.147</v>
      </c>
      <c r="Q13" s="15">
        <f t="shared" si="3"/>
        <v>94254617.449000001</v>
      </c>
      <c r="R13" s="3"/>
      <c r="S13" s="13">
        <f t="shared" si="14"/>
        <v>2032</v>
      </c>
      <c r="T13" s="14">
        <v>0</v>
      </c>
      <c r="U13" s="14">
        <v>0</v>
      </c>
      <c r="V13" s="14">
        <v>3842.6460000000002</v>
      </c>
      <c r="W13" s="14">
        <v>194968.693</v>
      </c>
      <c r="X13" s="14">
        <v>0</v>
      </c>
      <c r="Y13" s="14">
        <v>0</v>
      </c>
      <c r="Z13" s="15">
        <f t="shared" si="4"/>
        <v>198811.33900000001</v>
      </c>
      <c r="AA13" s="3"/>
      <c r="AB13" s="13">
        <f t="shared" si="15"/>
        <v>2032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5">
        <f t="shared" si="5"/>
        <v>0</v>
      </c>
      <c r="AJ13" s="3"/>
      <c r="AK13" s="13">
        <f t="shared" si="16"/>
        <v>2032</v>
      </c>
      <c r="AL13" s="14">
        <v>0</v>
      </c>
      <c r="AM13" s="14">
        <v>0</v>
      </c>
      <c r="AN13" s="14">
        <v>696859.83900000004</v>
      </c>
      <c r="AO13" s="14">
        <v>3170566.003</v>
      </c>
      <c r="AP13" s="14">
        <v>0</v>
      </c>
      <c r="AQ13" s="14">
        <v>0</v>
      </c>
      <c r="AR13" s="15">
        <f t="shared" si="6"/>
        <v>3867425.8420000002</v>
      </c>
      <c r="AS13" s="3"/>
      <c r="AT13" s="13">
        <f t="shared" si="17"/>
        <v>2032</v>
      </c>
      <c r="AU13" s="14">
        <v>0</v>
      </c>
      <c r="AV13" s="14">
        <v>1386073.01</v>
      </c>
      <c r="AW13" s="14">
        <v>30043199.697999999</v>
      </c>
      <c r="AX13" s="14">
        <v>65148855.914999999</v>
      </c>
      <c r="AY13" s="14">
        <v>0</v>
      </c>
      <c r="AZ13" s="14">
        <v>0</v>
      </c>
      <c r="BA13" s="15">
        <f t="shared" si="7"/>
        <v>96578128.622999996</v>
      </c>
      <c r="BB13" s="3"/>
      <c r="BC13" s="13">
        <f t="shared" si="8"/>
        <v>2032</v>
      </c>
      <c r="BD13" s="14">
        <v>700669.34</v>
      </c>
      <c r="BE13" s="14">
        <v>1266563.929</v>
      </c>
      <c r="BF13" s="14">
        <v>4699863.9069999997</v>
      </c>
      <c r="BG13" s="14">
        <v>1134587.72</v>
      </c>
      <c r="BH13" s="14">
        <v>0</v>
      </c>
      <c r="BI13" s="14">
        <v>0</v>
      </c>
      <c r="BJ13" s="15">
        <f t="shared" si="1"/>
        <v>7801684.8959999988</v>
      </c>
      <c r="BK13" s="3"/>
      <c r="BL13" s="13">
        <f t="shared" si="18"/>
        <v>2032</v>
      </c>
      <c r="BM13" s="14">
        <v>4623511.9340000004</v>
      </c>
      <c r="BN13" s="14">
        <v>12208588.476</v>
      </c>
      <c r="BO13" s="14">
        <v>6477288.08699999</v>
      </c>
      <c r="BP13" s="14">
        <v>0</v>
      </c>
      <c r="BQ13" s="14">
        <v>0</v>
      </c>
      <c r="BR13" s="14">
        <v>0</v>
      </c>
      <c r="BS13" s="15">
        <f t="shared" si="9"/>
        <v>23309388.49699999</v>
      </c>
      <c r="BT13" s="3"/>
      <c r="BU13" s="13">
        <f t="shared" si="19"/>
        <v>2032</v>
      </c>
      <c r="BV13" s="14">
        <v>542.90700000000004</v>
      </c>
      <c r="BW13" s="14">
        <v>716451.79799999995</v>
      </c>
      <c r="BX13" s="14">
        <v>254917.19200000001</v>
      </c>
      <c r="BY13" s="14">
        <v>0</v>
      </c>
      <c r="BZ13" s="14">
        <v>0</v>
      </c>
      <c r="CA13" s="14">
        <v>0</v>
      </c>
      <c r="CB13" s="15">
        <f t="shared" si="10"/>
        <v>971911.897</v>
      </c>
      <c r="CD13" s="13">
        <f t="shared" si="20"/>
        <v>2032</v>
      </c>
      <c r="CE13" s="14">
        <f t="shared" si="2"/>
        <v>5324724.1809999999</v>
      </c>
      <c r="CF13" s="14">
        <f t="shared" si="2"/>
        <v>16297101.433</v>
      </c>
      <c r="CG13" s="14">
        <f t="shared" si="2"/>
        <v>46387770.809999987</v>
      </c>
      <c r="CH13" s="14">
        <f t="shared" si="2"/>
        <v>76320045.201000005</v>
      </c>
      <c r="CI13" s="14">
        <f t="shared" si="2"/>
        <v>110552694.55</v>
      </c>
      <c r="CJ13" s="14">
        <f t="shared" si="2"/>
        <v>18001965.399999999</v>
      </c>
      <c r="CK13" s="15">
        <f t="shared" si="11"/>
        <v>272884301.57499999</v>
      </c>
    </row>
    <row r="14" spans="1:89" s="6" customFormat="1" ht="12" customHeight="1" x14ac:dyDescent="0.2">
      <c r="A14" s="13">
        <f t="shared" si="12"/>
        <v>2033</v>
      </c>
      <c r="B14" s="14">
        <v>0</v>
      </c>
      <c r="C14" s="14">
        <v>1328156.7546000001</v>
      </c>
      <c r="D14" s="14">
        <v>4070745.8289999999</v>
      </c>
      <c r="E14" s="14">
        <v>4481052.4154000003</v>
      </c>
      <c r="F14" s="14">
        <v>20227939.887199998</v>
      </c>
      <c r="G14" s="14">
        <v>16884518.749399997</v>
      </c>
      <c r="H14" s="15">
        <f t="shared" si="0"/>
        <v>46992413.635599993</v>
      </c>
      <c r="I14" s="3"/>
      <c r="J14" s="13">
        <f t="shared" si="13"/>
        <v>2033</v>
      </c>
      <c r="K14" s="14">
        <v>0</v>
      </c>
      <c r="L14" s="14">
        <v>59244.682799999995</v>
      </c>
      <c r="M14" s="14">
        <v>523945.23540000001</v>
      </c>
      <c r="N14" s="14">
        <v>2815413.3073999998</v>
      </c>
      <c r="O14" s="14">
        <v>92078753.300999954</v>
      </c>
      <c r="P14" s="14">
        <v>788050.32019999996</v>
      </c>
      <c r="Q14" s="15">
        <f t="shared" si="3"/>
        <v>96265406.846799955</v>
      </c>
      <c r="R14" s="3"/>
      <c r="S14" s="13">
        <f t="shared" si="14"/>
        <v>2033</v>
      </c>
      <c r="T14" s="14">
        <v>0</v>
      </c>
      <c r="U14" s="14">
        <v>0</v>
      </c>
      <c r="V14" s="14">
        <v>3909.5888</v>
      </c>
      <c r="W14" s="14">
        <v>198674.18919999999</v>
      </c>
      <c r="X14" s="14">
        <v>0</v>
      </c>
      <c r="Y14" s="14">
        <v>0</v>
      </c>
      <c r="Z14" s="15">
        <f t="shared" si="4"/>
        <v>202583.77799999999</v>
      </c>
      <c r="AA14" s="3"/>
      <c r="AB14" s="13">
        <f t="shared" si="15"/>
        <v>2033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5">
        <f t="shared" si="5"/>
        <v>0</v>
      </c>
      <c r="AJ14" s="3"/>
      <c r="AK14" s="13">
        <f t="shared" si="16"/>
        <v>2033</v>
      </c>
      <c r="AL14" s="14">
        <v>0</v>
      </c>
      <c r="AM14" s="14">
        <v>35030.583599999998</v>
      </c>
      <c r="AN14" s="14">
        <v>770251.13219999999</v>
      </c>
      <c r="AO14" s="14">
        <v>3123041.7135999999</v>
      </c>
      <c r="AP14" s="14">
        <v>0</v>
      </c>
      <c r="AQ14" s="14">
        <v>0</v>
      </c>
      <c r="AR14" s="15">
        <f t="shared" si="6"/>
        <v>3928323.4293999998</v>
      </c>
      <c r="AS14" s="3"/>
      <c r="AT14" s="13">
        <f t="shared" si="17"/>
        <v>2033</v>
      </c>
      <c r="AU14" s="14">
        <v>0</v>
      </c>
      <c r="AV14" s="14">
        <v>1472704.2624000001</v>
      </c>
      <c r="AW14" s="14">
        <v>31285243.818999998</v>
      </c>
      <c r="AX14" s="14">
        <v>65576704.883800015</v>
      </c>
      <c r="AY14" s="14">
        <v>0</v>
      </c>
      <c r="AZ14" s="14">
        <v>0</v>
      </c>
      <c r="BA14" s="15">
        <f t="shared" si="7"/>
        <v>98334652.965200007</v>
      </c>
      <c r="BB14" s="3"/>
      <c r="BC14" s="13">
        <f t="shared" si="8"/>
        <v>2033</v>
      </c>
      <c r="BD14" s="14">
        <v>745174.75800000003</v>
      </c>
      <c r="BE14" s="14">
        <v>1304914.7849999999</v>
      </c>
      <c r="BF14" s="14">
        <v>4779455.2469999995</v>
      </c>
      <c r="BG14" s="14">
        <v>1135781.1137999999</v>
      </c>
      <c r="BH14" s="14">
        <v>0</v>
      </c>
      <c r="BI14" s="14">
        <v>0</v>
      </c>
      <c r="BJ14" s="15">
        <f t="shared" si="1"/>
        <v>7965325.9037999995</v>
      </c>
      <c r="BK14" s="3"/>
      <c r="BL14" s="13">
        <f t="shared" si="18"/>
        <v>2033</v>
      </c>
      <c r="BM14" s="14">
        <v>4932936.8072000006</v>
      </c>
      <c r="BN14" s="14">
        <v>12407381.292199999</v>
      </c>
      <c r="BO14" s="14">
        <v>6381829.8101999918</v>
      </c>
      <c r="BP14" s="14">
        <v>0</v>
      </c>
      <c r="BQ14" s="14">
        <v>0</v>
      </c>
      <c r="BR14" s="14">
        <v>0</v>
      </c>
      <c r="BS14" s="15">
        <f t="shared" si="9"/>
        <v>23722147.90959999</v>
      </c>
      <c r="BT14" s="3"/>
      <c r="BU14" s="13">
        <f t="shared" si="19"/>
        <v>2033</v>
      </c>
      <c r="BV14" s="14">
        <v>551.17680000000007</v>
      </c>
      <c r="BW14" s="14">
        <v>729612.6814</v>
      </c>
      <c r="BX14" s="14">
        <v>260963.01060000001</v>
      </c>
      <c r="BY14" s="14">
        <v>0</v>
      </c>
      <c r="BZ14" s="14">
        <v>0</v>
      </c>
      <c r="CA14" s="14">
        <v>0</v>
      </c>
      <c r="CB14" s="15">
        <f t="shared" si="10"/>
        <v>991126.86880000005</v>
      </c>
      <c r="CD14" s="13">
        <f t="shared" si="20"/>
        <v>2033</v>
      </c>
      <c r="CE14" s="14">
        <f t="shared" si="2"/>
        <v>5678662.7420000006</v>
      </c>
      <c r="CF14" s="14">
        <f t="shared" si="2"/>
        <v>17337045.041999999</v>
      </c>
      <c r="CG14" s="14">
        <f t="shared" si="2"/>
        <v>48076343.672199987</v>
      </c>
      <c r="CH14" s="14">
        <f t="shared" si="2"/>
        <v>77330667.623200014</v>
      </c>
      <c r="CI14" s="14">
        <f t="shared" si="2"/>
        <v>112306693.18819995</v>
      </c>
      <c r="CJ14" s="14">
        <f t="shared" si="2"/>
        <v>17672569.069599997</v>
      </c>
      <c r="CK14" s="15">
        <f t="shared" si="11"/>
        <v>278401981.33719993</v>
      </c>
    </row>
    <row r="15" spans="1:89" s="6" customFormat="1" ht="12" customHeight="1" x14ac:dyDescent="0.2">
      <c r="A15" s="13">
        <f t="shared" si="12"/>
        <v>2034</v>
      </c>
      <c r="B15" s="14">
        <v>0</v>
      </c>
      <c r="C15" s="14">
        <v>1936889.2892000002</v>
      </c>
      <c r="D15" s="14">
        <v>4197530.3029999994</v>
      </c>
      <c r="E15" s="14">
        <v>4859467.2068000007</v>
      </c>
      <c r="F15" s="14">
        <v>20550602.194399998</v>
      </c>
      <c r="G15" s="14">
        <v>16538005.245799998</v>
      </c>
      <c r="H15" s="15">
        <f t="shared" si="0"/>
        <v>48082494.239199996</v>
      </c>
      <c r="I15" s="3"/>
      <c r="J15" s="13">
        <f t="shared" si="13"/>
        <v>2034</v>
      </c>
      <c r="K15" s="14">
        <v>0</v>
      </c>
      <c r="L15" s="14">
        <v>118489.36559999999</v>
      </c>
      <c r="M15" s="14">
        <v>780052.3848</v>
      </c>
      <c r="N15" s="14">
        <v>3062397.3687999998</v>
      </c>
      <c r="O15" s="14">
        <v>93510089.63199991</v>
      </c>
      <c r="P15" s="14">
        <v>805167.49339999992</v>
      </c>
      <c r="Q15" s="15">
        <f t="shared" si="3"/>
        <v>98276196.244599909</v>
      </c>
      <c r="R15" s="3"/>
      <c r="S15" s="13">
        <f t="shared" si="14"/>
        <v>2034</v>
      </c>
      <c r="T15" s="14">
        <v>0</v>
      </c>
      <c r="U15" s="14">
        <v>0</v>
      </c>
      <c r="V15" s="14">
        <v>3976.5315999999998</v>
      </c>
      <c r="W15" s="14">
        <v>202379.68539999999</v>
      </c>
      <c r="X15" s="14">
        <v>0</v>
      </c>
      <c r="Y15" s="14">
        <v>0</v>
      </c>
      <c r="Z15" s="15">
        <f t="shared" si="4"/>
        <v>206356.21699999998</v>
      </c>
      <c r="AA15" s="3"/>
      <c r="AB15" s="13">
        <f t="shared" si="15"/>
        <v>2034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5">
        <f t="shared" si="5"/>
        <v>0</v>
      </c>
      <c r="AJ15" s="3"/>
      <c r="AK15" s="13">
        <f t="shared" si="16"/>
        <v>2034</v>
      </c>
      <c r="AL15" s="14">
        <v>0</v>
      </c>
      <c r="AM15" s="14">
        <v>70061.167199999996</v>
      </c>
      <c r="AN15" s="14">
        <v>843642.42539999995</v>
      </c>
      <c r="AO15" s="14">
        <v>3075517.4241999998</v>
      </c>
      <c r="AP15" s="14">
        <v>0</v>
      </c>
      <c r="AQ15" s="14">
        <v>0</v>
      </c>
      <c r="AR15" s="15">
        <f t="shared" si="6"/>
        <v>3989221.0167999999</v>
      </c>
      <c r="AS15" s="3"/>
      <c r="AT15" s="13">
        <f t="shared" si="17"/>
        <v>2034</v>
      </c>
      <c r="AU15" s="14">
        <v>0</v>
      </c>
      <c r="AV15" s="14">
        <v>1559335.5148000002</v>
      </c>
      <c r="AW15" s="14">
        <v>32527287.939999998</v>
      </c>
      <c r="AX15" s="14">
        <v>66004553.852600031</v>
      </c>
      <c r="AY15" s="14">
        <v>0</v>
      </c>
      <c r="AZ15" s="14">
        <v>0</v>
      </c>
      <c r="BA15" s="15">
        <f t="shared" si="7"/>
        <v>100091177.30740002</v>
      </c>
      <c r="BB15" s="3"/>
      <c r="BC15" s="13">
        <f t="shared" si="8"/>
        <v>2034</v>
      </c>
      <c r="BD15" s="14">
        <v>789680.17600000009</v>
      </c>
      <c r="BE15" s="14">
        <v>1343265.6409999998</v>
      </c>
      <c r="BF15" s="14">
        <v>4859046.5869999994</v>
      </c>
      <c r="BG15" s="14">
        <v>1136974.5075999999</v>
      </c>
      <c r="BH15" s="14">
        <v>0</v>
      </c>
      <c r="BI15" s="14">
        <v>0</v>
      </c>
      <c r="BJ15" s="15">
        <f t="shared" si="1"/>
        <v>8128966.9115999993</v>
      </c>
      <c r="BK15" s="3"/>
      <c r="BL15" s="13">
        <f t="shared" si="18"/>
        <v>2034</v>
      </c>
      <c r="BM15" s="14">
        <v>5242361.6804000009</v>
      </c>
      <c r="BN15" s="14">
        <v>12606174.108399998</v>
      </c>
      <c r="BO15" s="14">
        <v>6286371.5333999936</v>
      </c>
      <c r="BP15" s="14">
        <v>0</v>
      </c>
      <c r="BQ15" s="14">
        <v>0</v>
      </c>
      <c r="BR15" s="14">
        <v>0</v>
      </c>
      <c r="BS15" s="15">
        <f t="shared" si="9"/>
        <v>24134907.322199993</v>
      </c>
      <c r="BT15" s="3"/>
      <c r="BU15" s="13">
        <f t="shared" si="19"/>
        <v>2034</v>
      </c>
      <c r="BV15" s="14">
        <v>559.4466000000001</v>
      </c>
      <c r="BW15" s="14">
        <v>742773.56480000005</v>
      </c>
      <c r="BX15" s="14">
        <v>267008.82919999998</v>
      </c>
      <c r="BY15" s="14">
        <v>0</v>
      </c>
      <c r="BZ15" s="14">
        <v>0</v>
      </c>
      <c r="CA15" s="14">
        <v>0</v>
      </c>
      <c r="CB15" s="15">
        <f t="shared" si="10"/>
        <v>1010341.8406</v>
      </c>
      <c r="CD15" s="13">
        <f t="shared" si="20"/>
        <v>2034</v>
      </c>
      <c r="CE15" s="14">
        <f t="shared" si="2"/>
        <v>6032601.3030000012</v>
      </c>
      <c r="CF15" s="14">
        <f t="shared" si="2"/>
        <v>18376988.651000001</v>
      </c>
      <c r="CG15" s="14">
        <f t="shared" si="2"/>
        <v>49764916.534399986</v>
      </c>
      <c r="CH15" s="14">
        <f t="shared" si="2"/>
        <v>78341290.045400023</v>
      </c>
      <c r="CI15" s="14">
        <f t="shared" si="2"/>
        <v>114060691.82639991</v>
      </c>
      <c r="CJ15" s="14">
        <f t="shared" si="2"/>
        <v>17343172.739199996</v>
      </c>
      <c r="CK15" s="15">
        <f t="shared" si="11"/>
        <v>283919661.09939992</v>
      </c>
    </row>
    <row r="16" spans="1:89" s="6" customFormat="1" ht="12" customHeight="1" x14ac:dyDescent="0.2">
      <c r="A16" s="13">
        <f t="shared" si="12"/>
        <v>2035</v>
      </c>
      <c r="B16" s="14">
        <v>0</v>
      </c>
      <c r="C16" s="14">
        <v>2545621.8238000004</v>
      </c>
      <c r="D16" s="14">
        <v>4324314.7769999988</v>
      </c>
      <c r="E16" s="14">
        <v>5237881.9982000012</v>
      </c>
      <c r="F16" s="14">
        <v>20873264.501599997</v>
      </c>
      <c r="G16" s="14">
        <v>16191491.742199998</v>
      </c>
      <c r="H16" s="15">
        <f t="shared" si="0"/>
        <v>49172574.842799991</v>
      </c>
      <c r="I16" s="3"/>
      <c r="J16" s="13">
        <f t="shared" si="13"/>
        <v>2035</v>
      </c>
      <c r="K16" s="14">
        <v>0</v>
      </c>
      <c r="L16" s="14">
        <v>177734.04839999997</v>
      </c>
      <c r="M16" s="14">
        <v>1036159.5342</v>
      </c>
      <c r="N16" s="14">
        <v>3309381.4301999998</v>
      </c>
      <c r="O16" s="14">
        <v>94941425.962999865</v>
      </c>
      <c r="P16" s="14">
        <v>822284.66659999988</v>
      </c>
      <c r="Q16" s="15">
        <f t="shared" si="3"/>
        <v>100286985.64239986</v>
      </c>
      <c r="R16" s="3"/>
      <c r="S16" s="13">
        <f t="shared" si="14"/>
        <v>2035</v>
      </c>
      <c r="T16" s="14">
        <v>0</v>
      </c>
      <c r="U16" s="14">
        <v>0</v>
      </c>
      <c r="V16" s="14">
        <v>4043.4743999999996</v>
      </c>
      <c r="W16" s="14">
        <v>206085.18159999998</v>
      </c>
      <c r="X16" s="14">
        <v>0</v>
      </c>
      <c r="Y16" s="14">
        <v>0</v>
      </c>
      <c r="Z16" s="15">
        <f t="shared" si="4"/>
        <v>210128.65599999999</v>
      </c>
      <c r="AA16" s="3"/>
      <c r="AB16" s="13">
        <f t="shared" si="15"/>
        <v>2035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5">
        <f t="shared" si="5"/>
        <v>0</v>
      </c>
      <c r="AJ16" s="3"/>
      <c r="AK16" s="13">
        <f t="shared" si="16"/>
        <v>2035</v>
      </c>
      <c r="AL16" s="14">
        <v>0</v>
      </c>
      <c r="AM16" s="14">
        <v>105091.75079999999</v>
      </c>
      <c r="AN16" s="14">
        <v>917033.71859999991</v>
      </c>
      <c r="AO16" s="14">
        <v>3027993.1347999997</v>
      </c>
      <c r="AP16" s="14">
        <v>0</v>
      </c>
      <c r="AQ16" s="14">
        <v>0</v>
      </c>
      <c r="AR16" s="15">
        <f t="shared" si="6"/>
        <v>4050118.6041999995</v>
      </c>
      <c r="AS16" s="3"/>
      <c r="AT16" s="13">
        <f t="shared" si="17"/>
        <v>2035</v>
      </c>
      <c r="AU16" s="14">
        <v>0</v>
      </c>
      <c r="AV16" s="14">
        <v>1645966.7672000004</v>
      </c>
      <c r="AW16" s="14">
        <v>33769332.060999997</v>
      </c>
      <c r="AX16" s="14">
        <v>66432402.821400046</v>
      </c>
      <c r="AY16" s="14">
        <v>0</v>
      </c>
      <c r="AZ16" s="14">
        <v>0</v>
      </c>
      <c r="BA16" s="15">
        <f t="shared" si="7"/>
        <v>101847701.64960004</v>
      </c>
      <c r="BB16" s="3"/>
      <c r="BC16" s="13">
        <f t="shared" si="8"/>
        <v>2035</v>
      </c>
      <c r="BD16" s="14">
        <v>834185.59400000016</v>
      </c>
      <c r="BE16" s="14">
        <v>1381616.4969999997</v>
      </c>
      <c r="BF16" s="14">
        <v>4938637.9269999992</v>
      </c>
      <c r="BG16" s="14">
        <v>1138167.9013999999</v>
      </c>
      <c r="BH16" s="14">
        <v>0</v>
      </c>
      <c r="BI16" s="14">
        <v>0</v>
      </c>
      <c r="BJ16" s="15">
        <f t="shared" si="1"/>
        <v>8292607.9193999991</v>
      </c>
      <c r="BK16" s="3"/>
      <c r="BL16" s="13">
        <f t="shared" si="18"/>
        <v>2035</v>
      </c>
      <c r="BM16" s="14">
        <v>5551786.5536000011</v>
      </c>
      <c r="BN16" s="14">
        <v>12804966.924599998</v>
      </c>
      <c r="BO16" s="14">
        <v>6190913.2565999953</v>
      </c>
      <c r="BP16" s="14">
        <v>0</v>
      </c>
      <c r="BQ16" s="14">
        <v>0</v>
      </c>
      <c r="BR16" s="14">
        <v>0</v>
      </c>
      <c r="BS16" s="15">
        <f t="shared" si="9"/>
        <v>24547666.734799996</v>
      </c>
      <c r="BT16" s="3"/>
      <c r="BU16" s="13">
        <f t="shared" si="19"/>
        <v>2035</v>
      </c>
      <c r="BV16" s="14">
        <v>567.71640000000014</v>
      </c>
      <c r="BW16" s="14">
        <v>755934.4482000001</v>
      </c>
      <c r="BX16" s="14">
        <v>273054.64779999998</v>
      </c>
      <c r="BY16" s="14">
        <v>0</v>
      </c>
      <c r="BZ16" s="14">
        <v>0</v>
      </c>
      <c r="CA16" s="14">
        <v>0</v>
      </c>
      <c r="CB16" s="15">
        <f t="shared" si="10"/>
        <v>1029556.8124000002</v>
      </c>
      <c r="CD16" s="13">
        <f t="shared" si="20"/>
        <v>2035</v>
      </c>
      <c r="CE16" s="14">
        <f t="shared" si="2"/>
        <v>6386539.8640000019</v>
      </c>
      <c r="CF16" s="14">
        <f t="shared" si="2"/>
        <v>19416932.259999998</v>
      </c>
      <c r="CG16" s="14">
        <f t="shared" si="2"/>
        <v>51453489.396599986</v>
      </c>
      <c r="CH16" s="14">
        <f t="shared" si="2"/>
        <v>79351912.467600048</v>
      </c>
      <c r="CI16" s="14">
        <f t="shared" si="2"/>
        <v>115814690.46459986</v>
      </c>
      <c r="CJ16" s="14">
        <f t="shared" si="2"/>
        <v>17013776.408799998</v>
      </c>
      <c r="CK16" s="15">
        <f t="shared" si="11"/>
        <v>289437340.86159992</v>
      </c>
    </row>
    <row r="17" spans="1:89" s="6" customFormat="1" ht="12" customHeight="1" x14ac:dyDescent="0.2">
      <c r="A17" s="13">
        <f t="shared" si="12"/>
        <v>2036</v>
      </c>
      <c r="B17" s="14">
        <v>0</v>
      </c>
      <c r="C17" s="14">
        <v>3154354.3584000003</v>
      </c>
      <c r="D17" s="14">
        <v>4451099.2509999983</v>
      </c>
      <c r="E17" s="14">
        <v>5616296.7896000016</v>
      </c>
      <c r="F17" s="14">
        <v>21195926.808799997</v>
      </c>
      <c r="G17" s="14">
        <v>15844978.238599999</v>
      </c>
      <c r="H17" s="15">
        <f t="shared" si="0"/>
        <v>50262655.446400002</v>
      </c>
      <c r="I17" s="3"/>
      <c r="J17" s="13">
        <f t="shared" si="13"/>
        <v>2036</v>
      </c>
      <c r="K17" s="14">
        <v>0</v>
      </c>
      <c r="L17" s="14">
        <v>236978.73119999998</v>
      </c>
      <c r="M17" s="14">
        <v>1292266.6836000001</v>
      </c>
      <c r="N17" s="14">
        <v>3556365.4915999998</v>
      </c>
      <c r="O17" s="14">
        <v>96372762.293999821</v>
      </c>
      <c r="P17" s="14">
        <v>839401.83979999984</v>
      </c>
      <c r="Q17" s="15">
        <f t="shared" si="3"/>
        <v>102297775.04019982</v>
      </c>
      <c r="R17" s="3"/>
      <c r="S17" s="13">
        <f t="shared" si="14"/>
        <v>2036</v>
      </c>
      <c r="T17" s="14">
        <v>0</v>
      </c>
      <c r="U17" s="14">
        <v>0</v>
      </c>
      <c r="V17" s="14">
        <v>4110.4171999999999</v>
      </c>
      <c r="W17" s="14">
        <v>209790.67779999998</v>
      </c>
      <c r="X17" s="14">
        <v>0</v>
      </c>
      <c r="Y17" s="14">
        <v>0</v>
      </c>
      <c r="Z17" s="15">
        <f t="shared" si="4"/>
        <v>213901.09499999997</v>
      </c>
      <c r="AA17" s="3"/>
      <c r="AB17" s="13">
        <f t="shared" si="15"/>
        <v>2036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5">
        <f t="shared" si="5"/>
        <v>0</v>
      </c>
      <c r="AJ17" s="3"/>
      <c r="AK17" s="13">
        <f t="shared" si="16"/>
        <v>2036</v>
      </c>
      <c r="AL17" s="14">
        <v>0</v>
      </c>
      <c r="AM17" s="14">
        <v>140122.33439999999</v>
      </c>
      <c r="AN17" s="14">
        <v>990425.01179999986</v>
      </c>
      <c r="AO17" s="14">
        <v>2980468.8453999995</v>
      </c>
      <c r="AP17" s="14">
        <v>0</v>
      </c>
      <c r="AQ17" s="14">
        <v>0</v>
      </c>
      <c r="AR17" s="15">
        <f t="shared" si="6"/>
        <v>4111016.1915999996</v>
      </c>
      <c r="AS17" s="3"/>
      <c r="AT17" s="13">
        <f t="shared" si="17"/>
        <v>2036</v>
      </c>
      <c r="AU17" s="14">
        <v>0</v>
      </c>
      <c r="AV17" s="14">
        <v>1732598.0196000005</v>
      </c>
      <c r="AW17" s="14">
        <v>35011376.181999996</v>
      </c>
      <c r="AX17" s="14">
        <v>66860251.790200062</v>
      </c>
      <c r="AY17" s="14">
        <v>0</v>
      </c>
      <c r="AZ17" s="14">
        <v>0</v>
      </c>
      <c r="BA17" s="15">
        <f t="shared" si="7"/>
        <v>103604225.99180007</v>
      </c>
      <c r="BB17" s="3"/>
      <c r="BC17" s="13">
        <f t="shared" si="8"/>
        <v>2036</v>
      </c>
      <c r="BD17" s="14">
        <v>878691.01200000022</v>
      </c>
      <c r="BE17" s="14">
        <v>1419967.3529999997</v>
      </c>
      <c r="BF17" s="14">
        <v>5018229.2669999991</v>
      </c>
      <c r="BG17" s="14">
        <v>1139361.2951999998</v>
      </c>
      <c r="BH17" s="14">
        <v>0</v>
      </c>
      <c r="BI17" s="14">
        <v>0</v>
      </c>
      <c r="BJ17" s="15">
        <f t="shared" si="1"/>
        <v>8456248.9271999989</v>
      </c>
      <c r="BK17" s="3"/>
      <c r="BL17" s="13">
        <f t="shared" si="18"/>
        <v>2036</v>
      </c>
      <c r="BM17" s="14">
        <v>5861211.4268000014</v>
      </c>
      <c r="BN17" s="14">
        <v>13003759.740799997</v>
      </c>
      <c r="BO17" s="14">
        <v>6095454.9797999971</v>
      </c>
      <c r="BP17" s="14">
        <v>0</v>
      </c>
      <c r="BQ17" s="14">
        <v>0</v>
      </c>
      <c r="BR17" s="14">
        <v>0</v>
      </c>
      <c r="BS17" s="15">
        <f t="shared" si="9"/>
        <v>24960426.147399995</v>
      </c>
      <c r="BT17" s="3"/>
      <c r="BU17" s="13">
        <f t="shared" si="19"/>
        <v>2036</v>
      </c>
      <c r="BV17" s="14">
        <v>575.98620000000017</v>
      </c>
      <c r="BW17" s="14">
        <v>769095.33160000015</v>
      </c>
      <c r="BX17" s="14">
        <v>279100.46639999998</v>
      </c>
      <c r="BY17" s="14">
        <v>0</v>
      </c>
      <c r="BZ17" s="14">
        <v>0</v>
      </c>
      <c r="CA17" s="14">
        <v>0</v>
      </c>
      <c r="CB17" s="15">
        <f t="shared" si="10"/>
        <v>1048771.7842000001</v>
      </c>
      <c r="CD17" s="13">
        <f t="shared" si="20"/>
        <v>2036</v>
      </c>
      <c r="CE17" s="14">
        <f t="shared" si="2"/>
        <v>6740478.4250000017</v>
      </c>
      <c r="CF17" s="14">
        <f t="shared" si="2"/>
        <v>20456875.868999999</v>
      </c>
      <c r="CG17" s="14">
        <f t="shared" si="2"/>
        <v>53142062.258799993</v>
      </c>
      <c r="CH17" s="14">
        <f t="shared" si="2"/>
        <v>80362534.889800072</v>
      </c>
      <c r="CI17" s="14">
        <f t="shared" si="2"/>
        <v>117568689.10279982</v>
      </c>
      <c r="CJ17" s="14">
        <f t="shared" si="2"/>
        <v>16684380.078399999</v>
      </c>
      <c r="CK17" s="15">
        <f t="shared" si="11"/>
        <v>294955020.62379992</v>
      </c>
    </row>
    <row r="18" spans="1:89" s="6" customFormat="1" ht="12" customHeight="1" x14ac:dyDescent="0.2">
      <c r="A18" s="13">
        <f t="shared" si="12"/>
        <v>2037</v>
      </c>
      <c r="B18" s="14">
        <v>0</v>
      </c>
      <c r="C18" s="14">
        <v>3763086.8930000002</v>
      </c>
      <c r="D18" s="14">
        <v>4577883.7249999996</v>
      </c>
      <c r="E18" s="14">
        <v>5994711.5810000002</v>
      </c>
      <c r="F18" s="14">
        <v>21518589.116</v>
      </c>
      <c r="G18" s="14">
        <v>15498464.734999999</v>
      </c>
      <c r="H18" s="15">
        <f t="shared" si="0"/>
        <v>51352736.049999997</v>
      </c>
      <c r="I18" s="3"/>
      <c r="J18" s="13">
        <f t="shared" si="13"/>
        <v>2037</v>
      </c>
      <c r="K18" s="14">
        <v>0</v>
      </c>
      <c r="L18" s="14">
        <v>296223.41399999999</v>
      </c>
      <c r="M18" s="14">
        <v>1548373.8330000001</v>
      </c>
      <c r="N18" s="14">
        <v>3803349.5529999998</v>
      </c>
      <c r="O18" s="14">
        <v>97804098.624999806</v>
      </c>
      <c r="P18" s="14">
        <v>856519.01300000004</v>
      </c>
      <c r="Q18" s="15">
        <f t="shared" si="3"/>
        <v>104308564.4379998</v>
      </c>
      <c r="R18" s="3"/>
      <c r="S18" s="13">
        <f t="shared" si="14"/>
        <v>2037</v>
      </c>
      <c r="T18" s="14">
        <v>0</v>
      </c>
      <c r="U18" s="14">
        <v>0</v>
      </c>
      <c r="V18" s="14">
        <v>4177.3599999999997</v>
      </c>
      <c r="W18" s="14">
        <v>213496.174</v>
      </c>
      <c r="X18" s="14">
        <v>0</v>
      </c>
      <c r="Y18" s="14">
        <v>0</v>
      </c>
      <c r="Z18" s="15">
        <f t="shared" si="4"/>
        <v>217673.53399999999</v>
      </c>
      <c r="AA18" s="3"/>
      <c r="AB18" s="13">
        <f t="shared" si="15"/>
        <v>2037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5">
        <f t="shared" si="5"/>
        <v>0</v>
      </c>
      <c r="AJ18" s="3"/>
      <c r="AK18" s="13">
        <f t="shared" si="16"/>
        <v>2037</v>
      </c>
      <c r="AL18" s="14">
        <v>0</v>
      </c>
      <c r="AM18" s="14">
        <v>175152.91800000001</v>
      </c>
      <c r="AN18" s="14">
        <v>1063816.3049999999</v>
      </c>
      <c r="AO18" s="14">
        <v>2932944.5559999999</v>
      </c>
      <c r="AP18" s="14">
        <v>0</v>
      </c>
      <c r="AQ18" s="14">
        <v>0</v>
      </c>
      <c r="AR18" s="15">
        <f t="shared" si="6"/>
        <v>4171913.7790000001</v>
      </c>
      <c r="AS18" s="3"/>
      <c r="AT18" s="13">
        <f t="shared" si="17"/>
        <v>2037</v>
      </c>
      <c r="AU18" s="14">
        <v>0</v>
      </c>
      <c r="AV18" s="14">
        <v>1819229.2720000001</v>
      </c>
      <c r="AW18" s="14">
        <v>36253420.303000003</v>
      </c>
      <c r="AX18" s="14">
        <v>67288100.759000093</v>
      </c>
      <c r="AY18" s="14">
        <v>0</v>
      </c>
      <c r="AZ18" s="14">
        <v>0</v>
      </c>
      <c r="BA18" s="15">
        <f t="shared" si="7"/>
        <v>105360750.3340001</v>
      </c>
      <c r="BB18" s="3"/>
      <c r="BC18" s="13">
        <f t="shared" si="8"/>
        <v>2037</v>
      </c>
      <c r="BD18" s="14">
        <v>923196.43</v>
      </c>
      <c r="BE18" s="14">
        <v>1458318.209</v>
      </c>
      <c r="BF18" s="14">
        <v>5097820.6069999998</v>
      </c>
      <c r="BG18" s="14">
        <v>1140554.689</v>
      </c>
      <c r="BH18" s="14">
        <v>0</v>
      </c>
      <c r="BI18" s="14">
        <v>0</v>
      </c>
      <c r="BJ18" s="15">
        <f t="shared" si="1"/>
        <v>8619889.9349999987</v>
      </c>
      <c r="BK18" s="3"/>
      <c r="BL18" s="13">
        <f t="shared" si="18"/>
        <v>2037</v>
      </c>
      <c r="BM18" s="14">
        <v>6170636.2999999998</v>
      </c>
      <c r="BN18" s="14">
        <v>13202552.557</v>
      </c>
      <c r="BO18" s="14">
        <v>5999996.7029999997</v>
      </c>
      <c r="BP18" s="14">
        <v>0</v>
      </c>
      <c r="BQ18" s="14">
        <v>0</v>
      </c>
      <c r="BR18" s="14">
        <v>0</v>
      </c>
      <c r="BS18" s="15">
        <f t="shared" si="9"/>
        <v>25373185.560000002</v>
      </c>
      <c r="BT18" s="3"/>
      <c r="BU18" s="13">
        <f t="shared" si="19"/>
        <v>2037</v>
      </c>
      <c r="BV18" s="14">
        <v>584.25599999999997</v>
      </c>
      <c r="BW18" s="14">
        <v>782256.21499999997</v>
      </c>
      <c r="BX18" s="14">
        <v>285146.28499999997</v>
      </c>
      <c r="BY18" s="14">
        <v>0</v>
      </c>
      <c r="BZ18" s="14">
        <v>0</v>
      </c>
      <c r="CA18" s="14">
        <v>0</v>
      </c>
      <c r="CB18" s="15">
        <f t="shared" si="10"/>
        <v>1067986.7560000001</v>
      </c>
      <c r="CD18" s="13">
        <f t="shared" si="20"/>
        <v>2037</v>
      </c>
      <c r="CE18" s="14">
        <f t="shared" si="2"/>
        <v>7094416.9859999996</v>
      </c>
      <c r="CF18" s="14">
        <f t="shared" si="2"/>
        <v>21496819.477999996</v>
      </c>
      <c r="CG18" s="14">
        <f t="shared" si="2"/>
        <v>54830635.120999999</v>
      </c>
      <c r="CH18" s="14">
        <f t="shared" si="2"/>
        <v>81373157.312000081</v>
      </c>
      <c r="CI18" s="14">
        <f t="shared" si="2"/>
        <v>119322687.7409998</v>
      </c>
      <c r="CJ18" s="14">
        <f t="shared" si="2"/>
        <v>16354983.748</v>
      </c>
      <c r="CK18" s="15">
        <f t="shared" si="11"/>
        <v>300472700.38599992</v>
      </c>
    </row>
    <row r="19" spans="1:89" s="6" customFormat="1" ht="12" customHeight="1" x14ac:dyDescent="0.2">
      <c r="A19" s="13">
        <f t="shared" si="12"/>
        <v>2038</v>
      </c>
      <c r="B19" s="14">
        <v>0</v>
      </c>
      <c r="C19" s="14">
        <v>4521834.1960000005</v>
      </c>
      <c r="D19" s="14">
        <v>4619557.3013999993</v>
      </c>
      <c r="E19" s="14">
        <v>7100596.5654000007</v>
      </c>
      <c r="F19" s="14">
        <v>21479503.331</v>
      </c>
      <c r="G19" s="14">
        <v>14564294.2358</v>
      </c>
      <c r="H19" s="15">
        <f t="shared" si="0"/>
        <v>52285785.629600003</v>
      </c>
      <c r="I19" s="3"/>
      <c r="J19" s="13">
        <f t="shared" si="13"/>
        <v>2038</v>
      </c>
      <c r="K19" s="14">
        <v>0</v>
      </c>
      <c r="L19" s="14">
        <v>520930.50079999998</v>
      </c>
      <c r="M19" s="14">
        <v>1639441.0204</v>
      </c>
      <c r="N19" s="14">
        <v>4616573.7948000003</v>
      </c>
      <c r="O19" s="14">
        <v>98601460.717999846</v>
      </c>
      <c r="P19" s="14">
        <v>883715.79139999999</v>
      </c>
      <c r="Q19" s="15">
        <f t="shared" si="3"/>
        <v>106262121.82539985</v>
      </c>
      <c r="R19" s="3"/>
      <c r="S19" s="13">
        <f t="shared" si="14"/>
        <v>2038</v>
      </c>
      <c r="T19" s="14">
        <v>0</v>
      </c>
      <c r="U19" s="14">
        <v>0</v>
      </c>
      <c r="V19" s="14">
        <v>4246.5248000000001</v>
      </c>
      <c r="W19" s="14">
        <v>217245.67660000001</v>
      </c>
      <c r="X19" s="14">
        <v>0</v>
      </c>
      <c r="Y19" s="14">
        <v>0</v>
      </c>
      <c r="Z19" s="15">
        <f t="shared" si="4"/>
        <v>221492.20140000002</v>
      </c>
      <c r="AA19" s="3"/>
      <c r="AB19" s="13">
        <f t="shared" si="15"/>
        <v>2038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5">
        <f t="shared" si="5"/>
        <v>0</v>
      </c>
      <c r="AJ19" s="3"/>
      <c r="AK19" s="13">
        <f t="shared" si="16"/>
        <v>2038</v>
      </c>
      <c r="AL19" s="14">
        <v>0</v>
      </c>
      <c r="AM19" s="14">
        <v>177644.9442</v>
      </c>
      <c r="AN19" s="14">
        <v>1130298.8493999999</v>
      </c>
      <c r="AO19" s="14">
        <v>3352461.8523999997</v>
      </c>
      <c r="AP19" s="14">
        <v>0</v>
      </c>
      <c r="AQ19" s="14">
        <v>0</v>
      </c>
      <c r="AR19" s="15">
        <f t="shared" si="6"/>
        <v>4660405.6459999997</v>
      </c>
      <c r="AS19" s="3"/>
      <c r="AT19" s="13">
        <f t="shared" si="17"/>
        <v>2038</v>
      </c>
      <c r="AU19" s="14">
        <v>0</v>
      </c>
      <c r="AV19" s="14">
        <v>1822363.7284000001</v>
      </c>
      <c r="AW19" s="14">
        <v>37986605.244400002</v>
      </c>
      <c r="AX19" s="14">
        <v>67154142.12300007</v>
      </c>
      <c r="AY19" s="14">
        <v>0</v>
      </c>
      <c r="AZ19" s="14">
        <v>0</v>
      </c>
      <c r="BA19" s="15">
        <f t="shared" si="7"/>
        <v>106963111.09580007</v>
      </c>
      <c r="BB19" s="3"/>
      <c r="BC19" s="13">
        <f t="shared" si="8"/>
        <v>2038</v>
      </c>
      <c r="BD19" s="14">
        <v>949529.72340000002</v>
      </c>
      <c r="BE19" s="14">
        <v>1498852.7804</v>
      </c>
      <c r="BF19" s="14">
        <v>5150975.7969999975</v>
      </c>
      <c r="BG19" s="14">
        <v>1117703.3900000001</v>
      </c>
      <c r="BH19" s="14">
        <v>0</v>
      </c>
      <c r="BI19" s="14">
        <v>0</v>
      </c>
      <c r="BJ19" s="15">
        <f t="shared" si="1"/>
        <v>8717061.6907999981</v>
      </c>
      <c r="BK19" s="3"/>
      <c r="BL19" s="13">
        <f t="shared" si="18"/>
        <v>2038</v>
      </c>
      <c r="BM19" s="14">
        <v>6488783.6777999997</v>
      </c>
      <c r="BN19" s="14">
        <v>13297689.6176</v>
      </c>
      <c r="BO19" s="14">
        <v>6021561.7072000001</v>
      </c>
      <c r="BP19" s="14">
        <v>0</v>
      </c>
      <c r="BQ19" s="14">
        <v>0</v>
      </c>
      <c r="BR19" s="14">
        <v>0</v>
      </c>
      <c r="BS19" s="15">
        <f t="shared" si="9"/>
        <v>25808035.002599999</v>
      </c>
      <c r="BT19" s="3"/>
      <c r="BU19" s="13">
        <f t="shared" si="19"/>
        <v>2038</v>
      </c>
      <c r="BV19" s="14">
        <v>1104.6815999999999</v>
      </c>
      <c r="BW19" s="14">
        <v>792661.9804</v>
      </c>
      <c r="BX19" s="14">
        <v>288949.6482</v>
      </c>
      <c r="BY19" s="14">
        <v>0</v>
      </c>
      <c r="BZ19" s="14">
        <v>0</v>
      </c>
      <c r="CA19" s="14">
        <v>0</v>
      </c>
      <c r="CB19" s="15">
        <f t="shared" si="10"/>
        <v>1082716.3101999999</v>
      </c>
      <c r="CD19" s="13">
        <f t="shared" si="20"/>
        <v>2038</v>
      </c>
      <c r="CE19" s="14">
        <f t="shared" si="2"/>
        <v>7439418.0828</v>
      </c>
      <c r="CF19" s="14">
        <f t="shared" si="2"/>
        <v>22631977.7478</v>
      </c>
      <c r="CG19" s="14">
        <f t="shared" si="2"/>
        <v>56841636.092799999</v>
      </c>
      <c r="CH19" s="14">
        <f t="shared" si="2"/>
        <v>83558723.402200073</v>
      </c>
      <c r="CI19" s="14">
        <f t="shared" si="2"/>
        <v>120080964.04899985</v>
      </c>
      <c r="CJ19" s="14">
        <f t="shared" si="2"/>
        <v>15448010.0272</v>
      </c>
      <c r="CK19" s="15">
        <f t="shared" si="11"/>
        <v>306000729.40179992</v>
      </c>
    </row>
    <row r="20" spans="1:89" s="6" customFormat="1" ht="12" customHeight="1" x14ac:dyDescent="0.2">
      <c r="A20" s="13">
        <f t="shared" si="12"/>
        <v>2039</v>
      </c>
      <c r="B20" s="14">
        <v>0</v>
      </c>
      <c r="C20" s="14">
        <v>5280581.4990000008</v>
      </c>
      <c r="D20" s="14">
        <v>4661230.877799999</v>
      </c>
      <c r="E20" s="14">
        <v>8206481.5498000011</v>
      </c>
      <c r="F20" s="14">
        <v>21440417.546</v>
      </c>
      <c r="G20" s="14">
        <v>13630123.7366</v>
      </c>
      <c r="H20" s="15">
        <f t="shared" si="0"/>
        <v>53218835.209199995</v>
      </c>
      <c r="I20" s="3"/>
      <c r="J20" s="13">
        <f t="shared" si="13"/>
        <v>2039</v>
      </c>
      <c r="K20" s="14">
        <v>0</v>
      </c>
      <c r="L20" s="14">
        <v>745637.58759999997</v>
      </c>
      <c r="M20" s="14">
        <v>1730508.2078</v>
      </c>
      <c r="N20" s="14">
        <v>5429798.0366000002</v>
      </c>
      <c r="O20" s="14">
        <v>99398822.810999885</v>
      </c>
      <c r="P20" s="14">
        <v>910912.56979999994</v>
      </c>
      <c r="Q20" s="15">
        <f t="shared" si="3"/>
        <v>108215679.21279989</v>
      </c>
      <c r="R20" s="3"/>
      <c r="S20" s="13">
        <f t="shared" si="14"/>
        <v>2039</v>
      </c>
      <c r="T20" s="14">
        <v>0</v>
      </c>
      <c r="U20" s="14">
        <v>0</v>
      </c>
      <c r="V20" s="14">
        <v>4315.6896000000006</v>
      </c>
      <c r="W20" s="14">
        <v>220995.17920000001</v>
      </c>
      <c r="X20" s="14">
        <v>0</v>
      </c>
      <c r="Y20" s="14">
        <v>0</v>
      </c>
      <c r="Z20" s="15">
        <f t="shared" si="4"/>
        <v>225310.86880000003</v>
      </c>
      <c r="AA20" s="3"/>
      <c r="AB20" s="13">
        <f t="shared" si="15"/>
        <v>2039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5">
        <f t="shared" si="5"/>
        <v>0</v>
      </c>
      <c r="AJ20" s="3"/>
      <c r="AK20" s="13">
        <f t="shared" si="16"/>
        <v>2039</v>
      </c>
      <c r="AL20" s="14">
        <v>0</v>
      </c>
      <c r="AM20" s="14">
        <v>180136.97039999999</v>
      </c>
      <c r="AN20" s="14">
        <v>1196781.3938</v>
      </c>
      <c r="AO20" s="14">
        <v>3771979.1487999996</v>
      </c>
      <c r="AP20" s="14">
        <v>0</v>
      </c>
      <c r="AQ20" s="14">
        <v>0</v>
      </c>
      <c r="AR20" s="15">
        <f t="shared" si="6"/>
        <v>5148897.5129999993</v>
      </c>
      <c r="AS20" s="3"/>
      <c r="AT20" s="13">
        <f t="shared" si="17"/>
        <v>2039</v>
      </c>
      <c r="AU20" s="14">
        <v>0</v>
      </c>
      <c r="AV20" s="14">
        <v>1825498.1848000002</v>
      </c>
      <c r="AW20" s="14">
        <v>39719790.185800001</v>
      </c>
      <c r="AX20" s="14">
        <v>67020183.487000056</v>
      </c>
      <c r="AY20" s="14">
        <v>0</v>
      </c>
      <c r="AZ20" s="14">
        <v>0</v>
      </c>
      <c r="BA20" s="15">
        <f t="shared" si="7"/>
        <v>108565471.85760006</v>
      </c>
      <c r="BB20" s="3"/>
      <c r="BC20" s="13">
        <f t="shared" si="8"/>
        <v>2039</v>
      </c>
      <c r="BD20" s="14">
        <v>975863.01679999998</v>
      </c>
      <c r="BE20" s="14">
        <v>1539387.3518000001</v>
      </c>
      <c r="BF20" s="14">
        <v>5204130.9869999951</v>
      </c>
      <c r="BG20" s="14">
        <v>1094852.091</v>
      </c>
      <c r="BH20" s="14">
        <v>0</v>
      </c>
      <c r="BI20" s="14">
        <v>0</v>
      </c>
      <c r="BJ20" s="15">
        <f t="shared" si="1"/>
        <v>8814233.4465999957</v>
      </c>
      <c r="BK20" s="3"/>
      <c r="BL20" s="13">
        <f t="shared" si="18"/>
        <v>2039</v>
      </c>
      <c r="BM20" s="14">
        <v>6806931.0555999996</v>
      </c>
      <c r="BN20" s="14">
        <v>13392826.678199999</v>
      </c>
      <c r="BO20" s="14">
        <v>6043126.7114000004</v>
      </c>
      <c r="BP20" s="14">
        <v>0</v>
      </c>
      <c r="BQ20" s="14">
        <v>0</v>
      </c>
      <c r="BR20" s="14">
        <v>0</v>
      </c>
      <c r="BS20" s="15">
        <f t="shared" si="9"/>
        <v>26242884.445199996</v>
      </c>
      <c r="BT20" s="3"/>
      <c r="BU20" s="13">
        <f t="shared" si="19"/>
        <v>2039</v>
      </c>
      <c r="BV20" s="14">
        <v>1625.1071999999999</v>
      </c>
      <c r="BW20" s="14">
        <v>803067.74580000003</v>
      </c>
      <c r="BX20" s="14">
        <v>292753.01140000002</v>
      </c>
      <c r="BY20" s="14">
        <v>0</v>
      </c>
      <c r="BZ20" s="14">
        <v>0</v>
      </c>
      <c r="CA20" s="14">
        <v>0</v>
      </c>
      <c r="CB20" s="15">
        <f t="shared" si="10"/>
        <v>1097445.8644000001</v>
      </c>
      <c r="CD20" s="13">
        <f t="shared" si="20"/>
        <v>2039</v>
      </c>
      <c r="CE20" s="14">
        <f t="shared" si="2"/>
        <v>7784419.1796000004</v>
      </c>
      <c r="CF20" s="14">
        <f t="shared" si="2"/>
        <v>23767136.0176</v>
      </c>
      <c r="CG20" s="14">
        <f t="shared" si="2"/>
        <v>58852637.064599998</v>
      </c>
      <c r="CH20" s="14">
        <f t="shared" si="2"/>
        <v>85744289.492400065</v>
      </c>
      <c r="CI20" s="14">
        <f t="shared" si="2"/>
        <v>120839240.35699989</v>
      </c>
      <c r="CJ20" s="14">
        <f t="shared" si="2"/>
        <v>14541036.306400001</v>
      </c>
      <c r="CK20" s="15">
        <f t="shared" si="11"/>
        <v>311528758.41759992</v>
      </c>
    </row>
    <row r="21" spans="1:89" s="6" customFormat="1" ht="12" customHeight="1" x14ac:dyDescent="0.2">
      <c r="A21" s="13">
        <f t="shared" si="12"/>
        <v>2040</v>
      </c>
      <c r="B21" s="14">
        <v>0</v>
      </c>
      <c r="C21" s="14">
        <v>6039328.8020000011</v>
      </c>
      <c r="D21" s="14">
        <v>4702904.4541999986</v>
      </c>
      <c r="E21" s="14">
        <v>9312366.5342000015</v>
      </c>
      <c r="F21" s="14">
        <v>21401331.761</v>
      </c>
      <c r="G21" s="14">
        <v>12695953.237400001</v>
      </c>
      <c r="H21" s="15">
        <f t="shared" si="0"/>
        <v>54151884.788800009</v>
      </c>
      <c r="I21" s="3"/>
      <c r="J21" s="13">
        <f t="shared" si="13"/>
        <v>2040</v>
      </c>
      <c r="K21" s="14">
        <v>0</v>
      </c>
      <c r="L21" s="14">
        <v>970344.6743999999</v>
      </c>
      <c r="M21" s="14">
        <v>1821575.3951999999</v>
      </c>
      <c r="N21" s="14">
        <v>6243022.2784000002</v>
      </c>
      <c r="O21" s="14">
        <v>100196184.90399992</v>
      </c>
      <c r="P21" s="14">
        <v>938109.34819999989</v>
      </c>
      <c r="Q21" s="15">
        <f t="shared" si="3"/>
        <v>110169236.60019992</v>
      </c>
      <c r="R21" s="3"/>
      <c r="S21" s="13">
        <f t="shared" si="14"/>
        <v>2040</v>
      </c>
      <c r="T21" s="14">
        <v>0</v>
      </c>
      <c r="U21" s="14">
        <v>0</v>
      </c>
      <c r="V21" s="14">
        <v>4384.8544000000011</v>
      </c>
      <c r="W21" s="14">
        <v>224744.68180000002</v>
      </c>
      <c r="X21" s="14">
        <v>0</v>
      </c>
      <c r="Y21" s="14">
        <v>0</v>
      </c>
      <c r="Z21" s="15">
        <f t="shared" si="4"/>
        <v>229129.53620000003</v>
      </c>
      <c r="AA21" s="3"/>
      <c r="AB21" s="13">
        <f t="shared" si="15"/>
        <v>2040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5">
        <f t="shared" si="5"/>
        <v>0</v>
      </c>
      <c r="AJ21" s="3"/>
      <c r="AK21" s="13">
        <f t="shared" si="16"/>
        <v>2040</v>
      </c>
      <c r="AL21" s="14">
        <v>0</v>
      </c>
      <c r="AM21" s="14">
        <v>182628.99659999998</v>
      </c>
      <c r="AN21" s="14">
        <v>1263263.9382</v>
      </c>
      <c r="AO21" s="14">
        <v>4191496.4451999995</v>
      </c>
      <c r="AP21" s="14">
        <v>0</v>
      </c>
      <c r="AQ21" s="14">
        <v>0</v>
      </c>
      <c r="AR21" s="15">
        <f t="shared" si="6"/>
        <v>5637389.379999999</v>
      </c>
      <c r="AS21" s="3"/>
      <c r="AT21" s="13">
        <f t="shared" si="17"/>
        <v>2040</v>
      </c>
      <c r="AU21" s="14">
        <v>0</v>
      </c>
      <c r="AV21" s="14">
        <v>1828632.6412000002</v>
      </c>
      <c r="AW21" s="14">
        <v>41452975.1272</v>
      </c>
      <c r="AX21" s="14">
        <v>66886224.851000041</v>
      </c>
      <c r="AY21" s="14">
        <v>0</v>
      </c>
      <c r="AZ21" s="14">
        <v>0</v>
      </c>
      <c r="BA21" s="15">
        <f t="shared" si="7"/>
        <v>110167832.61940004</v>
      </c>
      <c r="BB21" s="3"/>
      <c r="BC21" s="13">
        <f t="shared" si="8"/>
        <v>2040</v>
      </c>
      <c r="BD21" s="14">
        <v>1002196.3101999999</v>
      </c>
      <c r="BE21" s="14">
        <v>1579921.9232000001</v>
      </c>
      <c r="BF21" s="14">
        <v>5257286.1769999927</v>
      </c>
      <c r="BG21" s="14">
        <v>1072000.7919999999</v>
      </c>
      <c r="BH21" s="14">
        <v>0</v>
      </c>
      <c r="BI21" s="14">
        <v>0</v>
      </c>
      <c r="BJ21" s="15">
        <f t="shared" si="1"/>
        <v>8911405.2023999933</v>
      </c>
      <c r="BK21" s="3"/>
      <c r="BL21" s="13">
        <f t="shared" si="18"/>
        <v>2040</v>
      </c>
      <c r="BM21" s="14">
        <v>7125078.4333999995</v>
      </c>
      <c r="BN21" s="14">
        <v>13487963.738799999</v>
      </c>
      <c r="BO21" s="14">
        <v>6064691.7156000007</v>
      </c>
      <c r="BP21" s="14">
        <v>0</v>
      </c>
      <c r="BQ21" s="14">
        <v>0</v>
      </c>
      <c r="BR21" s="14">
        <v>0</v>
      </c>
      <c r="BS21" s="15">
        <f t="shared" si="9"/>
        <v>26677733.887800001</v>
      </c>
      <c r="BT21" s="3"/>
      <c r="BU21" s="13">
        <f t="shared" si="19"/>
        <v>2040</v>
      </c>
      <c r="BV21" s="14">
        <v>2145.5328</v>
      </c>
      <c r="BW21" s="14">
        <v>813473.51120000007</v>
      </c>
      <c r="BX21" s="14">
        <v>296556.37460000004</v>
      </c>
      <c r="BY21" s="14">
        <v>0</v>
      </c>
      <c r="BZ21" s="14">
        <v>0</v>
      </c>
      <c r="CA21" s="14">
        <v>0</v>
      </c>
      <c r="CB21" s="15">
        <f t="shared" si="10"/>
        <v>1112175.4186000002</v>
      </c>
      <c r="CD21" s="13">
        <f t="shared" si="20"/>
        <v>2040</v>
      </c>
      <c r="CE21" s="14">
        <f t="shared" si="2"/>
        <v>8129420.2763999999</v>
      </c>
      <c r="CF21" s="14">
        <f t="shared" si="2"/>
        <v>24902294.2874</v>
      </c>
      <c r="CG21" s="14">
        <f t="shared" si="2"/>
        <v>60863638.03639999</v>
      </c>
      <c r="CH21" s="14">
        <f t="shared" si="2"/>
        <v>87929855.582600042</v>
      </c>
      <c r="CI21" s="14">
        <f t="shared" si="2"/>
        <v>121597516.66499993</v>
      </c>
      <c r="CJ21" s="14">
        <f t="shared" si="2"/>
        <v>13634062.5856</v>
      </c>
      <c r="CK21" s="15">
        <f t="shared" si="11"/>
        <v>317056787.43340003</v>
      </c>
    </row>
    <row r="22" spans="1:89" s="6" customFormat="1" ht="12" customHeight="1" x14ac:dyDescent="0.2">
      <c r="A22" s="13">
        <f t="shared" si="12"/>
        <v>2041</v>
      </c>
      <c r="B22" s="14">
        <v>0</v>
      </c>
      <c r="C22" s="14">
        <v>6798076.1050000014</v>
      </c>
      <c r="D22" s="14">
        <v>4744578.0305999983</v>
      </c>
      <c r="E22" s="14">
        <v>10418251.518600002</v>
      </c>
      <c r="F22" s="14">
        <v>21362245.976</v>
      </c>
      <c r="G22" s="14">
        <v>11761782.738200001</v>
      </c>
      <c r="H22" s="15">
        <f t="shared" si="0"/>
        <v>55084934.3684</v>
      </c>
      <c r="I22" s="3"/>
      <c r="J22" s="13">
        <f t="shared" si="13"/>
        <v>2041</v>
      </c>
      <c r="K22" s="14">
        <v>0</v>
      </c>
      <c r="L22" s="14">
        <v>1195051.7611999998</v>
      </c>
      <c r="M22" s="14">
        <v>1912642.5825999998</v>
      </c>
      <c r="N22" s="14">
        <v>7056246.5202000001</v>
      </c>
      <c r="O22" s="14">
        <v>100993546.99699996</v>
      </c>
      <c r="P22" s="14">
        <v>965306.12659999984</v>
      </c>
      <c r="Q22" s="15">
        <f t="shared" si="3"/>
        <v>112122793.98759997</v>
      </c>
      <c r="R22" s="3"/>
      <c r="S22" s="13">
        <f t="shared" si="14"/>
        <v>2041</v>
      </c>
      <c r="T22" s="14">
        <v>0</v>
      </c>
      <c r="U22" s="14">
        <v>0</v>
      </c>
      <c r="V22" s="14">
        <v>4454.0192000000015</v>
      </c>
      <c r="W22" s="14">
        <v>228494.18440000003</v>
      </c>
      <c r="X22" s="14">
        <v>0</v>
      </c>
      <c r="Y22" s="14">
        <v>0</v>
      </c>
      <c r="Z22" s="15">
        <f t="shared" si="4"/>
        <v>232948.20360000004</v>
      </c>
      <c r="AA22" s="3"/>
      <c r="AB22" s="13">
        <f t="shared" si="15"/>
        <v>2041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5">
        <f t="shared" si="5"/>
        <v>0</v>
      </c>
      <c r="AJ22" s="3"/>
      <c r="AK22" s="13">
        <f t="shared" si="16"/>
        <v>2041</v>
      </c>
      <c r="AL22" s="14">
        <v>0</v>
      </c>
      <c r="AM22" s="14">
        <v>185121.02279999998</v>
      </c>
      <c r="AN22" s="14">
        <v>1329746.4826</v>
      </c>
      <c r="AO22" s="14">
        <v>4611013.7415999994</v>
      </c>
      <c r="AP22" s="14">
        <v>0</v>
      </c>
      <c r="AQ22" s="14">
        <v>0</v>
      </c>
      <c r="AR22" s="15">
        <f t="shared" si="6"/>
        <v>6125881.2469999995</v>
      </c>
      <c r="AS22" s="3"/>
      <c r="AT22" s="13">
        <f t="shared" si="17"/>
        <v>2041</v>
      </c>
      <c r="AU22" s="14">
        <v>0</v>
      </c>
      <c r="AV22" s="14">
        <v>1831767.0976000002</v>
      </c>
      <c r="AW22" s="14">
        <v>43186160.068599999</v>
      </c>
      <c r="AX22" s="14">
        <v>66752266.215000026</v>
      </c>
      <c r="AY22" s="14">
        <v>0</v>
      </c>
      <c r="AZ22" s="14">
        <v>0</v>
      </c>
      <c r="BA22" s="15">
        <f t="shared" si="7"/>
        <v>111770193.38120002</v>
      </c>
      <c r="BB22" s="3"/>
      <c r="BC22" s="13">
        <f t="shared" si="8"/>
        <v>2041</v>
      </c>
      <c r="BD22" s="14">
        <v>1028529.6035999999</v>
      </c>
      <c r="BE22" s="14">
        <v>1620456.4946000001</v>
      </c>
      <c r="BF22" s="14">
        <v>5310441.3669999903</v>
      </c>
      <c r="BG22" s="14">
        <v>1049149.4929999998</v>
      </c>
      <c r="BH22" s="14">
        <v>0</v>
      </c>
      <c r="BI22" s="14">
        <v>0</v>
      </c>
      <c r="BJ22" s="15">
        <f t="shared" si="1"/>
        <v>9008576.9581999891</v>
      </c>
      <c r="BK22" s="3"/>
      <c r="BL22" s="13">
        <f t="shared" si="18"/>
        <v>2041</v>
      </c>
      <c r="BM22" s="14">
        <v>7443225.8111999994</v>
      </c>
      <c r="BN22" s="14">
        <v>13583100.799399998</v>
      </c>
      <c r="BO22" s="14">
        <v>6086256.719800001</v>
      </c>
      <c r="BP22" s="14">
        <v>0</v>
      </c>
      <c r="BQ22" s="14">
        <v>0</v>
      </c>
      <c r="BR22" s="14">
        <v>0</v>
      </c>
      <c r="BS22" s="15">
        <f t="shared" si="9"/>
        <v>27112583.330399998</v>
      </c>
      <c r="BT22" s="3"/>
      <c r="BU22" s="13">
        <f t="shared" si="19"/>
        <v>2041</v>
      </c>
      <c r="BV22" s="14">
        <v>2665.9584</v>
      </c>
      <c r="BW22" s="14">
        <v>823879.2766000001</v>
      </c>
      <c r="BX22" s="14">
        <v>300359.73780000006</v>
      </c>
      <c r="BY22" s="14">
        <v>0</v>
      </c>
      <c r="BZ22" s="14">
        <v>0</v>
      </c>
      <c r="CA22" s="14">
        <v>0</v>
      </c>
      <c r="CB22" s="15">
        <f t="shared" si="10"/>
        <v>1126904.9728000001</v>
      </c>
      <c r="CD22" s="13">
        <f t="shared" si="20"/>
        <v>2041</v>
      </c>
      <c r="CE22" s="14">
        <f t="shared" si="2"/>
        <v>8474421.3731999993</v>
      </c>
      <c r="CF22" s="14">
        <f t="shared" si="2"/>
        <v>26037452.5572</v>
      </c>
      <c r="CG22" s="14">
        <f t="shared" si="2"/>
        <v>62874639.00819999</v>
      </c>
      <c r="CH22" s="14">
        <f t="shared" si="2"/>
        <v>90115421.672800034</v>
      </c>
      <c r="CI22" s="14">
        <f t="shared" si="2"/>
        <v>122355792.97299996</v>
      </c>
      <c r="CJ22" s="14">
        <f t="shared" si="2"/>
        <v>12727088.864800001</v>
      </c>
      <c r="CK22" s="15">
        <f t="shared" si="11"/>
        <v>322584816.44919991</v>
      </c>
    </row>
    <row r="23" spans="1:89" s="6" customFormat="1" ht="12" customHeight="1" x14ac:dyDescent="0.2">
      <c r="A23" s="13">
        <f t="shared" si="12"/>
        <v>2042</v>
      </c>
      <c r="B23" s="14">
        <v>0</v>
      </c>
      <c r="C23" s="14">
        <v>7556823.4079999998</v>
      </c>
      <c r="D23" s="14">
        <v>4786251.6069999998</v>
      </c>
      <c r="E23" s="14">
        <v>11524136.503</v>
      </c>
      <c r="F23" s="14">
        <v>21323160.191</v>
      </c>
      <c r="G23" s="14">
        <v>10827612.239</v>
      </c>
      <c r="H23" s="15">
        <f t="shared" si="0"/>
        <v>56017983.947999999</v>
      </c>
      <c r="I23" s="3"/>
      <c r="J23" s="13">
        <f t="shared" si="13"/>
        <v>2042</v>
      </c>
      <c r="K23" s="14">
        <v>0</v>
      </c>
      <c r="L23" s="14">
        <v>1419758.848</v>
      </c>
      <c r="M23" s="14">
        <v>2003709.77</v>
      </c>
      <c r="N23" s="14">
        <v>7869470.7620000001</v>
      </c>
      <c r="O23" s="14">
        <v>101790909.09</v>
      </c>
      <c r="P23" s="14">
        <v>992502.90500000003</v>
      </c>
      <c r="Q23" s="15">
        <f t="shared" si="3"/>
        <v>114076351.375</v>
      </c>
      <c r="R23" s="3"/>
      <c r="S23" s="13">
        <f t="shared" si="14"/>
        <v>2042</v>
      </c>
      <c r="T23" s="14">
        <v>0</v>
      </c>
      <c r="U23" s="14">
        <v>0</v>
      </c>
      <c r="V23" s="14">
        <v>4523.1840000000002</v>
      </c>
      <c r="W23" s="14">
        <v>232243.68700000001</v>
      </c>
      <c r="X23" s="14">
        <v>0</v>
      </c>
      <c r="Y23" s="14">
        <v>0</v>
      </c>
      <c r="Z23" s="15">
        <f t="shared" si="4"/>
        <v>236766.87100000001</v>
      </c>
      <c r="AA23" s="3"/>
      <c r="AB23" s="13">
        <f t="shared" si="15"/>
        <v>2042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5">
        <f t="shared" si="5"/>
        <v>0</v>
      </c>
      <c r="AJ23" s="3"/>
      <c r="AK23" s="13">
        <f t="shared" si="16"/>
        <v>2042</v>
      </c>
      <c r="AL23" s="14">
        <v>0</v>
      </c>
      <c r="AM23" s="14">
        <v>187613.049</v>
      </c>
      <c r="AN23" s="14">
        <v>1396229.027</v>
      </c>
      <c r="AO23" s="14">
        <v>5030531.0379999997</v>
      </c>
      <c r="AP23" s="14">
        <v>0</v>
      </c>
      <c r="AQ23" s="14">
        <v>0</v>
      </c>
      <c r="AR23" s="15">
        <f t="shared" si="6"/>
        <v>6614373.1140000001</v>
      </c>
      <c r="AS23" s="3"/>
      <c r="AT23" s="13">
        <f t="shared" si="17"/>
        <v>2042</v>
      </c>
      <c r="AU23" s="14">
        <v>0</v>
      </c>
      <c r="AV23" s="14">
        <v>1834901.554</v>
      </c>
      <c r="AW23" s="14">
        <v>44919345.009999998</v>
      </c>
      <c r="AX23" s="14">
        <v>66618307.579000004</v>
      </c>
      <c r="AY23" s="14">
        <v>0</v>
      </c>
      <c r="AZ23" s="14">
        <v>0</v>
      </c>
      <c r="BA23" s="15">
        <f t="shared" si="7"/>
        <v>113372554.14300001</v>
      </c>
      <c r="BB23" s="3"/>
      <c r="BC23" s="13">
        <f t="shared" si="8"/>
        <v>2042</v>
      </c>
      <c r="BD23" s="14">
        <v>1054862.8970000001</v>
      </c>
      <c r="BE23" s="14">
        <v>1660991.0660000001</v>
      </c>
      <c r="BF23" s="14">
        <v>5363596.5569999898</v>
      </c>
      <c r="BG23" s="14">
        <v>1026298.194</v>
      </c>
      <c r="BH23" s="14">
        <v>0</v>
      </c>
      <c r="BI23" s="14">
        <v>0</v>
      </c>
      <c r="BJ23" s="15">
        <f t="shared" si="1"/>
        <v>9105748.7139999904</v>
      </c>
      <c r="BK23" s="3"/>
      <c r="BL23" s="13">
        <f t="shared" si="18"/>
        <v>2042</v>
      </c>
      <c r="BM23" s="14">
        <v>7761373.1890000002</v>
      </c>
      <c r="BN23" s="14">
        <v>13678237.859999999</v>
      </c>
      <c r="BO23" s="14">
        <v>6107821.7240000004</v>
      </c>
      <c r="BP23" s="14">
        <v>0</v>
      </c>
      <c r="BQ23" s="14">
        <v>0</v>
      </c>
      <c r="BR23" s="14">
        <v>0</v>
      </c>
      <c r="BS23" s="15">
        <f t="shared" si="9"/>
        <v>27547432.772999998</v>
      </c>
      <c r="BT23" s="3"/>
      <c r="BU23" s="13">
        <f t="shared" si="19"/>
        <v>2042</v>
      </c>
      <c r="BV23" s="14">
        <v>3186.384</v>
      </c>
      <c r="BW23" s="14">
        <v>834285.04200000002</v>
      </c>
      <c r="BX23" s="14">
        <v>304163.10100000002</v>
      </c>
      <c r="BY23" s="14">
        <v>0</v>
      </c>
      <c r="BZ23" s="14">
        <v>0</v>
      </c>
      <c r="CA23" s="14">
        <v>0</v>
      </c>
      <c r="CB23" s="15">
        <f t="shared" si="10"/>
        <v>1141634.527</v>
      </c>
      <c r="CD23" s="13">
        <f t="shared" si="20"/>
        <v>2042</v>
      </c>
      <c r="CE23" s="14">
        <f t="shared" si="2"/>
        <v>8819422.4700000007</v>
      </c>
      <c r="CF23" s="14">
        <f t="shared" si="2"/>
        <v>27172610.826999996</v>
      </c>
      <c r="CG23" s="14">
        <f t="shared" si="2"/>
        <v>64885639.979999989</v>
      </c>
      <c r="CH23" s="14">
        <f t="shared" si="2"/>
        <v>92300987.763000011</v>
      </c>
      <c r="CI23" s="14">
        <f t="shared" si="2"/>
        <v>123114069.281</v>
      </c>
      <c r="CJ23" s="14">
        <f t="shared" si="2"/>
        <v>11820115.143999999</v>
      </c>
      <c r="CK23" s="15">
        <f t="shared" si="11"/>
        <v>328112845.46499997</v>
      </c>
    </row>
    <row r="24" spans="1:89" s="6" customFormat="1" ht="12" customHeight="1" x14ac:dyDescent="0.2">
      <c r="A24" s="13">
        <f t="shared" si="12"/>
        <v>2043</v>
      </c>
      <c r="B24" s="14">
        <v>0</v>
      </c>
      <c r="C24" s="14">
        <v>8549070.2765999995</v>
      </c>
      <c r="D24" s="14">
        <v>5187833.1288000001</v>
      </c>
      <c r="E24" s="14">
        <v>11130159.1686</v>
      </c>
      <c r="F24" s="14">
        <v>21810958.592799999</v>
      </c>
      <c r="G24" s="14">
        <v>10251331.3376</v>
      </c>
      <c r="H24" s="15">
        <f t="shared" si="0"/>
        <v>56929352.5044</v>
      </c>
      <c r="I24" s="3"/>
      <c r="J24" s="13">
        <f t="shared" si="13"/>
        <v>2043</v>
      </c>
      <c r="K24" s="14">
        <v>0</v>
      </c>
      <c r="L24" s="14">
        <v>1701161.9708</v>
      </c>
      <c r="M24" s="14">
        <v>2588948.5419999999</v>
      </c>
      <c r="N24" s="14">
        <v>8362796.9438000005</v>
      </c>
      <c r="O24" s="14">
        <v>102475224.5528</v>
      </c>
      <c r="P24" s="14">
        <v>999656.26919999998</v>
      </c>
      <c r="Q24" s="15">
        <f t="shared" si="3"/>
        <v>116127788.27859999</v>
      </c>
      <c r="R24" s="3"/>
      <c r="S24" s="13">
        <f t="shared" si="14"/>
        <v>2043</v>
      </c>
      <c r="T24" s="14">
        <v>0</v>
      </c>
      <c r="U24" s="14">
        <v>977.3972</v>
      </c>
      <c r="V24" s="14">
        <v>3618.5472</v>
      </c>
      <c r="W24" s="14">
        <v>236153.51680000001</v>
      </c>
      <c r="X24" s="14">
        <v>0</v>
      </c>
      <c r="Y24" s="14">
        <v>0</v>
      </c>
      <c r="Z24" s="15">
        <f t="shared" si="4"/>
        <v>240749.46120000002</v>
      </c>
      <c r="AA24" s="3"/>
      <c r="AB24" s="13">
        <f t="shared" si="15"/>
        <v>2043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5">
        <f t="shared" si="5"/>
        <v>0</v>
      </c>
      <c r="AJ24" s="3"/>
      <c r="AK24" s="13">
        <f t="shared" si="16"/>
        <v>2043</v>
      </c>
      <c r="AL24" s="14">
        <v>0</v>
      </c>
      <c r="AM24" s="14">
        <v>187296.2934</v>
      </c>
      <c r="AN24" s="14">
        <v>1433151.0192</v>
      </c>
      <c r="AO24" s="14">
        <v>5090431.6436000001</v>
      </c>
      <c r="AP24" s="14">
        <v>0</v>
      </c>
      <c r="AQ24" s="14">
        <v>0</v>
      </c>
      <c r="AR24" s="15">
        <f t="shared" si="6"/>
        <v>6710878.9561999999</v>
      </c>
      <c r="AS24" s="3"/>
      <c r="AT24" s="13">
        <f t="shared" si="17"/>
        <v>2043</v>
      </c>
      <c r="AU24" s="14">
        <v>0</v>
      </c>
      <c r="AV24" s="14">
        <v>2146521.3790000002</v>
      </c>
      <c r="AW24" s="14">
        <v>46368505.672200002</v>
      </c>
      <c r="AX24" s="14">
        <v>66867679.836000003</v>
      </c>
      <c r="AY24" s="14">
        <v>0</v>
      </c>
      <c r="AZ24" s="14">
        <v>0</v>
      </c>
      <c r="BA24" s="15">
        <f t="shared" si="7"/>
        <v>115382706.8872</v>
      </c>
      <c r="BB24" s="3"/>
      <c r="BC24" s="13">
        <f t="shared" si="8"/>
        <v>2043</v>
      </c>
      <c r="BD24" s="14">
        <v>1213738.5596</v>
      </c>
      <c r="BE24" s="14">
        <v>1609939.9738</v>
      </c>
      <c r="BF24" s="14">
        <v>5417936.2419999922</v>
      </c>
      <c r="BG24" s="14">
        <v>1049692.551</v>
      </c>
      <c r="BH24" s="14">
        <v>0</v>
      </c>
      <c r="BI24" s="14">
        <v>0</v>
      </c>
      <c r="BJ24" s="15">
        <f t="shared" si="1"/>
        <v>9291307.3263999932</v>
      </c>
      <c r="BK24" s="3"/>
      <c r="BL24" s="13">
        <f t="shared" si="18"/>
        <v>2043</v>
      </c>
      <c r="BM24" s="14">
        <v>8157022.1786000021</v>
      </c>
      <c r="BN24" s="14">
        <v>13888837.0502</v>
      </c>
      <c r="BO24" s="14">
        <v>5945595.75</v>
      </c>
      <c r="BP24" s="14">
        <v>0</v>
      </c>
      <c r="BQ24" s="14">
        <v>0</v>
      </c>
      <c r="BR24" s="14">
        <v>0</v>
      </c>
      <c r="BS24" s="15">
        <f t="shared" si="9"/>
        <v>27991454.978800002</v>
      </c>
      <c r="BT24" s="3"/>
      <c r="BU24" s="13">
        <f t="shared" si="19"/>
        <v>2043</v>
      </c>
      <c r="BV24" s="14">
        <v>3246.855</v>
      </c>
      <c r="BW24" s="14">
        <v>850841.9565999998</v>
      </c>
      <c r="BX24" s="14">
        <v>309707.0796</v>
      </c>
      <c r="BY24" s="14">
        <v>0</v>
      </c>
      <c r="BZ24" s="14">
        <v>0</v>
      </c>
      <c r="CA24" s="14">
        <v>0</v>
      </c>
      <c r="CB24" s="15">
        <f t="shared" si="10"/>
        <v>1163795.8911999997</v>
      </c>
      <c r="CD24" s="13">
        <f t="shared" si="20"/>
        <v>2043</v>
      </c>
      <c r="CE24" s="14">
        <f t="shared" si="2"/>
        <v>9374007.5932000019</v>
      </c>
      <c r="CF24" s="14">
        <f t="shared" si="2"/>
        <v>28934646.297600001</v>
      </c>
      <c r="CG24" s="14">
        <f t="shared" si="2"/>
        <v>67255295.980999991</v>
      </c>
      <c r="CH24" s="14">
        <f t="shared" si="2"/>
        <v>92736913.659800008</v>
      </c>
      <c r="CI24" s="14">
        <f t="shared" si="2"/>
        <v>124286183.14559999</v>
      </c>
      <c r="CJ24" s="14">
        <f t="shared" si="2"/>
        <v>11250987.606800001</v>
      </c>
      <c r="CK24" s="15">
        <f t="shared" si="11"/>
        <v>333838034.28399998</v>
      </c>
    </row>
    <row r="25" spans="1:89" s="6" customFormat="1" ht="12" customHeight="1" x14ac:dyDescent="0.2">
      <c r="A25" s="13">
        <f t="shared" si="12"/>
        <v>2044</v>
      </c>
      <c r="B25" s="14">
        <v>0</v>
      </c>
      <c r="C25" s="14">
        <v>9541317.1451999992</v>
      </c>
      <c r="D25" s="14">
        <v>5589414.6506000003</v>
      </c>
      <c r="E25" s="14">
        <v>10736181.8342</v>
      </c>
      <c r="F25" s="14">
        <v>22298756.994599998</v>
      </c>
      <c r="G25" s="14">
        <v>9675050.4362000003</v>
      </c>
      <c r="H25" s="15">
        <f t="shared" si="0"/>
        <v>57840721.060800001</v>
      </c>
      <c r="I25" s="3"/>
      <c r="J25" s="13">
        <f t="shared" si="13"/>
        <v>2044</v>
      </c>
      <c r="K25" s="14">
        <v>0</v>
      </c>
      <c r="L25" s="14">
        <v>1982565.0936</v>
      </c>
      <c r="M25" s="14">
        <v>3174187.3139999998</v>
      </c>
      <c r="N25" s="14">
        <v>8856123.1256000008</v>
      </c>
      <c r="O25" s="14">
        <v>103159540.0156</v>
      </c>
      <c r="P25" s="14">
        <v>1006809.6333999999</v>
      </c>
      <c r="Q25" s="15">
        <f t="shared" si="3"/>
        <v>118179225.18219998</v>
      </c>
      <c r="R25" s="3"/>
      <c r="S25" s="13">
        <f t="shared" si="14"/>
        <v>2044</v>
      </c>
      <c r="T25" s="14">
        <v>0</v>
      </c>
      <c r="U25" s="14">
        <v>1954.7944</v>
      </c>
      <c r="V25" s="14">
        <v>2713.9103999999998</v>
      </c>
      <c r="W25" s="14">
        <v>240063.34660000002</v>
      </c>
      <c r="X25" s="14">
        <v>0</v>
      </c>
      <c r="Y25" s="14">
        <v>0</v>
      </c>
      <c r="Z25" s="15">
        <f t="shared" si="4"/>
        <v>244732.05140000003</v>
      </c>
      <c r="AA25" s="3"/>
      <c r="AB25" s="13">
        <f t="shared" si="15"/>
        <v>2044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5">
        <f t="shared" si="5"/>
        <v>0</v>
      </c>
      <c r="AJ25" s="3"/>
      <c r="AK25" s="13">
        <f t="shared" si="16"/>
        <v>2044</v>
      </c>
      <c r="AL25" s="14">
        <v>0</v>
      </c>
      <c r="AM25" s="14">
        <v>186979.53779999999</v>
      </c>
      <c r="AN25" s="14">
        <v>1470073.0114</v>
      </c>
      <c r="AO25" s="14">
        <v>5150332.2492000004</v>
      </c>
      <c r="AP25" s="14">
        <v>0</v>
      </c>
      <c r="AQ25" s="14">
        <v>0</v>
      </c>
      <c r="AR25" s="15">
        <f t="shared" si="6"/>
        <v>6807384.7984000007</v>
      </c>
      <c r="AS25" s="3"/>
      <c r="AT25" s="13">
        <f t="shared" si="17"/>
        <v>2044</v>
      </c>
      <c r="AU25" s="14">
        <v>0</v>
      </c>
      <c r="AV25" s="14">
        <v>2458141.2040000004</v>
      </c>
      <c r="AW25" s="14">
        <v>47817666.334400006</v>
      </c>
      <c r="AX25" s="14">
        <v>67117052.092999995</v>
      </c>
      <c r="AY25" s="14">
        <v>0</v>
      </c>
      <c r="AZ25" s="14">
        <v>0</v>
      </c>
      <c r="BA25" s="15">
        <f t="shared" si="7"/>
        <v>117392859.6314</v>
      </c>
      <c r="BB25" s="3"/>
      <c r="BC25" s="13">
        <f t="shared" si="8"/>
        <v>2044</v>
      </c>
      <c r="BD25" s="14">
        <v>1372614.2222</v>
      </c>
      <c r="BE25" s="14">
        <v>1558888.8816</v>
      </c>
      <c r="BF25" s="14">
        <v>5472275.9269999946</v>
      </c>
      <c r="BG25" s="14">
        <v>1073086.9080000001</v>
      </c>
      <c r="BH25" s="14">
        <v>0</v>
      </c>
      <c r="BI25" s="14">
        <v>0</v>
      </c>
      <c r="BJ25" s="15">
        <f t="shared" si="1"/>
        <v>9476865.9387999941</v>
      </c>
      <c r="BK25" s="3"/>
      <c r="BL25" s="13">
        <f t="shared" si="18"/>
        <v>2044</v>
      </c>
      <c r="BM25" s="14">
        <v>8552671.1682000048</v>
      </c>
      <c r="BN25" s="14">
        <v>14099436.240400001</v>
      </c>
      <c r="BO25" s="14">
        <v>5783369.7759999996</v>
      </c>
      <c r="BP25" s="14">
        <v>0</v>
      </c>
      <c r="BQ25" s="14">
        <v>0</v>
      </c>
      <c r="BR25" s="14">
        <v>0</v>
      </c>
      <c r="BS25" s="15">
        <f t="shared" si="9"/>
        <v>28435477.184600007</v>
      </c>
      <c r="BT25" s="3"/>
      <c r="BU25" s="13">
        <f t="shared" si="19"/>
        <v>2044</v>
      </c>
      <c r="BV25" s="14">
        <v>3307.326</v>
      </c>
      <c r="BW25" s="14">
        <v>867398.87119999959</v>
      </c>
      <c r="BX25" s="14">
        <v>315251.05819999997</v>
      </c>
      <c r="BY25" s="14">
        <v>0</v>
      </c>
      <c r="BZ25" s="14">
        <v>0</v>
      </c>
      <c r="CA25" s="14">
        <v>0</v>
      </c>
      <c r="CB25" s="15">
        <f t="shared" si="10"/>
        <v>1185957.2553999997</v>
      </c>
      <c r="CD25" s="13">
        <f t="shared" si="20"/>
        <v>2044</v>
      </c>
      <c r="CE25" s="14">
        <f t="shared" si="2"/>
        <v>9928592.7164000049</v>
      </c>
      <c r="CF25" s="14">
        <f t="shared" si="2"/>
        <v>30696681.768199999</v>
      </c>
      <c r="CG25" s="14">
        <f t="shared" si="2"/>
        <v>69624951.982000008</v>
      </c>
      <c r="CH25" s="14">
        <f t="shared" si="2"/>
        <v>93172839.556600004</v>
      </c>
      <c r="CI25" s="14">
        <f t="shared" si="2"/>
        <v>125458297.01019999</v>
      </c>
      <c r="CJ25" s="14">
        <f t="shared" si="2"/>
        <v>10681860.069600001</v>
      </c>
      <c r="CK25" s="15">
        <f t="shared" si="11"/>
        <v>339563223.10300004</v>
      </c>
    </row>
    <row r="26" spans="1:89" s="6" customFormat="1" ht="12" customHeight="1" x14ac:dyDescent="0.2">
      <c r="A26" s="13">
        <f t="shared" si="12"/>
        <v>2045</v>
      </c>
      <c r="B26" s="14">
        <v>0</v>
      </c>
      <c r="C26" s="14">
        <v>10533564.013799999</v>
      </c>
      <c r="D26" s="14">
        <v>5990996.1724000005</v>
      </c>
      <c r="E26" s="14">
        <v>10342204.4998</v>
      </c>
      <c r="F26" s="14">
        <v>22786555.396399997</v>
      </c>
      <c r="G26" s="14">
        <v>9098769.5348000005</v>
      </c>
      <c r="H26" s="15">
        <f t="shared" si="0"/>
        <v>58752089.617199995</v>
      </c>
      <c r="I26" s="3"/>
      <c r="J26" s="13">
        <f t="shared" si="13"/>
        <v>2045</v>
      </c>
      <c r="K26" s="14">
        <v>0</v>
      </c>
      <c r="L26" s="14">
        <v>2263968.2163999998</v>
      </c>
      <c r="M26" s="14">
        <v>3759426.0859999997</v>
      </c>
      <c r="N26" s="14">
        <v>9349449.3074000012</v>
      </c>
      <c r="O26" s="14">
        <v>103843855.47839999</v>
      </c>
      <c r="P26" s="14">
        <v>1013962.9975999999</v>
      </c>
      <c r="Q26" s="15">
        <f t="shared" si="3"/>
        <v>120230662.08579999</v>
      </c>
      <c r="R26" s="3"/>
      <c r="S26" s="13">
        <f t="shared" si="14"/>
        <v>2045</v>
      </c>
      <c r="T26" s="14">
        <v>0</v>
      </c>
      <c r="U26" s="14">
        <v>2932.1916000000001</v>
      </c>
      <c r="V26" s="14">
        <v>1809.2735999999998</v>
      </c>
      <c r="W26" s="14">
        <v>243973.17640000003</v>
      </c>
      <c r="X26" s="14">
        <v>0</v>
      </c>
      <c r="Y26" s="14">
        <v>0</v>
      </c>
      <c r="Z26" s="15">
        <f t="shared" si="4"/>
        <v>248714.64160000003</v>
      </c>
      <c r="AA26" s="3"/>
      <c r="AB26" s="13">
        <f t="shared" si="15"/>
        <v>2045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5">
        <f t="shared" si="5"/>
        <v>0</v>
      </c>
      <c r="AJ26" s="3"/>
      <c r="AK26" s="13">
        <f t="shared" si="16"/>
        <v>2045</v>
      </c>
      <c r="AL26" s="14">
        <v>0</v>
      </c>
      <c r="AM26" s="14">
        <v>186662.78219999999</v>
      </c>
      <c r="AN26" s="14">
        <v>1506995.0035999999</v>
      </c>
      <c r="AO26" s="14">
        <v>5210232.8548000008</v>
      </c>
      <c r="AP26" s="14">
        <v>0</v>
      </c>
      <c r="AQ26" s="14">
        <v>0</v>
      </c>
      <c r="AR26" s="15">
        <f t="shared" si="6"/>
        <v>6903890.6406000005</v>
      </c>
      <c r="AS26" s="3"/>
      <c r="AT26" s="13">
        <f t="shared" si="17"/>
        <v>2045</v>
      </c>
      <c r="AU26" s="14">
        <v>0</v>
      </c>
      <c r="AV26" s="14">
        <v>2769761.0290000006</v>
      </c>
      <c r="AW26" s="14">
        <v>49266826.99660001</v>
      </c>
      <c r="AX26" s="14">
        <v>67366424.349999994</v>
      </c>
      <c r="AY26" s="14">
        <v>0</v>
      </c>
      <c r="AZ26" s="14">
        <v>0</v>
      </c>
      <c r="BA26" s="15">
        <f t="shared" si="7"/>
        <v>119403012.37560001</v>
      </c>
      <c r="BB26" s="3"/>
      <c r="BC26" s="13">
        <f t="shared" si="8"/>
        <v>2045</v>
      </c>
      <c r="BD26" s="14">
        <v>1531489.8847999999</v>
      </c>
      <c r="BE26" s="14">
        <v>1507837.7893999999</v>
      </c>
      <c r="BF26" s="14">
        <v>5526615.6119999969</v>
      </c>
      <c r="BG26" s="14">
        <v>1096481.2650000001</v>
      </c>
      <c r="BH26" s="14">
        <v>0</v>
      </c>
      <c r="BI26" s="14">
        <v>0</v>
      </c>
      <c r="BJ26" s="15">
        <f t="shared" si="1"/>
        <v>9662424.5511999968</v>
      </c>
      <c r="BK26" s="3"/>
      <c r="BL26" s="13">
        <f t="shared" si="18"/>
        <v>2045</v>
      </c>
      <c r="BM26" s="14">
        <v>8948320.1578000076</v>
      </c>
      <c r="BN26" s="14">
        <v>14310035.430600002</v>
      </c>
      <c r="BO26" s="14">
        <v>5621143.8019999992</v>
      </c>
      <c r="BP26" s="14">
        <v>0</v>
      </c>
      <c r="BQ26" s="14">
        <v>0</v>
      </c>
      <c r="BR26" s="14">
        <v>0</v>
      </c>
      <c r="BS26" s="15">
        <f t="shared" si="9"/>
        <v>28879499.390400007</v>
      </c>
      <c r="BT26" s="3"/>
      <c r="BU26" s="13">
        <f t="shared" si="19"/>
        <v>2045</v>
      </c>
      <c r="BV26" s="14">
        <v>3367.797</v>
      </c>
      <c r="BW26" s="14">
        <v>883955.78579999937</v>
      </c>
      <c r="BX26" s="14">
        <v>320795.03679999994</v>
      </c>
      <c r="BY26" s="14">
        <v>0</v>
      </c>
      <c r="BZ26" s="14">
        <v>0</v>
      </c>
      <c r="CA26" s="14">
        <v>0</v>
      </c>
      <c r="CB26" s="15">
        <f t="shared" si="10"/>
        <v>1208118.6195999994</v>
      </c>
      <c r="CD26" s="13">
        <f t="shared" si="20"/>
        <v>2045</v>
      </c>
      <c r="CE26" s="14">
        <f t="shared" si="2"/>
        <v>10483177.839600008</v>
      </c>
      <c r="CF26" s="14">
        <f t="shared" si="2"/>
        <v>32458717.2388</v>
      </c>
      <c r="CG26" s="14">
        <f t="shared" si="2"/>
        <v>71994607.98300001</v>
      </c>
      <c r="CH26" s="14">
        <f t="shared" si="2"/>
        <v>93608765.453400001</v>
      </c>
      <c r="CI26" s="14">
        <f t="shared" si="2"/>
        <v>126630410.8748</v>
      </c>
      <c r="CJ26" s="14">
        <f t="shared" si="2"/>
        <v>10112732.532400001</v>
      </c>
      <c r="CK26" s="15">
        <f t="shared" si="11"/>
        <v>345288411.92200005</v>
      </c>
    </row>
    <row r="27" spans="1:89" s="6" customFormat="1" ht="12" customHeight="1" x14ac:dyDescent="0.2">
      <c r="A27" s="13">
        <f t="shared" si="12"/>
        <v>2046</v>
      </c>
      <c r="B27" s="14">
        <v>0</v>
      </c>
      <c r="C27" s="14">
        <v>11525810.882399999</v>
      </c>
      <c r="D27" s="14">
        <v>6392577.6942000007</v>
      </c>
      <c r="E27" s="14">
        <v>9948227.1654000003</v>
      </c>
      <c r="F27" s="14">
        <v>23274353.798199996</v>
      </c>
      <c r="G27" s="14">
        <v>8522488.6334000006</v>
      </c>
      <c r="H27" s="15">
        <f t="shared" si="0"/>
        <v>59663458.173599996</v>
      </c>
      <c r="I27" s="3"/>
      <c r="J27" s="13">
        <f t="shared" si="13"/>
        <v>2046</v>
      </c>
      <c r="K27" s="14">
        <v>0</v>
      </c>
      <c r="L27" s="14">
        <v>2545371.3391999998</v>
      </c>
      <c r="M27" s="14">
        <v>4344664.858</v>
      </c>
      <c r="N27" s="14">
        <v>9842775.4892000016</v>
      </c>
      <c r="O27" s="14">
        <v>104528170.94119999</v>
      </c>
      <c r="P27" s="14">
        <v>1021116.3617999998</v>
      </c>
      <c r="Q27" s="15">
        <f t="shared" si="3"/>
        <v>122282098.98939998</v>
      </c>
      <c r="R27" s="3"/>
      <c r="S27" s="13">
        <f t="shared" si="14"/>
        <v>2046</v>
      </c>
      <c r="T27" s="14">
        <v>0</v>
      </c>
      <c r="U27" s="14">
        <v>3909.5888</v>
      </c>
      <c r="V27" s="14">
        <v>904.63679999999977</v>
      </c>
      <c r="W27" s="14">
        <v>247883.00620000003</v>
      </c>
      <c r="X27" s="14">
        <v>0</v>
      </c>
      <c r="Y27" s="14">
        <v>0</v>
      </c>
      <c r="Z27" s="15">
        <f t="shared" si="4"/>
        <v>252697.23180000004</v>
      </c>
      <c r="AA27" s="3"/>
      <c r="AB27" s="13">
        <f t="shared" si="15"/>
        <v>2046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5">
        <f t="shared" si="5"/>
        <v>0</v>
      </c>
      <c r="AJ27" s="3"/>
      <c r="AK27" s="13">
        <f t="shared" si="16"/>
        <v>2046</v>
      </c>
      <c r="AL27" s="14">
        <v>0</v>
      </c>
      <c r="AM27" s="14">
        <v>186346.02659999998</v>
      </c>
      <c r="AN27" s="14">
        <v>1543916.9957999999</v>
      </c>
      <c r="AO27" s="14">
        <v>5270133.4604000011</v>
      </c>
      <c r="AP27" s="14">
        <v>0</v>
      </c>
      <c r="AQ27" s="14">
        <v>0</v>
      </c>
      <c r="AR27" s="15">
        <f t="shared" si="6"/>
        <v>7000396.4828000013</v>
      </c>
      <c r="AS27" s="3"/>
      <c r="AT27" s="13">
        <f t="shared" si="17"/>
        <v>2046</v>
      </c>
      <c r="AU27" s="14">
        <v>0</v>
      </c>
      <c r="AV27" s="14">
        <v>3081380.8540000007</v>
      </c>
      <c r="AW27" s="14">
        <v>50715987.658800013</v>
      </c>
      <c r="AX27" s="14">
        <v>67615796.606999993</v>
      </c>
      <c r="AY27" s="14">
        <v>0</v>
      </c>
      <c r="AZ27" s="14">
        <v>0</v>
      </c>
      <c r="BA27" s="15">
        <f t="shared" si="7"/>
        <v>121413165.1198</v>
      </c>
      <c r="BB27" s="3"/>
      <c r="BC27" s="13">
        <f t="shared" si="8"/>
        <v>2046</v>
      </c>
      <c r="BD27" s="14">
        <v>1690365.5473999998</v>
      </c>
      <c r="BE27" s="14">
        <v>1456786.6971999998</v>
      </c>
      <c r="BF27" s="14">
        <v>5580955.2969999993</v>
      </c>
      <c r="BG27" s="14">
        <v>1119875.6220000002</v>
      </c>
      <c r="BH27" s="14">
        <v>0</v>
      </c>
      <c r="BI27" s="14">
        <v>0</v>
      </c>
      <c r="BJ27" s="15">
        <f t="shared" si="1"/>
        <v>9847983.1635999996</v>
      </c>
      <c r="BK27" s="3"/>
      <c r="BL27" s="13">
        <f t="shared" si="18"/>
        <v>2046</v>
      </c>
      <c r="BM27" s="14">
        <v>9343969.1474000104</v>
      </c>
      <c r="BN27" s="14">
        <v>14520634.620800003</v>
      </c>
      <c r="BO27" s="14">
        <v>5458917.8279999988</v>
      </c>
      <c r="BP27" s="14">
        <v>0</v>
      </c>
      <c r="BQ27" s="14">
        <v>0</v>
      </c>
      <c r="BR27" s="14">
        <v>0</v>
      </c>
      <c r="BS27" s="15">
        <f t="shared" si="9"/>
        <v>29323521.596200012</v>
      </c>
      <c r="BT27" s="3"/>
      <c r="BU27" s="13">
        <f t="shared" si="19"/>
        <v>2046</v>
      </c>
      <c r="BV27" s="14">
        <v>3428.268</v>
      </c>
      <c r="BW27" s="14">
        <v>900512.70039999916</v>
      </c>
      <c r="BX27" s="14">
        <v>326339.01539999992</v>
      </c>
      <c r="BY27" s="14">
        <v>0</v>
      </c>
      <c r="BZ27" s="14">
        <v>0</v>
      </c>
      <c r="CA27" s="14">
        <v>0</v>
      </c>
      <c r="CB27" s="15">
        <f t="shared" si="10"/>
        <v>1230279.9837999991</v>
      </c>
      <c r="CD27" s="13">
        <f t="shared" si="20"/>
        <v>2046</v>
      </c>
      <c r="CE27" s="14">
        <f t="shared" si="2"/>
        <v>11037762.962800009</v>
      </c>
      <c r="CF27" s="14">
        <f t="shared" si="2"/>
        <v>34220752.709400006</v>
      </c>
      <c r="CG27" s="14">
        <f t="shared" si="2"/>
        <v>74364263.984000027</v>
      </c>
      <c r="CH27" s="14">
        <f t="shared" si="2"/>
        <v>94044691.350199983</v>
      </c>
      <c r="CI27" s="14">
        <f t="shared" si="2"/>
        <v>127802524.73939998</v>
      </c>
      <c r="CJ27" s="14">
        <f t="shared" si="2"/>
        <v>9543604.9952000007</v>
      </c>
      <c r="CK27" s="15">
        <f t="shared" si="11"/>
        <v>351013600.741</v>
      </c>
    </row>
    <row r="28" spans="1:89" s="6" customFormat="1" ht="12" customHeight="1" x14ac:dyDescent="0.2">
      <c r="A28" s="13">
        <f t="shared" si="12"/>
        <v>2047</v>
      </c>
      <c r="B28" s="14">
        <v>0</v>
      </c>
      <c r="C28" s="14">
        <v>12518057.751</v>
      </c>
      <c r="D28" s="14">
        <v>6794159.216</v>
      </c>
      <c r="E28" s="14">
        <v>9554249.8310000002</v>
      </c>
      <c r="F28" s="14">
        <v>23762152.199999999</v>
      </c>
      <c r="G28" s="14">
        <v>7946207.7319999998</v>
      </c>
      <c r="H28" s="15">
        <f t="shared" si="0"/>
        <v>60574826.729999997</v>
      </c>
      <c r="I28" s="3"/>
      <c r="J28" s="13">
        <f t="shared" si="13"/>
        <v>2047</v>
      </c>
      <c r="K28" s="14">
        <v>0</v>
      </c>
      <c r="L28" s="14">
        <v>2826774.4619999998</v>
      </c>
      <c r="M28" s="14">
        <v>4929903.63</v>
      </c>
      <c r="N28" s="14">
        <v>10336101.671</v>
      </c>
      <c r="O28" s="14">
        <v>105212486.404</v>
      </c>
      <c r="P28" s="14">
        <v>1028269.726</v>
      </c>
      <c r="Q28" s="15">
        <f t="shared" si="3"/>
        <v>124333535.89299999</v>
      </c>
      <c r="R28" s="3"/>
      <c r="S28" s="13">
        <f t="shared" si="14"/>
        <v>2047</v>
      </c>
      <c r="T28" s="14">
        <v>0</v>
      </c>
      <c r="U28" s="14">
        <v>4886.9859999999999</v>
      </c>
      <c r="V28" s="14">
        <v>0</v>
      </c>
      <c r="W28" s="14">
        <v>251792.83600000001</v>
      </c>
      <c r="X28" s="14">
        <v>0</v>
      </c>
      <c r="Y28" s="14">
        <v>0</v>
      </c>
      <c r="Z28" s="15">
        <f t="shared" si="4"/>
        <v>256679.82200000001</v>
      </c>
      <c r="AA28" s="3"/>
      <c r="AB28" s="13">
        <f t="shared" si="15"/>
        <v>2047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5">
        <f t="shared" si="5"/>
        <v>0</v>
      </c>
      <c r="AJ28" s="3"/>
      <c r="AK28" s="13">
        <f t="shared" si="16"/>
        <v>2047</v>
      </c>
      <c r="AL28" s="14">
        <v>0</v>
      </c>
      <c r="AM28" s="14">
        <v>186029.27100000001</v>
      </c>
      <c r="AN28" s="14">
        <v>1580838.9879999999</v>
      </c>
      <c r="AO28" s="14">
        <v>5330034.0659999996</v>
      </c>
      <c r="AP28" s="14">
        <v>0</v>
      </c>
      <c r="AQ28" s="14">
        <v>0</v>
      </c>
      <c r="AR28" s="15">
        <f t="shared" si="6"/>
        <v>7096902.3249999993</v>
      </c>
      <c r="AS28" s="3"/>
      <c r="AT28" s="13">
        <f t="shared" si="17"/>
        <v>2047</v>
      </c>
      <c r="AU28" s="14">
        <v>0</v>
      </c>
      <c r="AV28" s="14">
        <v>3393000.679</v>
      </c>
      <c r="AW28" s="14">
        <v>52165148.321000002</v>
      </c>
      <c r="AX28" s="14">
        <v>67865168.863999993</v>
      </c>
      <c r="AY28" s="14">
        <v>0</v>
      </c>
      <c r="AZ28" s="14">
        <v>0</v>
      </c>
      <c r="BA28" s="15">
        <f t="shared" si="7"/>
        <v>123423317.86399999</v>
      </c>
      <c r="BB28" s="3"/>
      <c r="BC28" s="13">
        <f t="shared" si="8"/>
        <v>2047</v>
      </c>
      <c r="BD28" s="14">
        <v>1849241.21</v>
      </c>
      <c r="BE28" s="14">
        <v>1405735.605</v>
      </c>
      <c r="BF28" s="14">
        <v>5635294.9819999998</v>
      </c>
      <c r="BG28" s="14">
        <v>1143269.9790000001</v>
      </c>
      <c r="BH28" s="14">
        <v>0</v>
      </c>
      <c r="BI28" s="14">
        <v>0</v>
      </c>
      <c r="BJ28" s="15">
        <f t="shared" si="1"/>
        <v>10033541.776000001</v>
      </c>
      <c r="BK28" s="3"/>
      <c r="BL28" s="13">
        <f t="shared" si="18"/>
        <v>2047</v>
      </c>
      <c r="BM28" s="14">
        <v>9739618.1370000094</v>
      </c>
      <c r="BN28" s="14">
        <v>14731233.811000001</v>
      </c>
      <c r="BO28" s="14">
        <v>5296691.8540000003</v>
      </c>
      <c r="BP28" s="14">
        <v>0</v>
      </c>
      <c r="BQ28" s="14">
        <v>0</v>
      </c>
      <c r="BR28" s="14">
        <v>0</v>
      </c>
      <c r="BS28" s="15">
        <f t="shared" si="9"/>
        <v>29767543.802000009</v>
      </c>
      <c r="BT28" s="3"/>
      <c r="BU28" s="13">
        <f t="shared" si="19"/>
        <v>2047</v>
      </c>
      <c r="BV28" s="14">
        <v>3488.739</v>
      </c>
      <c r="BW28" s="14">
        <v>917069.61499999894</v>
      </c>
      <c r="BX28" s="14">
        <v>331882.99400000001</v>
      </c>
      <c r="BY28" s="14">
        <v>0</v>
      </c>
      <c r="BZ28" s="14">
        <v>0</v>
      </c>
      <c r="CA28" s="14">
        <v>0</v>
      </c>
      <c r="CB28" s="15">
        <f t="shared" si="10"/>
        <v>1252441.3479999988</v>
      </c>
      <c r="CD28" s="13">
        <f t="shared" si="20"/>
        <v>2047</v>
      </c>
      <c r="CE28" s="14">
        <f t="shared" si="2"/>
        <v>11592348.08600001</v>
      </c>
      <c r="CF28" s="14">
        <f t="shared" si="2"/>
        <v>35982788.18</v>
      </c>
      <c r="CG28" s="14">
        <f t="shared" si="2"/>
        <v>76733919.984999999</v>
      </c>
      <c r="CH28" s="14">
        <f t="shared" si="2"/>
        <v>94480617.246999994</v>
      </c>
      <c r="CI28" s="14">
        <f t="shared" si="2"/>
        <v>128974638.604</v>
      </c>
      <c r="CJ28" s="14">
        <f t="shared" si="2"/>
        <v>8974477.4580000006</v>
      </c>
      <c r="CK28" s="15">
        <f t="shared" si="11"/>
        <v>356738789.56</v>
      </c>
    </row>
    <row r="29" spans="1:89" s="6" customFormat="1" ht="12" customHeight="1" x14ac:dyDescent="0.2">
      <c r="A29" s="13">
        <f t="shared" si="12"/>
        <v>2048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5">
        <f t="shared" si="0"/>
        <v>0</v>
      </c>
      <c r="I29" s="3"/>
      <c r="J29" s="13">
        <f t="shared" si="13"/>
        <v>2048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5">
        <f t="shared" si="3"/>
        <v>0</v>
      </c>
      <c r="R29" s="3"/>
      <c r="S29" s="13">
        <f t="shared" si="14"/>
        <v>2048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5">
        <f t="shared" si="4"/>
        <v>0</v>
      </c>
      <c r="AA29" s="3"/>
      <c r="AB29" s="13">
        <f t="shared" si="15"/>
        <v>2048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5">
        <f t="shared" si="5"/>
        <v>0</v>
      </c>
      <c r="AJ29" s="3"/>
      <c r="AK29" s="13">
        <f t="shared" si="16"/>
        <v>2048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5">
        <f t="shared" si="6"/>
        <v>0</v>
      </c>
      <c r="AS29" s="3"/>
      <c r="AT29" s="13">
        <f t="shared" si="17"/>
        <v>2048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5">
        <f t="shared" si="7"/>
        <v>0</v>
      </c>
      <c r="BB29" s="3"/>
      <c r="BC29" s="13">
        <f t="shared" si="8"/>
        <v>2048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5">
        <f t="shared" si="1"/>
        <v>0</v>
      </c>
      <c r="BK29" s="3"/>
      <c r="BL29" s="13">
        <f t="shared" si="18"/>
        <v>2048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5">
        <f t="shared" si="9"/>
        <v>0</v>
      </c>
      <c r="BT29" s="3"/>
      <c r="BU29" s="13">
        <f t="shared" si="19"/>
        <v>2048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5">
        <f t="shared" si="10"/>
        <v>0</v>
      </c>
      <c r="CD29" s="13">
        <f t="shared" si="20"/>
        <v>2048</v>
      </c>
      <c r="CE29" s="14">
        <f t="shared" si="2"/>
        <v>0</v>
      </c>
      <c r="CF29" s="14">
        <f t="shared" si="2"/>
        <v>0</v>
      </c>
      <c r="CG29" s="14">
        <f t="shared" si="2"/>
        <v>0</v>
      </c>
      <c r="CH29" s="14">
        <f t="shared" si="2"/>
        <v>0</v>
      </c>
      <c r="CI29" s="14">
        <f t="shared" si="2"/>
        <v>0</v>
      </c>
      <c r="CJ29" s="14">
        <f t="shared" si="2"/>
        <v>0</v>
      </c>
      <c r="CK29" s="15">
        <f t="shared" si="11"/>
        <v>0</v>
      </c>
    </row>
    <row r="30" spans="1:89" s="6" customFormat="1" ht="12" customHeight="1" x14ac:dyDescent="0.2">
      <c r="A30" s="13">
        <f t="shared" si="12"/>
        <v>2049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5">
        <f t="shared" si="0"/>
        <v>0</v>
      </c>
      <c r="I30" s="3"/>
      <c r="J30" s="13">
        <f t="shared" si="13"/>
        <v>2049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5">
        <f t="shared" si="3"/>
        <v>0</v>
      </c>
      <c r="R30" s="3"/>
      <c r="S30" s="13">
        <f t="shared" si="14"/>
        <v>2049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5">
        <f t="shared" si="4"/>
        <v>0</v>
      </c>
      <c r="AA30" s="3"/>
      <c r="AB30" s="13">
        <f t="shared" si="15"/>
        <v>2049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5">
        <f t="shared" si="5"/>
        <v>0</v>
      </c>
      <c r="AJ30" s="3"/>
      <c r="AK30" s="13">
        <f t="shared" si="16"/>
        <v>2049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5">
        <f t="shared" si="6"/>
        <v>0</v>
      </c>
      <c r="AS30" s="3"/>
      <c r="AT30" s="13">
        <f t="shared" si="17"/>
        <v>2049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5">
        <f t="shared" si="7"/>
        <v>0</v>
      </c>
      <c r="BB30" s="3"/>
      <c r="BC30" s="13">
        <f t="shared" si="8"/>
        <v>2049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5">
        <f t="shared" si="1"/>
        <v>0</v>
      </c>
      <c r="BK30" s="3"/>
      <c r="BL30" s="13">
        <f t="shared" si="18"/>
        <v>2049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5">
        <f t="shared" si="9"/>
        <v>0</v>
      </c>
      <c r="BT30" s="3"/>
      <c r="BU30" s="13">
        <f t="shared" si="19"/>
        <v>2049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5">
        <f t="shared" si="10"/>
        <v>0</v>
      </c>
      <c r="CD30" s="13">
        <f t="shared" si="20"/>
        <v>2049</v>
      </c>
      <c r="CE30" s="14">
        <f t="shared" si="2"/>
        <v>0</v>
      </c>
      <c r="CF30" s="14">
        <f t="shared" si="2"/>
        <v>0</v>
      </c>
      <c r="CG30" s="14">
        <f t="shared" si="2"/>
        <v>0</v>
      </c>
      <c r="CH30" s="14">
        <f t="shared" si="2"/>
        <v>0</v>
      </c>
      <c r="CI30" s="14">
        <f t="shared" si="2"/>
        <v>0</v>
      </c>
      <c r="CJ30" s="14">
        <f t="shared" si="2"/>
        <v>0</v>
      </c>
      <c r="CK30" s="15">
        <f t="shared" si="11"/>
        <v>0</v>
      </c>
    </row>
    <row r="31" spans="1:89" s="6" customFormat="1" ht="12" customHeight="1" x14ac:dyDescent="0.2">
      <c r="A31" s="13">
        <f t="shared" si="12"/>
        <v>2050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5">
        <f t="shared" si="0"/>
        <v>0</v>
      </c>
      <c r="I31" s="3"/>
      <c r="J31" s="13">
        <f t="shared" si="13"/>
        <v>2050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5">
        <f t="shared" si="3"/>
        <v>0</v>
      </c>
      <c r="R31" s="3"/>
      <c r="S31" s="13">
        <f t="shared" si="14"/>
        <v>2050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5">
        <f t="shared" si="4"/>
        <v>0</v>
      </c>
      <c r="AA31" s="3"/>
      <c r="AB31" s="13">
        <f t="shared" si="15"/>
        <v>2050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5">
        <f t="shared" si="5"/>
        <v>0</v>
      </c>
      <c r="AJ31" s="3"/>
      <c r="AK31" s="13">
        <f t="shared" si="16"/>
        <v>2050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5">
        <f t="shared" si="6"/>
        <v>0</v>
      </c>
      <c r="AS31" s="3"/>
      <c r="AT31" s="13">
        <f t="shared" si="17"/>
        <v>2050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5">
        <f t="shared" si="7"/>
        <v>0</v>
      </c>
      <c r="BB31" s="3"/>
      <c r="BC31" s="13">
        <f t="shared" si="8"/>
        <v>2050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5">
        <f t="shared" si="1"/>
        <v>0</v>
      </c>
      <c r="BK31" s="3"/>
      <c r="BL31" s="13">
        <f t="shared" si="18"/>
        <v>2050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5">
        <f t="shared" si="9"/>
        <v>0</v>
      </c>
      <c r="BT31" s="3"/>
      <c r="BU31" s="13">
        <f t="shared" si="19"/>
        <v>2050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5">
        <f t="shared" si="10"/>
        <v>0</v>
      </c>
      <c r="CD31" s="13">
        <f t="shared" si="20"/>
        <v>2050</v>
      </c>
      <c r="CE31" s="14">
        <f t="shared" si="2"/>
        <v>0</v>
      </c>
      <c r="CF31" s="14">
        <f t="shared" si="2"/>
        <v>0</v>
      </c>
      <c r="CG31" s="14">
        <f t="shared" si="2"/>
        <v>0</v>
      </c>
      <c r="CH31" s="14">
        <f t="shared" si="2"/>
        <v>0</v>
      </c>
      <c r="CI31" s="14">
        <f t="shared" si="2"/>
        <v>0</v>
      </c>
      <c r="CJ31" s="14">
        <f t="shared" si="2"/>
        <v>0</v>
      </c>
      <c r="CK31" s="15">
        <f t="shared" si="11"/>
        <v>0</v>
      </c>
    </row>
    <row r="32" spans="1:89" s="6" customFormat="1" ht="12" customHeight="1" x14ac:dyDescent="0.2">
      <c r="A32" s="13">
        <f t="shared" si="12"/>
        <v>2051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5">
        <f t="shared" si="0"/>
        <v>0</v>
      </c>
      <c r="I32" s="3"/>
      <c r="J32" s="13">
        <f t="shared" si="13"/>
        <v>2051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5">
        <f t="shared" si="3"/>
        <v>0</v>
      </c>
      <c r="R32" s="3"/>
      <c r="S32" s="13">
        <f t="shared" si="14"/>
        <v>2051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5">
        <f t="shared" si="4"/>
        <v>0</v>
      </c>
      <c r="AA32" s="3"/>
      <c r="AB32" s="13">
        <f t="shared" si="15"/>
        <v>2051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5">
        <f t="shared" si="5"/>
        <v>0</v>
      </c>
      <c r="AJ32" s="3"/>
      <c r="AK32" s="13">
        <f t="shared" si="16"/>
        <v>2051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5">
        <f t="shared" si="6"/>
        <v>0</v>
      </c>
      <c r="AS32" s="3"/>
      <c r="AT32" s="13">
        <f t="shared" si="17"/>
        <v>2051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5">
        <f t="shared" si="7"/>
        <v>0</v>
      </c>
      <c r="BB32" s="3"/>
      <c r="BC32" s="13">
        <f t="shared" si="8"/>
        <v>2051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5">
        <f t="shared" si="1"/>
        <v>0</v>
      </c>
      <c r="BK32" s="3"/>
      <c r="BL32" s="13">
        <f t="shared" si="18"/>
        <v>2051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5">
        <f t="shared" si="9"/>
        <v>0</v>
      </c>
      <c r="BT32" s="3"/>
      <c r="BU32" s="13">
        <f t="shared" si="19"/>
        <v>2051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5">
        <f t="shared" si="10"/>
        <v>0</v>
      </c>
      <c r="CD32" s="13">
        <f t="shared" si="20"/>
        <v>2051</v>
      </c>
      <c r="CE32" s="14">
        <f t="shared" si="2"/>
        <v>0</v>
      </c>
      <c r="CF32" s="14">
        <f t="shared" si="2"/>
        <v>0</v>
      </c>
      <c r="CG32" s="14">
        <f t="shared" si="2"/>
        <v>0</v>
      </c>
      <c r="CH32" s="14">
        <f t="shared" si="2"/>
        <v>0</v>
      </c>
      <c r="CI32" s="14">
        <f t="shared" si="2"/>
        <v>0</v>
      </c>
      <c r="CJ32" s="14">
        <f t="shared" si="2"/>
        <v>0</v>
      </c>
      <c r="CK32" s="15">
        <f t="shared" si="11"/>
        <v>0</v>
      </c>
    </row>
    <row r="33" spans="1:89" s="6" customFormat="1" ht="12" customHeight="1" x14ac:dyDescent="0.2">
      <c r="A33" s="13">
        <f t="shared" si="12"/>
        <v>2052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5">
        <f t="shared" si="0"/>
        <v>0</v>
      </c>
      <c r="I33" s="3"/>
      <c r="J33" s="13">
        <f t="shared" si="13"/>
        <v>2052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5">
        <f t="shared" si="3"/>
        <v>0</v>
      </c>
      <c r="R33" s="3"/>
      <c r="S33" s="13">
        <f t="shared" si="14"/>
        <v>2052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5">
        <f t="shared" si="4"/>
        <v>0</v>
      </c>
      <c r="AA33" s="3"/>
      <c r="AB33" s="13">
        <f t="shared" si="15"/>
        <v>2052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5">
        <f t="shared" si="5"/>
        <v>0</v>
      </c>
      <c r="AJ33" s="3"/>
      <c r="AK33" s="13">
        <f t="shared" si="16"/>
        <v>2052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5">
        <f t="shared" si="6"/>
        <v>0</v>
      </c>
      <c r="AS33" s="3"/>
      <c r="AT33" s="13">
        <f t="shared" si="17"/>
        <v>2052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5">
        <f t="shared" si="7"/>
        <v>0</v>
      </c>
      <c r="BB33" s="3"/>
      <c r="BC33" s="13">
        <f t="shared" si="8"/>
        <v>2052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5">
        <f t="shared" si="1"/>
        <v>0</v>
      </c>
      <c r="BK33" s="3"/>
      <c r="BL33" s="13">
        <f t="shared" si="18"/>
        <v>2052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5">
        <f t="shared" si="9"/>
        <v>0</v>
      </c>
      <c r="BT33" s="3"/>
      <c r="BU33" s="13">
        <f t="shared" si="19"/>
        <v>2052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5">
        <f t="shared" si="10"/>
        <v>0</v>
      </c>
      <c r="CD33" s="13">
        <f t="shared" si="20"/>
        <v>2052</v>
      </c>
      <c r="CE33" s="14">
        <f t="shared" si="2"/>
        <v>0</v>
      </c>
      <c r="CF33" s="14">
        <f t="shared" si="2"/>
        <v>0</v>
      </c>
      <c r="CG33" s="14">
        <f t="shared" si="2"/>
        <v>0</v>
      </c>
      <c r="CH33" s="14">
        <f t="shared" si="2"/>
        <v>0</v>
      </c>
      <c r="CI33" s="14">
        <f t="shared" si="2"/>
        <v>0</v>
      </c>
      <c r="CJ33" s="14">
        <f t="shared" si="2"/>
        <v>0</v>
      </c>
      <c r="CK33" s="15">
        <f t="shared" si="11"/>
        <v>0</v>
      </c>
    </row>
    <row r="34" spans="1:89" s="6" customFormat="1" ht="12" customHeight="1" x14ac:dyDescent="0.2">
      <c r="A34" s="13">
        <f t="shared" si="12"/>
        <v>2053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5">
        <f t="shared" si="0"/>
        <v>0</v>
      </c>
      <c r="I34" s="3"/>
      <c r="J34" s="13">
        <f t="shared" si="13"/>
        <v>2053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5">
        <f t="shared" si="3"/>
        <v>0</v>
      </c>
      <c r="R34" s="3"/>
      <c r="S34" s="13">
        <f t="shared" si="14"/>
        <v>2053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5">
        <f t="shared" si="4"/>
        <v>0</v>
      </c>
      <c r="AA34" s="3"/>
      <c r="AB34" s="13">
        <f t="shared" si="15"/>
        <v>2053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5">
        <f t="shared" si="5"/>
        <v>0</v>
      </c>
      <c r="AJ34" s="3"/>
      <c r="AK34" s="13">
        <f t="shared" si="16"/>
        <v>2053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5">
        <f t="shared" si="6"/>
        <v>0</v>
      </c>
      <c r="AS34" s="3"/>
      <c r="AT34" s="13">
        <f t="shared" si="17"/>
        <v>2053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5">
        <f t="shared" si="7"/>
        <v>0</v>
      </c>
      <c r="BB34" s="3"/>
      <c r="BC34" s="13">
        <f t="shared" si="8"/>
        <v>2053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5">
        <f t="shared" si="1"/>
        <v>0</v>
      </c>
      <c r="BK34" s="3"/>
      <c r="BL34" s="13">
        <f t="shared" si="18"/>
        <v>2053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5">
        <f t="shared" si="9"/>
        <v>0</v>
      </c>
      <c r="BT34" s="3"/>
      <c r="BU34" s="13">
        <f t="shared" si="19"/>
        <v>2053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5">
        <f t="shared" si="10"/>
        <v>0</v>
      </c>
      <c r="CD34" s="13">
        <f t="shared" si="20"/>
        <v>2053</v>
      </c>
      <c r="CE34" s="14">
        <f t="shared" si="2"/>
        <v>0</v>
      </c>
      <c r="CF34" s="14">
        <f t="shared" si="2"/>
        <v>0</v>
      </c>
      <c r="CG34" s="14">
        <f t="shared" si="2"/>
        <v>0</v>
      </c>
      <c r="CH34" s="14">
        <f t="shared" si="2"/>
        <v>0</v>
      </c>
      <c r="CI34" s="14">
        <f t="shared" si="2"/>
        <v>0</v>
      </c>
      <c r="CJ34" s="14">
        <f t="shared" si="2"/>
        <v>0</v>
      </c>
      <c r="CK34" s="15">
        <f t="shared" si="11"/>
        <v>0</v>
      </c>
    </row>
    <row r="35" spans="1:89" s="6" customFormat="1" ht="12" customHeight="1" x14ac:dyDescent="0.2">
      <c r="A35" s="13">
        <f t="shared" si="12"/>
        <v>2054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5">
        <f t="shared" si="0"/>
        <v>0</v>
      </c>
      <c r="I35" s="3"/>
      <c r="J35" s="13">
        <f t="shared" si="13"/>
        <v>2054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5">
        <f t="shared" si="3"/>
        <v>0</v>
      </c>
      <c r="R35" s="3"/>
      <c r="S35" s="13">
        <f t="shared" si="14"/>
        <v>2054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5">
        <f t="shared" si="4"/>
        <v>0</v>
      </c>
      <c r="AA35" s="3"/>
      <c r="AB35" s="13">
        <f t="shared" si="15"/>
        <v>2054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5">
        <f t="shared" si="5"/>
        <v>0</v>
      </c>
      <c r="AJ35" s="3"/>
      <c r="AK35" s="13">
        <f t="shared" si="16"/>
        <v>2054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5">
        <f t="shared" si="6"/>
        <v>0</v>
      </c>
      <c r="AS35" s="3"/>
      <c r="AT35" s="13">
        <f t="shared" si="17"/>
        <v>2054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5">
        <f t="shared" si="7"/>
        <v>0</v>
      </c>
      <c r="BB35" s="3"/>
      <c r="BC35" s="13">
        <f t="shared" si="8"/>
        <v>2054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5">
        <f t="shared" si="1"/>
        <v>0</v>
      </c>
      <c r="BK35" s="3"/>
      <c r="BL35" s="13">
        <f t="shared" si="18"/>
        <v>2054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5">
        <f t="shared" si="9"/>
        <v>0</v>
      </c>
      <c r="BT35" s="3"/>
      <c r="BU35" s="13">
        <f t="shared" si="19"/>
        <v>2054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5">
        <f t="shared" si="10"/>
        <v>0</v>
      </c>
      <c r="CD35" s="13">
        <f t="shared" si="20"/>
        <v>2054</v>
      </c>
      <c r="CE35" s="14">
        <f t="shared" si="2"/>
        <v>0</v>
      </c>
      <c r="CF35" s="14">
        <f t="shared" si="2"/>
        <v>0</v>
      </c>
      <c r="CG35" s="14">
        <f t="shared" si="2"/>
        <v>0</v>
      </c>
      <c r="CH35" s="14">
        <f t="shared" si="2"/>
        <v>0</v>
      </c>
      <c r="CI35" s="14">
        <f t="shared" si="2"/>
        <v>0</v>
      </c>
      <c r="CJ35" s="14">
        <f t="shared" si="2"/>
        <v>0</v>
      </c>
      <c r="CK35" s="15">
        <f t="shared" si="11"/>
        <v>0</v>
      </c>
    </row>
    <row r="36" spans="1:89" s="6" customFormat="1" ht="12" customHeight="1" x14ac:dyDescent="0.2">
      <c r="A36" s="13">
        <f t="shared" si="12"/>
        <v>2055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5">
        <f t="shared" si="0"/>
        <v>0</v>
      </c>
      <c r="I36" s="3"/>
      <c r="J36" s="13">
        <f t="shared" si="13"/>
        <v>2055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5">
        <f t="shared" si="3"/>
        <v>0</v>
      </c>
      <c r="R36" s="3"/>
      <c r="S36" s="13">
        <f t="shared" si="14"/>
        <v>2055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5">
        <f t="shared" si="4"/>
        <v>0</v>
      </c>
      <c r="AA36" s="3"/>
      <c r="AB36" s="13">
        <f t="shared" si="15"/>
        <v>2055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5">
        <f t="shared" si="5"/>
        <v>0</v>
      </c>
      <c r="AJ36" s="3"/>
      <c r="AK36" s="13">
        <f t="shared" si="16"/>
        <v>2055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5">
        <f t="shared" si="6"/>
        <v>0</v>
      </c>
      <c r="AS36" s="3"/>
      <c r="AT36" s="13">
        <f t="shared" si="17"/>
        <v>2055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5">
        <f t="shared" si="7"/>
        <v>0</v>
      </c>
      <c r="BB36" s="3"/>
      <c r="BC36" s="13">
        <f t="shared" si="8"/>
        <v>2055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5">
        <f t="shared" si="1"/>
        <v>0</v>
      </c>
      <c r="BK36" s="3"/>
      <c r="BL36" s="13">
        <f t="shared" si="18"/>
        <v>2055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5">
        <f t="shared" si="9"/>
        <v>0</v>
      </c>
      <c r="BT36" s="3"/>
      <c r="BU36" s="13">
        <f t="shared" si="19"/>
        <v>2055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5">
        <f t="shared" si="10"/>
        <v>0</v>
      </c>
      <c r="CD36" s="13">
        <f t="shared" si="20"/>
        <v>2055</v>
      </c>
      <c r="CE36" s="14">
        <f t="shared" si="2"/>
        <v>0</v>
      </c>
      <c r="CF36" s="14">
        <f t="shared" si="2"/>
        <v>0</v>
      </c>
      <c r="CG36" s="14">
        <f t="shared" si="2"/>
        <v>0</v>
      </c>
      <c r="CH36" s="14">
        <f t="shared" si="2"/>
        <v>0</v>
      </c>
      <c r="CI36" s="14">
        <f t="shared" si="2"/>
        <v>0</v>
      </c>
      <c r="CJ36" s="14">
        <f t="shared" si="2"/>
        <v>0</v>
      </c>
      <c r="CK36" s="15">
        <f t="shared" si="11"/>
        <v>0</v>
      </c>
    </row>
    <row r="37" spans="1:89" s="6" customFormat="1" ht="12" customHeight="1" x14ac:dyDescent="0.2">
      <c r="A37" s="13">
        <f t="shared" si="12"/>
        <v>2056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5">
        <f t="shared" ref="H37:H39" si="21">SUM(B37:G37)</f>
        <v>0</v>
      </c>
      <c r="I37" s="3"/>
      <c r="J37" s="13">
        <f t="shared" si="13"/>
        <v>2056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5">
        <f t="shared" si="3"/>
        <v>0</v>
      </c>
      <c r="R37" s="3"/>
      <c r="S37" s="13">
        <f t="shared" si="14"/>
        <v>2056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5">
        <f t="shared" si="4"/>
        <v>0</v>
      </c>
      <c r="AA37" s="3"/>
      <c r="AB37" s="13">
        <f t="shared" si="15"/>
        <v>2056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5">
        <f t="shared" si="5"/>
        <v>0</v>
      </c>
      <c r="AJ37" s="3"/>
      <c r="AK37" s="13">
        <f t="shared" si="16"/>
        <v>2056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5">
        <f t="shared" si="6"/>
        <v>0</v>
      </c>
      <c r="AS37" s="3"/>
      <c r="AT37" s="13">
        <f t="shared" si="17"/>
        <v>2056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5">
        <f t="shared" si="7"/>
        <v>0</v>
      </c>
      <c r="BB37" s="3"/>
      <c r="BC37" s="13">
        <f t="shared" si="8"/>
        <v>2056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5">
        <f t="shared" si="1"/>
        <v>0</v>
      </c>
      <c r="BK37" s="3"/>
      <c r="BL37" s="13">
        <f t="shared" si="18"/>
        <v>2056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5">
        <f t="shared" si="9"/>
        <v>0</v>
      </c>
      <c r="BT37" s="3"/>
      <c r="BU37" s="13">
        <f t="shared" si="19"/>
        <v>2056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5">
        <f t="shared" si="10"/>
        <v>0</v>
      </c>
      <c r="CD37" s="13">
        <f t="shared" si="20"/>
        <v>2056</v>
      </c>
      <c r="CE37" s="14">
        <f t="shared" si="2"/>
        <v>0</v>
      </c>
      <c r="CF37" s="14">
        <f t="shared" si="2"/>
        <v>0</v>
      </c>
      <c r="CG37" s="14">
        <f t="shared" si="2"/>
        <v>0</v>
      </c>
      <c r="CH37" s="14">
        <f t="shared" si="2"/>
        <v>0</v>
      </c>
      <c r="CI37" s="14">
        <f t="shared" si="2"/>
        <v>0</v>
      </c>
      <c r="CJ37" s="14">
        <f t="shared" si="2"/>
        <v>0</v>
      </c>
      <c r="CK37" s="15">
        <f t="shared" si="11"/>
        <v>0</v>
      </c>
    </row>
    <row r="38" spans="1:89" s="6" customFormat="1" ht="12" customHeight="1" x14ac:dyDescent="0.2">
      <c r="A38" s="13">
        <f t="shared" si="12"/>
        <v>2057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5">
        <f t="shared" si="21"/>
        <v>0</v>
      </c>
      <c r="I38" s="3"/>
      <c r="J38" s="13">
        <f t="shared" si="13"/>
        <v>2057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5">
        <f t="shared" si="3"/>
        <v>0</v>
      </c>
      <c r="R38" s="3"/>
      <c r="S38" s="13">
        <f t="shared" si="14"/>
        <v>2057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5">
        <f t="shared" si="4"/>
        <v>0</v>
      </c>
      <c r="AA38" s="3"/>
      <c r="AB38" s="13">
        <f t="shared" si="15"/>
        <v>2057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5">
        <f t="shared" si="5"/>
        <v>0</v>
      </c>
      <c r="AJ38" s="3"/>
      <c r="AK38" s="13">
        <f t="shared" si="16"/>
        <v>2057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5">
        <f t="shared" si="6"/>
        <v>0</v>
      </c>
      <c r="AS38" s="3"/>
      <c r="AT38" s="13">
        <f t="shared" si="17"/>
        <v>2057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5">
        <f t="shared" si="7"/>
        <v>0</v>
      </c>
      <c r="BB38" s="3"/>
      <c r="BC38" s="13">
        <f t="shared" si="8"/>
        <v>2057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5">
        <f t="shared" si="1"/>
        <v>0</v>
      </c>
      <c r="BK38" s="3"/>
      <c r="BL38" s="13">
        <f t="shared" si="18"/>
        <v>2057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5">
        <f t="shared" si="9"/>
        <v>0</v>
      </c>
      <c r="BT38" s="3"/>
      <c r="BU38" s="13">
        <f t="shared" si="19"/>
        <v>2057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5">
        <f t="shared" si="10"/>
        <v>0</v>
      </c>
      <c r="CD38" s="13">
        <f t="shared" si="20"/>
        <v>2057</v>
      </c>
      <c r="CE38" s="14">
        <f t="shared" si="2"/>
        <v>0</v>
      </c>
      <c r="CF38" s="14">
        <f t="shared" si="2"/>
        <v>0</v>
      </c>
      <c r="CG38" s="14">
        <f t="shared" si="2"/>
        <v>0</v>
      </c>
      <c r="CH38" s="14">
        <f t="shared" si="2"/>
        <v>0</v>
      </c>
      <c r="CI38" s="14">
        <f t="shared" si="2"/>
        <v>0</v>
      </c>
      <c r="CJ38" s="14">
        <f t="shared" si="2"/>
        <v>0</v>
      </c>
      <c r="CK38" s="15">
        <f t="shared" si="11"/>
        <v>0</v>
      </c>
    </row>
    <row r="39" spans="1:89" s="6" customFormat="1" ht="12" customHeight="1" x14ac:dyDescent="0.2">
      <c r="A39" s="13">
        <f t="shared" si="12"/>
        <v>2058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5">
        <f t="shared" si="21"/>
        <v>0</v>
      </c>
      <c r="I39" s="3"/>
      <c r="J39" s="13">
        <f t="shared" si="13"/>
        <v>2058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5">
        <f t="shared" si="3"/>
        <v>0</v>
      </c>
      <c r="R39" s="3"/>
      <c r="S39" s="13">
        <f t="shared" si="14"/>
        <v>2058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5">
        <f t="shared" si="4"/>
        <v>0</v>
      </c>
      <c r="AA39" s="3"/>
      <c r="AB39" s="13">
        <f t="shared" si="15"/>
        <v>2058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5">
        <f t="shared" si="5"/>
        <v>0</v>
      </c>
      <c r="AJ39" s="3"/>
      <c r="AK39" s="13">
        <f t="shared" si="16"/>
        <v>2058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5">
        <f t="shared" si="6"/>
        <v>0</v>
      </c>
      <c r="AS39" s="3"/>
      <c r="AT39" s="13">
        <f t="shared" si="17"/>
        <v>2058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5">
        <f t="shared" si="7"/>
        <v>0</v>
      </c>
      <c r="BB39" s="3"/>
      <c r="BC39" s="13">
        <f t="shared" si="8"/>
        <v>2058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5">
        <f t="shared" si="1"/>
        <v>0</v>
      </c>
      <c r="BK39" s="3"/>
      <c r="BL39" s="13">
        <f t="shared" si="18"/>
        <v>2058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5">
        <f t="shared" si="9"/>
        <v>0</v>
      </c>
      <c r="BT39" s="3"/>
      <c r="BU39" s="13">
        <f t="shared" si="19"/>
        <v>2058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5">
        <f t="shared" si="10"/>
        <v>0</v>
      </c>
      <c r="CD39" s="13">
        <f t="shared" si="20"/>
        <v>2058</v>
      </c>
      <c r="CE39" s="14">
        <f t="shared" si="2"/>
        <v>0</v>
      </c>
      <c r="CF39" s="14">
        <f t="shared" si="2"/>
        <v>0</v>
      </c>
      <c r="CG39" s="14">
        <f t="shared" si="2"/>
        <v>0</v>
      </c>
      <c r="CH39" s="14">
        <f t="shared" si="2"/>
        <v>0</v>
      </c>
      <c r="CI39" s="14">
        <f t="shared" si="2"/>
        <v>0</v>
      </c>
      <c r="CJ39" s="14">
        <f t="shared" si="2"/>
        <v>0</v>
      </c>
      <c r="CK39" s="15">
        <f t="shared" si="11"/>
        <v>0</v>
      </c>
    </row>
    <row r="40" spans="1:89" s="10" customFormat="1" ht="12" customHeight="1" x14ac:dyDescent="0.2">
      <c r="A40" s="16"/>
      <c r="B40" s="17"/>
      <c r="C40" s="17"/>
      <c r="D40" s="17"/>
      <c r="E40" s="17"/>
      <c r="F40" s="17"/>
      <c r="G40" s="18" t="s">
        <v>32</v>
      </c>
      <c r="H40" s="15">
        <f>SUM(H9:H37)</f>
        <v>1027003065.6089998</v>
      </c>
      <c r="I40" s="3"/>
      <c r="J40" s="16"/>
      <c r="K40" s="17"/>
      <c r="L40" s="17"/>
      <c r="M40" s="17"/>
      <c r="N40" s="17"/>
      <c r="O40" s="17"/>
      <c r="P40" s="18" t="s">
        <v>32</v>
      </c>
      <c r="Q40" s="15">
        <f>SUM(Q9:Q37)</f>
        <v>2074476540.0769985</v>
      </c>
      <c r="R40" s="3"/>
      <c r="S40" s="16"/>
      <c r="T40" s="17"/>
      <c r="U40" s="17"/>
      <c r="V40" s="17"/>
      <c r="W40" s="17"/>
      <c r="X40" s="17"/>
      <c r="Y40" s="18" t="s">
        <v>32</v>
      </c>
      <c r="Z40" s="15">
        <f>SUM(Z9:Z37)</f>
        <v>4385419.8190000001</v>
      </c>
      <c r="AA40" s="3"/>
      <c r="AB40" s="16"/>
      <c r="AC40" s="17"/>
      <c r="AD40" s="17"/>
      <c r="AE40" s="17"/>
      <c r="AF40" s="17"/>
      <c r="AG40" s="17"/>
      <c r="AH40" s="18" t="s">
        <v>32</v>
      </c>
      <c r="AI40" s="15">
        <f>SUM(AI9:AI37)</f>
        <v>0</v>
      </c>
      <c r="AJ40" s="3"/>
      <c r="AK40" s="16"/>
      <c r="AL40" s="17"/>
      <c r="AM40" s="17"/>
      <c r="AN40" s="17"/>
      <c r="AO40" s="17"/>
      <c r="AP40" s="17"/>
      <c r="AQ40" s="18" t="s">
        <v>32</v>
      </c>
      <c r="AR40" s="15">
        <f>SUM(AR9:AR37)</f>
        <v>101682759.47400001</v>
      </c>
      <c r="AS40" s="3"/>
      <c r="AT40" s="16"/>
      <c r="AU40" s="17"/>
      <c r="AV40" s="17"/>
      <c r="AW40" s="17"/>
      <c r="AX40" s="17"/>
      <c r="AY40" s="17"/>
      <c r="AZ40" s="18" t="s">
        <v>32</v>
      </c>
      <c r="BA40" s="15">
        <f>SUM(BA9:BA37)</f>
        <v>2138005847.2080011</v>
      </c>
      <c r="BB40" s="3"/>
      <c r="BC40" s="16"/>
      <c r="BD40" s="17"/>
      <c r="BE40" s="17"/>
      <c r="BF40" s="17"/>
      <c r="BG40" s="17"/>
      <c r="BH40" s="17"/>
      <c r="BI40" s="18" t="s">
        <v>32</v>
      </c>
      <c r="BJ40" s="15">
        <f>SUM(BJ9:BJ37)</f>
        <v>171558641.29249996</v>
      </c>
      <c r="BK40" s="3"/>
      <c r="BL40" s="16"/>
      <c r="BM40" s="17"/>
      <c r="BN40" s="17"/>
      <c r="BO40" s="17"/>
      <c r="BP40" s="17"/>
      <c r="BQ40" s="17"/>
      <c r="BR40" s="18" t="s">
        <v>32</v>
      </c>
      <c r="BS40" s="15">
        <f>SUM(BS9:BS37)</f>
        <v>514644228.36249989</v>
      </c>
      <c r="BT40" s="3"/>
      <c r="BU40" s="16"/>
      <c r="BV40" s="17"/>
      <c r="BW40" s="17"/>
      <c r="BX40" s="17"/>
      <c r="BY40" s="17"/>
      <c r="BZ40" s="17"/>
      <c r="CA40" s="18" t="s">
        <v>32</v>
      </c>
      <c r="CB40" s="15">
        <f>SUM(CB9:CB37)</f>
        <v>21439416.697999991</v>
      </c>
      <c r="CD40" s="16"/>
      <c r="CE40" s="17"/>
      <c r="CF40" s="17"/>
      <c r="CG40" s="17"/>
      <c r="CH40" s="17"/>
      <c r="CI40" s="17"/>
      <c r="CJ40" s="18" t="s">
        <v>32</v>
      </c>
      <c r="CK40" s="15">
        <f>SUM(CK9:CK37)</f>
        <v>6053195918.54</v>
      </c>
    </row>
    <row r="41" spans="1:89" s="10" customFormat="1" ht="12" customHeight="1" x14ac:dyDescent="0.2">
      <c r="A41" s="16"/>
      <c r="B41" s="17"/>
      <c r="C41" s="17"/>
      <c r="D41" s="17"/>
      <c r="E41" s="17"/>
      <c r="F41" s="17"/>
      <c r="G41" s="18"/>
      <c r="H41" s="19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16"/>
      <c r="AL41" s="17"/>
      <c r="AM41" s="17"/>
      <c r="AN41" s="17"/>
      <c r="AO41" s="17"/>
      <c r="AP41" s="17"/>
      <c r="AQ41" s="18"/>
      <c r="AR41" s="19"/>
      <c r="AS41" s="3"/>
      <c r="AT41" s="16"/>
      <c r="AU41" s="17"/>
      <c r="AV41" s="17"/>
      <c r="AW41" s="17"/>
      <c r="AX41" s="17"/>
      <c r="AY41" s="17"/>
      <c r="AZ41" s="18"/>
      <c r="BA41" s="19"/>
      <c r="BB41" s="3"/>
      <c r="BC41" s="16"/>
      <c r="BD41" s="17"/>
      <c r="BE41" s="17"/>
      <c r="BF41" s="17"/>
      <c r="BG41" s="17"/>
      <c r="BH41" s="17"/>
      <c r="BI41" s="18"/>
      <c r="BJ41" s="19"/>
      <c r="BK41" s="3"/>
      <c r="BL41" s="16"/>
      <c r="BM41" s="17"/>
      <c r="BN41" s="17"/>
      <c r="BO41" s="17"/>
      <c r="BP41" s="17"/>
      <c r="BQ41" s="17"/>
      <c r="BR41" s="18"/>
      <c r="BS41" s="19"/>
      <c r="BT41" s="3"/>
      <c r="BU41" s="16"/>
      <c r="BV41" s="17"/>
      <c r="BW41" s="17"/>
      <c r="BX41" s="17"/>
      <c r="BY41" s="17"/>
      <c r="BZ41" s="17"/>
      <c r="CA41" s="18"/>
      <c r="CB41" s="19"/>
      <c r="CD41" s="16"/>
      <c r="CE41" s="17"/>
      <c r="CF41" s="17"/>
      <c r="CG41" s="17"/>
      <c r="CH41" s="17"/>
      <c r="CI41" s="17"/>
      <c r="CJ41" s="18"/>
      <c r="CK41" s="19"/>
    </row>
    <row r="42" spans="1:89" s="10" customFormat="1" ht="12" customHeight="1" x14ac:dyDescent="0.2">
      <c r="A42" s="16"/>
      <c r="B42" s="17"/>
      <c r="C42" s="17"/>
      <c r="D42" s="17"/>
      <c r="E42" s="17"/>
      <c r="F42" s="17"/>
      <c r="G42" s="18"/>
      <c r="H42" s="19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16"/>
      <c r="AL42" s="17"/>
      <c r="AM42" s="17"/>
      <c r="AN42" s="17"/>
      <c r="AO42" s="17"/>
      <c r="AP42" s="17"/>
      <c r="AQ42" s="18"/>
      <c r="AR42" s="19"/>
      <c r="AS42" s="3"/>
      <c r="AT42" s="16"/>
      <c r="AU42" s="17"/>
      <c r="AV42" s="17"/>
      <c r="AW42" s="17"/>
      <c r="AX42" s="17"/>
      <c r="AY42" s="17"/>
      <c r="AZ42" s="18"/>
      <c r="BA42" s="19"/>
      <c r="BB42" s="3"/>
      <c r="BC42" s="16"/>
      <c r="BD42" s="17"/>
      <c r="BE42" s="17"/>
      <c r="BF42" s="17"/>
      <c r="BG42" s="17"/>
      <c r="BH42" s="17"/>
      <c r="BI42" s="18"/>
      <c r="BJ42" s="19"/>
      <c r="BK42" s="3"/>
      <c r="BL42" s="16"/>
      <c r="BM42" s="17"/>
      <c r="BN42" s="17"/>
      <c r="BO42" s="17"/>
      <c r="BP42" s="17"/>
      <c r="BQ42" s="17"/>
      <c r="BR42" s="18"/>
      <c r="BS42" s="19"/>
      <c r="BT42" s="3"/>
      <c r="BU42" s="16"/>
      <c r="BV42" s="17"/>
      <c r="BW42" s="17"/>
      <c r="BX42" s="17"/>
      <c r="BY42" s="17"/>
      <c r="BZ42" s="17"/>
      <c r="CA42" s="18"/>
      <c r="CB42" s="19"/>
      <c r="CD42" s="16"/>
      <c r="CE42" s="17"/>
      <c r="CF42" s="17"/>
      <c r="CG42" s="17"/>
      <c r="CH42" s="17"/>
      <c r="CI42" s="17"/>
      <c r="CJ42" s="18"/>
      <c r="CK42" s="19"/>
    </row>
    <row r="43" spans="1:89" s="24" customFormat="1" ht="12" customHeight="1" x14ac:dyDescent="0.2">
      <c r="A43" s="20" t="s">
        <v>1</v>
      </c>
      <c r="B43" s="21" t="s">
        <v>27</v>
      </c>
      <c r="C43" s="22"/>
      <c r="D43" s="22"/>
      <c r="E43" s="22"/>
      <c r="F43" s="22"/>
      <c r="G43" s="22"/>
      <c r="H43" s="23"/>
      <c r="I43" s="21"/>
      <c r="J43" s="20" t="s">
        <v>1</v>
      </c>
      <c r="K43" s="21" t="s">
        <v>27</v>
      </c>
      <c r="L43" s="21"/>
      <c r="M43" s="21"/>
      <c r="N43" s="21"/>
      <c r="O43" s="21"/>
      <c r="P43" s="21"/>
      <c r="Q43" s="21"/>
      <c r="R43" s="21"/>
      <c r="S43" s="20" t="s">
        <v>1</v>
      </c>
      <c r="T43" s="21" t="s">
        <v>27</v>
      </c>
      <c r="U43" s="21"/>
      <c r="V43" s="21"/>
      <c r="W43" s="21"/>
      <c r="X43" s="21"/>
      <c r="Y43" s="21"/>
      <c r="Z43" s="21"/>
      <c r="AA43" s="21"/>
      <c r="AB43" s="20" t="s">
        <v>1</v>
      </c>
      <c r="AC43" s="21" t="s">
        <v>27</v>
      </c>
      <c r="AD43" s="21"/>
      <c r="AE43" s="21"/>
      <c r="AF43" s="21"/>
      <c r="AG43" s="21"/>
      <c r="AH43" s="21"/>
      <c r="AI43" s="21"/>
      <c r="AJ43" s="21"/>
      <c r="AK43" s="20" t="s">
        <v>1</v>
      </c>
      <c r="AL43" s="21" t="s">
        <v>27</v>
      </c>
      <c r="AM43" s="21"/>
      <c r="AN43" s="21"/>
      <c r="AO43" s="21"/>
      <c r="AP43" s="21"/>
      <c r="AQ43" s="21"/>
      <c r="AR43" s="21"/>
      <c r="AS43" s="21"/>
      <c r="AT43" s="20" t="s">
        <v>1</v>
      </c>
      <c r="AU43" s="21" t="s">
        <v>27</v>
      </c>
      <c r="AV43" s="21"/>
      <c r="AW43" s="21"/>
      <c r="AX43" s="21"/>
      <c r="AY43" s="21"/>
      <c r="AZ43" s="21"/>
      <c r="BA43" s="21"/>
      <c r="BB43" s="21"/>
      <c r="BC43" s="20" t="s">
        <v>1</v>
      </c>
      <c r="BD43" s="21" t="s">
        <v>27</v>
      </c>
      <c r="BE43" s="21"/>
      <c r="BF43" s="21"/>
      <c r="BG43" s="21"/>
      <c r="BH43" s="21"/>
      <c r="BI43" s="21"/>
      <c r="BJ43" s="21"/>
      <c r="BK43" s="21"/>
      <c r="BL43" s="20" t="s">
        <v>1</v>
      </c>
      <c r="BM43" s="21" t="s">
        <v>27</v>
      </c>
      <c r="BN43" s="21"/>
      <c r="BO43" s="21"/>
      <c r="BP43" s="21"/>
      <c r="BQ43" s="21"/>
      <c r="BR43" s="21"/>
      <c r="BS43" s="21"/>
      <c r="BT43" s="21"/>
      <c r="BU43" s="20" t="s">
        <v>1</v>
      </c>
      <c r="BV43" s="21" t="s">
        <v>27</v>
      </c>
      <c r="BW43" s="21"/>
      <c r="BX43" s="21"/>
      <c r="BY43" s="21"/>
      <c r="BZ43" s="21"/>
      <c r="CA43" s="21"/>
      <c r="CB43" s="21"/>
      <c r="CD43" s="20" t="s">
        <v>1</v>
      </c>
      <c r="CE43" s="21" t="s">
        <v>27</v>
      </c>
      <c r="CF43" s="21"/>
      <c r="CG43" s="21"/>
      <c r="CH43" s="21"/>
      <c r="CI43" s="21"/>
      <c r="CJ43" s="31">
        <v>0</v>
      </c>
      <c r="CK43" s="23">
        <v>0</v>
      </c>
    </row>
    <row r="44" spans="1:89" s="6" customFormat="1" ht="12" customHeight="1" x14ac:dyDescent="0.2">
      <c r="A44" s="9" t="s">
        <v>3</v>
      </c>
      <c r="B44" s="3" t="str">
        <f>B4</f>
        <v>Samochody osobowe</v>
      </c>
      <c r="C44" s="17"/>
      <c r="D44" s="17"/>
      <c r="E44" s="17"/>
      <c r="F44" s="17"/>
      <c r="G44" s="17"/>
      <c r="H44" s="19"/>
      <c r="I44" s="3"/>
      <c r="J44" s="9" t="s">
        <v>3</v>
      </c>
      <c r="K44" s="3" t="str">
        <f>K4</f>
        <v>Samochody osobowe</v>
      </c>
      <c r="L44" s="3"/>
      <c r="M44" s="3"/>
      <c r="N44" s="3"/>
      <c r="O44" s="3"/>
      <c r="P44" s="3"/>
      <c r="Q44" s="3"/>
      <c r="R44" s="3"/>
      <c r="S44" s="9" t="s">
        <v>3</v>
      </c>
      <c r="T44" s="3" t="str">
        <f>T4</f>
        <v>Samochody osobowe</v>
      </c>
      <c r="U44" s="3"/>
      <c r="V44" s="3"/>
      <c r="W44" s="3"/>
      <c r="X44" s="3"/>
      <c r="Y44" s="3"/>
      <c r="Z44" s="3"/>
      <c r="AA44" s="3"/>
      <c r="AB44" s="9" t="s">
        <v>3</v>
      </c>
      <c r="AC44" s="3" t="str">
        <f>AC4</f>
        <v>Samochody osobowe</v>
      </c>
      <c r="AD44" s="3"/>
      <c r="AE44" s="3"/>
      <c r="AF44" s="3"/>
      <c r="AG44" s="3"/>
      <c r="AH44" s="3"/>
      <c r="AI44" s="3"/>
      <c r="AJ44" s="3"/>
      <c r="AK44" s="9" t="s">
        <v>3</v>
      </c>
      <c r="AL44" s="3" t="str">
        <f>AL4</f>
        <v>Samochody osobowe</v>
      </c>
      <c r="AM44" s="3"/>
      <c r="AN44" s="3"/>
      <c r="AO44" s="3"/>
      <c r="AP44" s="3"/>
      <c r="AQ44" s="3"/>
      <c r="AR44" s="3"/>
      <c r="AS44" s="3"/>
      <c r="AT44" s="9" t="s">
        <v>3</v>
      </c>
      <c r="AU44" s="3" t="str">
        <f>AU4</f>
        <v>Samochody osobowe</v>
      </c>
      <c r="AV44" s="3"/>
      <c r="AW44" s="3"/>
      <c r="AX44" s="3"/>
      <c r="AY44" s="3"/>
      <c r="AZ44" s="3"/>
      <c r="BA44" s="3"/>
      <c r="BB44" s="3"/>
      <c r="BC44" s="9" t="s">
        <v>3</v>
      </c>
      <c r="BD44" s="3" t="str">
        <f>BD4</f>
        <v>Samochody osobowe</v>
      </c>
      <c r="BE44" s="3"/>
      <c r="BF44" s="3"/>
      <c r="BG44" s="3"/>
      <c r="BH44" s="3"/>
      <c r="BI44" s="3"/>
      <c r="BJ44" s="3"/>
      <c r="BK44" s="3"/>
      <c r="BL44" s="9" t="s">
        <v>3</v>
      </c>
      <c r="BM44" s="3" t="str">
        <f>BM4</f>
        <v>Samochody osobowe</v>
      </c>
      <c r="BN44" s="3"/>
      <c r="BO44" s="3"/>
      <c r="BP44" s="3"/>
      <c r="BQ44" s="3"/>
      <c r="BR44" s="3"/>
      <c r="BS44" s="3"/>
      <c r="BT44" s="3"/>
      <c r="BU44" s="9" t="s">
        <v>3</v>
      </c>
      <c r="BV44" s="3" t="str">
        <f>BV4</f>
        <v>Samochody osobowe</v>
      </c>
      <c r="BW44" s="3"/>
      <c r="BX44" s="3"/>
      <c r="BY44" s="3"/>
      <c r="BZ44" s="3"/>
      <c r="CA44" s="3"/>
      <c r="CB44" s="3"/>
      <c r="CD44" s="9" t="s">
        <v>3</v>
      </c>
      <c r="CE44" s="3" t="str">
        <f>CE4</f>
        <v>Samochody osobowe</v>
      </c>
      <c r="CF44" s="3"/>
      <c r="CG44" s="3"/>
      <c r="CH44" s="3"/>
      <c r="CI44" s="3"/>
      <c r="CJ44" s="3"/>
      <c r="CK44" s="3"/>
    </row>
    <row r="45" spans="1:89" s="6" customFormat="1" ht="12" customHeight="1" x14ac:dyDescent="0.2">
      <c r="A45" s="9" t="s">
        <v>5</v>
      </c>
      <c r="B45" s="3" t="s">
        <v>6</v>
      </c>
      <c r="C45" s="3"/>
      <c r="D45" s="3"/>
      <c r="E45" s="3"/>
      <c r="F45" s="3"/>
      <c r="G45" s="3"/>
      <c r="H45" s="3"/>
      <c r="I45" s="3"/>
      <c r="J45" s="9" t="s">
        <v>5</v>
      </c>
      <c r="K45" s="3" t="s">
        <v>7</v>
      </c>
      <c r="L45" s="3"/>
      <c r="M45" s="3"/>
      <c r="N45" s="3"/>
      <c r="O45" s="3"/>
      <c r="P45" s="3"/>
      <c r="Q45" s="3"/>
      <c r="R45" s="3"/>
      <c r="S45" s="9" t="s">
        <v>5</v>
      </c>
      <c r="T45" s="3" t="s">
        <v>8</v>
      </c>
      <c r="U45" s="3"/>
      <c r="V45" s="3"/>
      <c r="W45" s="3"/>
      <c r="X45" s="3"/>
      <c r="Y45" s="3"/>
      <c r="Z45" s="3"/>
      <c r="AA45" s="3"/>
      <c r="AB45" s="9" t="s">
        <v>5</v>
      </c>
      <c r="AC45" s="3" t="s">
        <v>9</v>
      </c>
      <c r="AD45" s="3"/>
      <c r="AE45" s="3"/>
      <c r="AF45" s="3"/>
      <c r="AG45" s="3"/>
      <c r="AH45" s="3"/>
      <c r="AI45" s="3"/>
      <c r="AJ45" s="3"/>
      <c r="AK45" s="9" t="s">
        <v>5</v>
      </c>
      <c r="AL45" s="3" t="s">
        <v>11</v>
      </c>
      <c r="AM45" s="3"/>
      <c r="AN45" s="3"/>
      <c r="AO45" s="3"/>
      <c r="AP45" s="3"/>
      <c r="AQ45" s="3"/>
      <c r="AR45" s="3"/>
      <c r="AS45" s="3"/>
      <c r="AT45" s="9" t="s">
        <v>5</v>
      </c>
      <c r="AU45" s="3" t="s">
        <v>12</v>
      </c>
      <c r="AV45" s="3"/>
      <c r="AW45" s="3"/>
      <c r="AX45" s="3"/>
      <c r="AY45" s="3"/>
      <c r="AZ45" s="3"/>
      <c r="BA45" s="3"/>
      <c r="BB45" s="3"/>
      <c r="BC45" s="9" t="s">
        <v>5</v>
      </c>
      <c r="BD45" s="3" t="s">
        <v>13</v>
      </c>
      <c r="BE45" s="3"/>
      <c r="BF45" s="3"/>
      <c r="BG45" s="3"/>
      <c r="BH45" s="3"/>
      <c r="BI45" s="3"/>
      <c r="BJ45" s="3"/>
      <c r="BK45" s="3"/>
      <c r="BL45" s="9" t="s">
        <v>5</v>
      </c>
      <c r="BM45" s="3" t="s">
        <v>14</v>
      </c>
      <c r="BN45" s="3"/>
      <c r="BO45" s="3"/>
      <c r="BP45" s="3"/>
      <c r="BQ45" s="3"/>
      <c r="BR45" s="3"/>
      <c r="BS45" s="3"/>
      <c r="BT45" s="3"/>
      <c r="BU45" s="9" t="s">
        <v>5</v>
      </c>
      <c r="BV45" s="3" t="s">
        <v>15</v>
      </c>
      <c r="BW45" s="3"/>
      <c r="BX45" s="3"/>
      <c r="BY45" s="3"/>
      <c r="BZ45" s="3"/>
      <c r="CA45" s="3"/>
      <c r="CB45" s="3"/>
      <c r="CD45" s="9" t="s">
        <v>5</v>
      </c>
      <c r="CE45" s="3" t="s">
        <v>16</v>
      </c>
      <c r="CF45" s="3"/>
      <c r="CG45" s="3"/>
      <c r="CH45" s="3"/>
      <c r="CI45" s="3"/>
      <c r="CJ45" s="3"/>
      <c r="CK45" s="3"/>
    </row>
    <row r="46" spans="1:89" s="6" customFormat="1" ht="12.75" customHeight="1" x14ac:dyDescent="0.2">
      <c r="A46" s="9" t="s">
        <v>17</v>
      </c>
      <c r="B46" s="3" t="s">
        <v>16</v>
      </c>
      <c r="C46" s="3"/>
      <c r="D46" s="3"/>
      <c r="E46" s="3"/>
      <c r="F46" s="3"/>
      <c r="G46" s="3"/>
      <c r="H46" s="3"/>
      <c r="I46" s="3"/>
      <c r="J46" s="9" t="s">
        <v>17</v>
      </c>
      <c r="K46" s="3" t="str">
        <f>$B$6</f>
        <v>Razem</v>
      </c>
      <c r="L46" s="3"/>
      <c r="M46" s="3"/>
      <c r="N46" s="3"/>
      <c r="O46" s="3"/>
      <c r="P46" s="3"/>
      <c r="Q46" s="3"/>
      <c r="R46" s="3"/>
      <c r="S46" s="9" t="s">
        <v>17</v>
      </c>
      <c r="T46" s="3" t="str">
        <f>$B$6</f>
        <v>Razem</v>
      </c>
      <c r="U46" s="3"/>
      <c r="V46" s="3"/>
      <c r="W46" s="3"/>
      <c r="X46" s="3"/>
      <c r="Y46" s="3"/>
      <c r="Z46" s="3"/>
      <c r="AA46" s="3"/>
      <c r="AB46" s="9" t="s">
        <v>17</v>
      </c>
      <c r="AC46" s="3" t="str">
        <f>$B$6</f>
        <v>Razem</v>
      </c>
      <c r="AD46" s="3"/>
      <c r="AE46" s="3"/>
      <c r="AF46" s="3"/>
      <c r="AG46" s="3"/>
      <c r="AH46" s="3"/>
      <c r="AI46" s="3"/>
      <c r="AJ46" s="3"/>
      <c r="AK46" s="9" t="s">
        <v>17</v>
      </c>
      <c r="AL46" s="3" t="str">
        <f>$B$6</f>
        <v>Razem</v>
      </c>
      <c r="AM46" s="3"/>
      <c r="AN46" s="3"/>
      <c r="AO46" s="3"/>
      <c r="AP46" s="3"/>
      <c r="AQ46" s="3"/>
      <c r="AR46" s="3"/>
      <c r="AS46" s="3"/>
      <c r="AT46" s="9" t="s">
        <v>17</v>
      </c>
      <c r="AU46" s="3" t="str">
        <f>$B$6</f>
        <v>Razem</v>
      </c>
      <c r="AV46" s="3"/>
      <c r="AW46" s="3"/>
      <c r="AX46" s="3"/>
      <c r="AY46" s="3"/>
      <c r="AZ46" s="3"/>
      <c r="BA46" s="3"/>
      <c r="BB46" s="3"/>
      <c r="BC46" s="9" t="s">
        <v>17</v>
      </c>
      <c r="BD46" s="3" t="str">
        <f>$B$6</f>
        <v>Razem</v>
      </c>
      <c r="BE46" s="3"/>
      <c r="BF46" s="3"/>
      <c r="BG46" s="3"/>
      <c r="BH46" s="3"/>
      <c r="BI46" s="3"/>
      <c r="BJ46" s="3"/>
      <c r="BK46" s="3"/>
      <c r="BL46" s="9" t="s">
        <v>17</v>
      </c>
      <c r="BM46" s="3" t="str">
        <f>$B$6</f>
        <v>Razem</v>
      </c>
      <c r="BN46" s="3"/>
      <c r="BO46" s="3"/>
      <c r="BP46" s="3"/>
      <c r="BQ46" s="3"/>
      <c r="BR46" s="3"/>
      <c r="BS46" s="3"/>
      <c r="BT46" s="3"/>
      <c r="BU46" s="9" t="s">
        <v>17</v>
      </c>
      <c r="BV46" s="3" t="str">
        <f>$B$6</f>
        <v>Razem</v>
      </c>
      <c r="BW46" s="3"/>
      <c r="BX46" s="3"/>
      <c r="BY46" s="3"/>
      <c r="BZ46" s="3"/>
      <c r="CA46" s="3"/>
      <c r="CB46" s="3"/>
      <c r="CD46" s="9" t="s">
        <v>17</v>
      </c>
      <c r="CE46" s="3" t="str">
        <f>$B$6</f>
        <v>Razem</v>
      </c>
      <c r="CF46" s="3"/>
      <c r="CG46" s="3"/>
      <c r="CH46" s="3"/>
      <c r="CI46" s="3"/>
      <c r="CJ46" s="3"/>
      <c r="CK46" s="3"/>
    </row>
    <row r="47" spans="1:89" s="6" customFormat="1" ht="12" customHeight="1" x14ac:dyDescent="0.2">
      <c r="A47" s="35" t="s">
        <v>18</v>
      </c>
      <c r="B47" s="32" t="s">
        <v>19</v>
      </c>
      <c r="C47" s="33"/>
      <c r="D47" s="33"/>
      <c r="E47" s="33"/>
      <c r="F47" s="33"/>
      <c r="G47" s="33"/>
      <c r="H47" s="34"/>
      <c r="I47" s="3"/>
      <c r="J47" s="35" t="s">
        <v>18</v>
      </c>
      <c r="K47" s="32" t="s">
        <v>19</v>
      </c>
      <c r="L47" s="38"/>
      <c r="M47" s="38"/>
      <c r="N47" s="38"/>
      <c r="O47" s="38"/>
      <c r="P47" s="38"/>
      <c r="Q47" s="39"/>
      <c r="R47" s="3"/>
      <c r="S47" s="35" t="s">
        <v>18</v>
      </c>
      <c r="T47" s="32" t="s">
        <v>19</v>
      </c>
      <c r="U47" s="38"/>
      <c r="V47" s="38"/>
      <c r="W47" s="38"/>
      <c r="X47" s="38"/>
      <c r="Y47" s="38"/>
      <c r="Z47" s="39"/>
      <c r="AA47" s="3"/>
      <c r="AB47" s="35" t="s">
        <v>18</v>
      </c>
      <c r="AC47" s="32" t="s">
        <v>19</v>
      </c>
      <c r="AD47" s="38"/>
      <c r="AE47" s="38"/>
      <c r="AF47" s="38"/>
      <c r="AG47" s="38"/>
      <c r="AH47" s="38"/>
      <c r="AI47" s="39"/>
      <c r="AJ47" s="3"/>
      <c r="AK47" s="35" t="s">
        <v>18</v>
      </c>
      <c r="AL47" s="32" t="s">
        <v>19</v>
      </c>
      <c r="AM47" s="38"/>
      <c r="AN47" s="38"/>
      <c r="AO47" s="38"/>
      <c r="AP47" s="38"/>
      <c r="AQ47" s="38"/>
      <c r="AR47" s="39"/>
      <c r="AS47" s="3"/>
      <c r="AT47" s="35" t="s">
        <v>18</v>
      </c>
      <c r="AU47" s="32" t="s">
        <v>19</v>
      </c>
      <c r="AV47" s="38"/>
      <c r="AW47" s="38"/>
      <c r="AX47" s="38"/>
      <c r="AY47" s="38"/>
      <c r="AZ47" s="38"/>
      <c r="BA47" s="39"/>
      <c r="BB47" s="3"/>
      <c r="BC47" s="35" t="s">
        <v>18</v>
      </c>
      <c r="BD47" s="32" t="s">
        <v>19</v>
      </c>
      <c r="BE47" s="38"/>
      <c r="BF47" s="38"/>
      <c r="BG47" s="38"/>
      <c r="BH47" s="38"/>
      <c r="BI47" s="38"/>
      <c r="BJ47" s="39"/>
      <c r="BK47" s="3"/>
      <c r="BL47" s="35" t="s">
        <v>18</v>
      </c>
      <c r="BM47" s="32" t="s">
        <v>19</v>
      </c>
      <c r="BN47" s="38"/>
      <c r="BO47" s="38"/>
      <c r="BP47" s="38"/>
      <c r="BQ47" s="38"/>
      <c r="BR47" s="38"/>
      <c r="BS47" s="39"/>
      <c r="BT47" s="3"/>
      <c r="BU47" s="35" t="s">
        <v>18</v>
      </c>
      <c r="BV47" s="32" t="s">
        <v>19</v>
      </c>
      <c r="BW47" s="38"/>
      <c r="BX47" s="38"/>
      <c r="BY47" s="38"/>
      <c r="BZ47" s="38"/>
      <c r="CA47" s="38"/>
      <c r="CB47" s="39"/>
      <c r="CD47" s="35" t="s">
        <v>18</v>
      </c>
      <c r="CE47" s="32" t="s">
        <v>19</v>
      </c>
      <c r="CF47" s="38"/>
      <c r="CG47" s="38"/>
      <c r="CH47" s="38"/>
      <c r="CI47" s="38"/>
      <c r="CJ47" s="38"/>
      <c r="CK47" s="39"/>
    </row>
    <row r="48" spans="1:89" s="6" customFormat="1" ht="12" customHeight="1" x14ac:dyDescent="0.2">
      <c r="A48" s="36"/>
      <c r="B48" s="12" t="s">
        <v>20</v>
      </c>
      <c r="C48" s="12" t="s">
        <v>21</v>
      </c>
      <c r="D48" s="12" t="s">
        <v>22</v>
      </c>
      <c r="E48" s="12" t="s">
        <v>23</v>
      </c>
      <c r="F48" s="12" t="s">
        <v>24</v>
      </c>
      <c r="G48" s="12" t="s">
        <v>25</v>
      </c>
      <c r="H48" s="12" t="s">
        <v>26</v>
      </c>
      <c r="I48" s="3"/>
      <c r="J48" s="37"/>
      <c r="K48" s="12" t="s">
        <v>20</v>
      </c>
      <c r="L48" s="12" t="s">
        <v>21</v>
      </c>
      <c r="M48" s="12" t="s">
        <v>22</v>
      </c>
      <c r="N48" s="12" t="s">
        <v>23</v>
      </c>
      <c r="O48" s="12" t="s">
        <v>24</v>
      </c>
      <c r="P48" s="12" t="s">
        <v>25</v>
      </c>
      <c r="Q48" s="12" t="s">
        <v>26</v>
      </c>
      <c r="R48" s="3"/>
      <c r="S48" s="37"/>
      <c r="T48" s="12" t="s">
        <v>20</v>
      </c>
      <c r="U48" s="12" t="s">
        <v>21</v>
      </c>
      <c r="V48" s="12" t="s">
        <v>22</v>
      </c>
      <c r="W48" s="12" t="s">
        <v>23</v>
      </c>
      <c r="X48" s="12" t="s">
        <v>24</v>
      </c>
      <c r="Y48" s="12" t="s">
        <v>25</v>
      </c>
      <c r="Z48" s="12" t="s">
        <v>26</v>
      </c>
      <c r="AA48" s="3"/>
      <c r="AB48" s="37"/>
      <c r="AC48" s="12" t="s">
        <v>20</v>
      </c>
      <c r="AD48" s="12" t="s">
        <v>21</v>
      </c>
      <c r="AE48" s="12" t="s">
        <v>22</v>
      </c>
      <c r="AF48" s="12" t="s">
        <v>23</v>
      </c>
      <c r="AG48" s="12" t="s">
        <v>24</v>
      </c>
      <c r="AH48" s="12" t="s">
        <v>25</v>
      </c>
      <c r="AI48" s="12" t="s">
        <v>26</v>
      </c>
      <c r="AJ48" s="3"/>
      <c r="AK48" s="37"/>
      <c r="AL48" s="12" t="s">
        <v>20</v>
      </c>
      <c r="AM48" s="12" t="s">
        <v>21</v>
      </c>
      <c r="AN48" s="12" t="s">
        <v>22</v>
      </c>
      <c r="AO48" s="12" t="s">
        <v>23</v>
      </c>
      <c r="AP48" s="12" t="s">
        <v>24</v>
      </c>
      <c r="AQ48" s="12" t="s">
        <v>25</v>
      </c>
      <c r="AR48" s="12" t="s">
        <v>26</v>
      </c>
      <c r="AS48" s="3"/>
      <c r="AT48" s="37"/>
      <c r="AU48" s="12" t="s">
        <v>20</v>
      </c>
      <c r="AV48" s="12" t="s">
        <v>21</v>
      </c>
      <c r="AW48" s="12" t="s">
        <v>22</v>
      </c>
      <c r="AX48" s="12" t="s">
        <v>23</v>
      </c>
      <c r="AY48" s="12" t="s">
        <v>24</v>
      </c>
      <c r="AZ48" s="12" t="s">
        <v>25</v>
      </c>
      <c r="BA48" s="12" t="s">
        <v>26</v>
      </c>
      <c r="BB48" s="3"/>
      <c r="BC48" s="37"/>
      <c r="BD48" s="12" t="s">
        <v>20</v>
      </c>
      <c r="BE48" s="12" t="s">
        <v>21</v>
      </c>
      <c r="BF48" s="12" t="s">
        <v>22</v>
      </c>
      <c r="BG48" s="12" t="s">
        <v>23</v>
      </c>
      <c r="BH48" s="12" t="s">
        <v>24</v>
      </c>
      <c r="BI48" s="12" t="s">
        <v>25</v>
      </c>
      <c r="BJ48" s="12" t="s">
        <v>26</v>
      </c>
      <c r="BK48" s="3"/>
      <c r="BL48" s="37"/>
      <c r="BM48" s="12" t="s">
        <v>20</v>
      </c>
      <c r="BN48" s="12" t="s">
        <v>21</v>
      </c>
      <c r="BO48" s="12" t="s">
        <v>22</v>
      </c>
      <c r="BP48" s="12" t="s">
        <v>23</v>
      </c>
      <c r="BQ48" s="12" t="s">
        <v>24</v>
      </c>
      <c r="BR48" s="12" t="s">
        <v>25</v>
      </c>
      <c r="BS48" s="12" t="s">
        <v>26</v>
      </c>
      <c r="BT48" s="3"/>
      <c r="BU48" s="37"/>
      <c r="BV48" s="12" t="s">
        <v>20</v>
      </c>
      <c r="BW48" s="12" t="s">
        <v>21</v>
      </c>
      <c r="BX48" s="12" t="s">
        <v>22</v>
      </c>
      <c r="BY48" s="12" t="s">
        <v>23</v>
      </c>
      <c r="BZ48" s="12" t="s">
        <v>24</v>
      </c>
      <c r="CA48" s="12" t="s">
        <v>25</v>
      </c>
      <c r="CB48" s="12" t="s">
        <v>26</v>
      </c>
      <c r="CD48" s="37"/>
      <c r="CE48" s="12" t="s">
        <v>20</v>
      </c>
      <c r="CF48" s="12" t="s">
        <v>21</v>
      </c>
      <c r="CG48" s="12" t="s">
        <v>22</v>
      </c>
      <c r="CH48" s="12" t="s">
        <v>23</v>
      </c>
      <c r="CI48" s="12" t="s">
        <v>24</v>
      </c>
      <c r="CJ48" s="12" t="s">
        <v>25</v>
      </c>
      <c r="CK48" s="12" t="s">
        <v>26</v>
      </c>
    </row>
    <row r="49" spans="1:89" s="6" customFormat="1" ht="12" customHeight="1" x14ac:dyDescent="0.2">
      <c r="A49" s="13">
        <f>$A$9</f>
        <v>2028</v>
      </c>
      <c r="B49" s="14">
        <v>0</v>
      </c>
      <c r="C49" s="14">
        <v>0</v>
      </c>
      <c r="D49" s="14">
        <v>479403.14019444003</v>
      </c>
      <c r="E49" s="14">
        <v>2412389.77673815</v>
      </c>
      <c r="F49" s="14">
        <v>19734942.642551299</v>
      </c>
      <c r="G49" s="14">
        <v>18178808.084448401</v>
      </c>
      <c r="H49" s="15">
        <f>SUM(B49:G49)</f>
        <v>40805543.64393229</v>
      </c>
      <c r="I49" s="3"/>
      <c r="J49" s="13">
        <f>$A$9</f>
        <v>2028</v>
      </c>
      <c r="K49" s="14">
        <v>0</v>
      </c>
      <c r="L49" s="14">
        <v>0</v>
      </c>
      <c r="M49" s="14">
        <v>0</v>
      </c>
      <c r="N49" s="14">
        <v>988705.10931599</v>
      </c>
      <c r="O49" s="14">
        <v>72265679.842647105</v>
      </c>
      <c r="P49" s="14">
        <v>826557.44047866005</v>
      </c>
      <c r="Q49" s="15">
        <f>SUM(K49:P49)</f>
        <v>74080942.39244175</v>
      </c>
      <c r="R49" s="3"/>
      <c r="S49" s="13">
        <f>$A$9</f>
        <v>2028</v>
      </c>
      <c r="T49" s="14">
        <v>0</v>
      </c>
      <c r="U49" s="14">
        <v>0</v>
      </c>
      <c r="V49" s="14">
        <v>0</v>
      </c>
      <c r="W49" s="14">
        <v>179373.64862175001</v>
      </c>
      <c r="X49" s="14">
        <v>0</v>
      </c>
      <c r="Y49" s="14">
        <v>0</v>
      </c>
      <c r="Z49" s="15">
        <f>SUM(T49:Y49)</f>
        <v>179373.64862175001</v>
      </c>
      <c r="AA49" s="3"/>
      <c r="AB49" s="13">
        <f>$A$9</f>
        <v>2028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5">
        <f>SUM(AC49:AH49)</f>
        <v>0</v>
      </c>
      <c r="AJ49" s="3"/>
      <c r="AK49" s="13">
        <f>$A$9</f>
        <v>2028</v>
      </c>
      <c r="AL49" s="14">
        <v>0</v>
      </c>
      <c r="AM49" s="14">
        <v>0</v>
      </c>
      <c r="AN49" s="14">
        <v>326122.88580893999</v>
      </c>
      <c r="AO49" s="14">
        <v>3673304.2500448599</v>
      </c>
      <c r="AP49" s="14">
        <v>0</v>
      </c>
      <c r="AQ49" s="14">
        <v>0</v>
      </c>
      <c r="AR49" s="15">
        <f>SUM(AL49:AQ49)</f>
        <v>3999427.1358538</v>
      </c>
      <c r="AS49" s="3"/>
      <c r="AT49" s="13">
        <f>$A$9</f>
        <v>2028</v>
      </c>
      <c r="AU49" s="14">
        <v>0</v>
      </c>
      <c r="AV49" s="14">
        <v>668984.25379830005</v>
      </c>
      <c r="AW49" s="14">
        <v>27654696.199969701</v>
      </c>
      <c r="AX49" s="14">
        <v>67173875.955059305</v>
      </c>
      <c r="AY49" s="14">
        <v>0</v>
      </c>
      <c r="AZ49" s="14">
        <v>0</v>
      </c>
      <c r="BA49" s="15">
        <f>SUM(AU49:AZ49)</f>
        <v>95497556.408827305</v>
      </c>
      <c r="BB49" s="3"/>
      <c r="BC49" s="13">
        <f>$A$9</f>
        <v>2028</v>
      </c>
      <c r="BD49" s="14">
        <v>496988.58647504001</v>
      </c>
      <c r="BE49" s="14">
        <v>1145254.9059534001</v>
      </c>
      <c r="BF49" s="14">
        <v>4272181.4372856095</v>
      </c>
      <c r="BG49" s="14">
        <v>1127412.0147475901</v>
      </c>
      <c r="BH49" s="14">
        <v>0</v>
      </c>
      <c r="BI49" s="14">
        <v>0</v>
      </c>
      <c r="BJ49" s="15">
        <f t="shared" ref="BJ49:BJ79" si="22">SUM(BD49:BI49)</f>
        <v>7041836.94446164</v>
      </c>
      <c r="BK49" s="3"/>
      <c r="BL49" s="13">
        <f>$A$9</f>
        <v>2028</v>
      </c>
      <c r="BM49" s="14">
        <v>3521165.8428569702</v>
      </c>
      <c r="BN49" s="14">
        <v>11637723.0038378</v>
      </c>
      <c r="BO49" s="14">
        <v>7165488.0114532001</v>
      </c>
      <c r="BP49" s="14">
        <v>0</v>
      </c>
      <c r="BQ49" s="14">
        <v>0</v>
      </c>
      <c r="BR49" s="14">
        <v>0</v>
      </c>
      <c r="BS49" s="15">
        <f>SUM(BM49:BR49)</f>
        <v>22324376.858147971</v>
      </c>
      <c r="BT49" s="3"/>
      <c r="BU49" s="13">
        <f>$A$9</f>
        <v>2028</v>
      </c>
      <c r="BV49" s="14">
        <v>505.38984584000002</v>
      </c>
      <c r="BW49" s="14">
        <v>642718.35579545004</v>
      </c>
      <c r="BX49" s="14">
        <v>254318.69685584999</v>
      </c>
      <c r="BY49" s="14">
        <v>0</v>
      </c>
      <c r="BZ49" s="14">
        <v>0</v>
      </c>
      <c r="CA49" s="14">
        <v>0</v>
      </c>
      <c r="CB49" s="15">
        <f>SUM(BV49:CA49)</f>
        <v>897542.44249714003</v>
      </c>
      <c r="CD49" s="13">
        <f>$A$9</f>
        <v>2028</v>
      </c>
      <c r="CE49" s="14">
        <f t="shared" ref="CE49:CJ79" si="23">B49+K49+T49+AC49+AL49+AU49+BM49+BD49+BV49</f>
        <v>4018659.8191778501</v>
      </c>
      <c r="CF49" s="14">
        <f t="shared" si="23"/>
        <v>14094680.51938495</v>
      </c>
      <c r="CG49" s="14">
        <f t="shared" si="23"/>
        <v>40152210.371567741</v>
      </c>
      <c r="CH49" s="14">
        <f t="shared" si="23"/>
        <v>75555060.754527643</v>
      </c>
      <c r="CI49" s="14">
        <f t="shared" si="23"/>
        <v>92000622.485198408</v>
      </c>
      <c r="CJ49" s="14">
        <f t="shared" si="23"/>
        <v>19005365.524927061</v>
      </c>
      <c r="CK49" s="15">
        <f>SUM(CE49:CJ49)</f>
        <v>244826599.47478363</v>
      </c>
    </row>
    <row r="50" spans="1:89" s="6" customFormat="1" ht="12" customHeight="1" x14ac:dyDescent="0.2">
      <c r="A50" s="13">
        <f>A49+1</f>
        <v>2029</v>
      </c>
      <c r="B50" s="14">
        <v>0</v>
      </c>
      <c r="C50" s="14">
        <v>179847.343305555</v>
      </c>
      <c r="D50" s="14">
        <v>1345437.3691803825</v>
      </c>
      <c r="E50" s="14">
        <v>2833912.1994025949</v>
      </c>
      <c r="F50" s="14">
        <v>19792231.787579451</v>
      </c>
      <c r="G50" s="14">
        <v>17935932.188479725</v>
      </c>
      <c r="H50" s="15">
        <f t="shared" ref="H50:H79" si="24">SUM(B50:G50)</f>
        <v>42087360.887947708</v>
      </c>
      <c r="I50" s="3"/>
      <c r="J50" s="13">
        <f>J49+1</f>
        <v>2029</v>
      </c>
      <c r="K50" s="14">
        <v>0</v>
      </c>
      <c r="L50" s="14">
        <v>0</v>
      </c>
      <c r="M50" s="14">
        <v>66951.970112249997</v>
      </c>
      <c r="N50" s="14">
        <v>1383573.8222862827</v>
      </c>
      <c r="O50" s="14">
        <v>76839944.477310598</v>
      </c>
      <c r="P50" s="14">
        <v>812624.79247925256</v>
      </c>
      <c r="Q50" s="15">
        <f t="shared" ref="Q50:Q79" si="25">SUM(K50:P50)</f>
        <v>79103095.062188372</v>
      </c>
      <c r="R50" s="3"/>
      <c r="S50" s="13">
        <f>S49+1</f>
        <v>2029</v>
      </c>
      <c r="T50" s="14">
        <v>0</v>
      </c>
      <c r="U50" s="14">
        <v>0</v>
      </c>
      <c r="V50" s="14">
        <v>960.53661400500005</v>
      </c>
      <c r="W50" s="14">
        <v>183266.07323379</v>
      </c>
      <c r="X50" s="14">
        <v>0</v>
      </c>
      <c r="Y50" s="14">
        <v>0</v>
      </c>
      <c r="Z50" s="15">
        <f t="shared" ref="Z50:Z79" si="26">SUM(T50:Y50)</f>
        <v>184226.60984779499</v>
      </c>
      <c r="AA50" s="3"/>
      <c r="AB50" s="13">
        <f>AB49+1</f>
        <v>2029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5">
        <f t="shared" ref="AI50:AI79" si="27">SUM(AC50:AH50)</f>
        <v>0</v>
      </c>
      <c r="AJ50" s="3"/>
      <c r="AK50" s="13">
        <f>AK49+1</f>
        <v>2029</v>
      </c>
      <c r="AL50" s="14">
        <v>0</v>
      </c>
      <c r="AM50" s="14">
        <v>0</v>
      </c>
      <c r="AN50" s="14">
        <v>418783.93873181246</v>
      </c>
      <c r="AO50" s="14">
        <v>3642833.4017456151</v>
      </c>
      <c r="AP50" s="14">
        <v>0</v>
      </c>
      <c r="AQ50" s="14">
        <v>0</v>
      </c>
      <c r="AR50" s="15">
        <f t="shared" ref="AR50:AR79" si="28">SUM(AL50:AQ50)</f>
        <v>4061617.3404774275</v>
      </c>
      <c r="AS50" s="3"/>
      <c r="AT50" s="13">
        <f>AT49+1</f>
        <v>2029</v>
      </c>
      <c r="AU50" s="14">
        <v>0</v>
      </c>
      <c r="AV50" s="14">
        <v>848177.63761499256</v>
      </c>
      <c r="AW50" s="14">
        <v>28223039.131057203</v>
      </c>
      <c r="AX50" s="14">
        <v>66629028.621341929</v>
      </c>
      <c r="AY50" s="14">
        <v>0</v>
      </c>
      <c r="AZ50" s="14">
        <v>0</v>
      </c>
      <c r="BA50" s="15">
        <f t="shared" ref="BA50:BA79" si="29">SUM(AU50:AZ50)</f>
        <v>95700245.390014127</v>
      </c>
      <c r="BB50" s="3"/>
      <c r="BC50" s="13">
        <f t="shared" ref="BC50:BC79" si="30">BC49+1</f>
        <v>2029</v>
      </c>
      <c r="BD50" s="14">
        <v>527450.37382994255</v>
      </c>
      <c r="BE50" s="14">
        <v>1183884.8150501626</v>
      </c>
      <c r="BF50" s="14">
        <v>4377709.4724597819</v>
      </c>
      <c r="BG50" s="14">
        <v>1129127.2388981476</v>
      </c>
      <c r="BH50" s="14">
        <v>0</v>
      </c>
      <c r="BI50" s="14">
        <v>0</v>
      </c>
      <c r="BJ50" s="15">
        <f t="shared" si="22"/>
        <v>7218171.9002380343</v>
      </c>
      <c r="BK50" s="3"/>
      <c r="BL50" s="13">
        <f>BL49+1</f>
        <v>2029</v>
      </c>
      <c r="BM50" s="14">
        <v>3768679.2834431776</v>
      </c>
      <c r="BN50" s="14">
        <v>11797158.4364039</v>
      </c>
      <c r="BO50" s="14">
        <v>7005848.49778644</v>
      </c>
      <c r="BP50" s="14">
        <v>0</v>
      </c>
      <c r="BQ50" s="14">
        <v>0</v>
      </c>
      <c r="BR50" s="14">
        <v>0</v>
      </c>
      <c r="BS50" s="15">
        <f t="shared" ref="BS50:BS79" si="31">SUM(BM50:BR50)</f>
        <v>22571686.217633516</v>
      </c>
      <c r="BT50" s="3"/>
      <c r="BU50" s="13">
        <f>BU49+1</f>
        <v>2029</v>
      </c>
      <c r="BV50" s="14">
        <v>514.79623408500004</v>
      </c>
      <c r="BW50" s="14">
        <v>659093.83694485505</v>
      </c>
      <c r="BX50" s="14">
        <v>254546.68606715248</v>
      </c>
      <c r="BY50" s="14">
        <v>0</v>
      </c>
      <c r="BZ50" s="14">
        <v>0</v>
      </c>
      <c r="CA50" s="14">
        <v>0</v>
      </c>
      <c r="CB50" s="15">
        <f t="shared" ref="CB50:CB79" si="32">SUM(BV50:CA50)</f>
        <v>914155.31924609258</v>
      </c>
      <c r="CD50" s="13">
        <f>CD49+1</f>
        <v>2029</v>
      </c>
      <c r="CE50" s="14">
        <f t="shared" si="23"/>
        <v>4296644.4535072055</v>
      </c>
      <c r="CF50" s="14">
        <f t="shared" si="23"/>
        <v>14668162.069319466</v>
      </c>
      <c r="CG50" s="14">
        <f t="shared" si="23"/>
        <v>41693277.602009028</v>
      </c>
      <c r="CH50" s="14">
        <f t="shared" si="23"/>
        <v>75801741.356908351</v>
      </c>
      <c r="CI50" s="14">
        <f t="shared" si="23"/>
        <v>96632176.264890045</v>
      </c>
      <c r="CJ50" s="14">
        <f t="shared" si="23"/>
        <v>18748556.98095898</v>
      </c>
      <c r="CK50" s="15">
        <f t="shared" ref="CK50:CK79" si="33">SUM(CE50:CJ50)</f>
        <v>251840558.72759306</v>
      </c>
    </row>
    <row r="51" spans="1:89" s="6" customFormat="1" ht="12" customHeight="1" x14ac:dyDescent="0.2">
      <c r="A51" s="13">
        <f t="shared" ref="A51:A79" si="34">A50+1</f>
        <v>2030</v>
      </c>
      <c r="B51" s="14">
        <v>0</v>
      </c>
      <c r="C51" s="14">
        <v>359694.68661111</v>
      </c>
      <c r="D51" s="14">
        <v>2211471.5981663251</v>
      </c>
      <c r="E51" s="14">
        <v>3255434.6220670398</v>
      </c>
      <c r="F51" s="14">
        <v>19849520.932607602</v>
      </c>
      <c r="G51" s="14">
        <v>17693056.29251105</v>
      </c>
      <c r="H51" s="15">
        <f t="shared" si="24"/>
        <v>43369178.131963126</v>
      </c>
      <c r="I51" s="3"/>
      <c r="J51" s="13">
        <f t="shared" ref="J51:J79" si="35">J50+1</f>
        <v>2030</v>
      </c>
      <c r="K51" s="14">
        <v>0</v>
      </c>
      <c r="L51" s="14">
        <v>0</v>
      </c>
      <c r="M51" s="14">
        <v>133903.94022449999</v>
      </c>
      <c r="N51" s="14">
        <v>1778442.5352565753</v>
      </c>
      <c r="O51" s="14">
        <v>81414209.11197409</v>
      </c>
      <c r="P51" s="14">
        <v>798692.14447984507</v>
      </c>
      <c r="Q51" s="15">
        <f t="shared" si="25"/>
        <v>84125247.731935009</v>
      </c>
      <c r="R51" s="3"/>
      <c r="S51" s="13">
        <f t="shared" ref="S51:S79" si="36">S50+1</f>
        <v>2030</v>
      </c>
      <c r="T51" s="14">
        <v>0</v>
      </c>
      <c r="U51" s="14">
        <v>0</v>
      </c>
      <c r="V51" s="14">
        <v>1921.0732280100001</v>
      </c>
      <c r="W51" s="14">
        <v>187158.49784582999</v>
      </c>
      <c r="X51" s="14">
        <v>0</v>
      </c>
      <c r="Y51" s="14">
        <v>0</v>
      </c>
      <c r="Z51" s="15">
        <f t="shared" si="26"/>
        <v>189079.57107383999</v>
      </c>
      <c r="AA51" s="3"/>
      <c r="AB51" s="13">
        <f t="shared" ref="AB51:AB79" si="37">AB50+1</f>
        <v>2030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5">
        <f t="shared" si="27"/>
        <v>0</v>
      </c>
      <c r="AJ51" s="3"/>
      <c r="AK51" s="13">
        <f t="shared" ref="AK51:AK79" si="38">AK50+1</f>
        <v>2030</v>
      </c>
      <c r="AL51" s="14">
        <v>0</v>
      </c>
      <c r="AM51" s="14">
        <v>0</v>
      </c>
      <c r="AN51" s="14">
        <v>511444.99165468494</v>
      </c>
      <c r="AO51" s="14">
        <v>3612362.5534463702</v>
      </c>
      <c r="AP51" s="14">
        <v>0</v>
      </c>
      <c r="AQ51" s="14">
        <v>0</v>
      </c>
      <c r="AR51" s="15">
        <f t="shared" si="28"/>
        <v>4123807.5451010549</v>
      </c>
      <c r="AS51" s="3"/>
      <c r="AT51" s="13">
        <f t="shared" ref="AT51:AT79" si="39">AT50+1</f>
        <v>2030</v>
      </c>
      <c r="AU51" s="14">
        <v>0</v>
      </c>
      <c r="AV51" s="14">
        <v>1027371.0214316851</v>
      </c>
      <c r="AW51" s="14">
        <v>28791382.062144704</v>
      </c>
      <c r="AX51" s="14">
        <v>66084181.287624553</v>
      </c>
      <c r="AY51" s="14">
        <v>0</v>
      </c>
      <c r="AZ51" s="14">
        <v>0</v>
      </c>
      <c r="BA51" s="15">
        <f t="shared" si="29"/>
        <v>95902934.371200949</v>
      </c>
      <c r="BB51" s="3"/>
      <c r="BC51" s="13">
        <f t="shared" si="30"/>
        <v>2030</v>
      </c>
      <c r="BD51" s="14">
        <v>557912.16118484503</v>
      </c>
      <c r="BE51" s="14">
        <v>1222514.7241469251</v>
      </c>
      <c r="BF51" s="14">
        <v>4483237.5076339543</v>
      </c>
      <c r="BG51" s="14">
        <v>1130842.4630487051</v>
      </c>
      <c r="BH51" s="14">
        <v>0</v>
      </c>
      <c r="BI51" s="14">
        <v>0</v>
      </c>
      <c r="BJ51" s="15">
        <f t="shared" si="22"/>
        <v>7394506.8560144296</v>
      </c>
      <c r="BK51" s="3"/>
      <c r="BL51" s="13">
        <f t="shared" ref="BL51:BL79" si="40">BL50+1</f>
        <v>2030</v>
      </c>
      <c r="BM51" s="14">
        <v>4016192.724029385</v>
      </c>
      <c r="BN51" s="14">
        <v>11956593.868970001</v>
      </c>
      <c r="BO51" s="14">
        <v>6846208.9841196798</v>
      </c>
      <c r="BP51" s="14">
        <v>0</v>
      </c>
      <c r="BQ51" s="14">
        <v>0</v>
      </c>
      <c r="BR51" s="14">
        <v>0</v>
      </c>
      <c r="BS51" s="15">
        <f t="shared" si="31"/>
        <v>22818995.577119067</v>
      </c>
      <c r="BT51" s="3"/>
      <c r="BU51" s="13">
        <f t="shared" ref="BU51:BU79" si="41">BU50+1</f>
        <v>2030</v>
      </c>
      <c r="BV51" s="14">
        <v>524.20262233000005</v>
      </c>
      <c r="BW51" s="14">
        <v>675469.31809426006</v>
      </c>
      <c r="BX51" s="14">
        <v>254774.67527845496</v>
      </c>
      <c r="BY51" s="14">
        <v>0</v>
      </c>
      <c r="BZ51" s="14">
        <v>0</v>
      </c>
      <c r="CA51" s="14">
        <v>0</v>
      </c>
      <c r="CB51" s="15">
        <f t="shared" si="32"/>
        <v>930768.19599504513</v>
      </c>
      <c r="CD51" s="13">
        <f t="shared" ref="CD51:CD79" si="42">CD50+1</f>
        <v>2030</v>
      </c>
      <c r="CE51" s="14">
        <f t="shared" si="23"/>
        <v>4574629.0878365599</v>
      </c>
      <c r="CF51" s="14">
        <f t="shared" si="23"/>
        <v>15241643.619253982</v>
      </c>
      <c r="CG51" s="14">
        <f t="shared" si="23"/>
        <v>43234344.832450315</v>
      </c>
      <c r="CH51" s="14">
        <f t="shared" si="23"/>
        <v>76048421.959289089</v>
      </c>
      <c r="CI51" s="14">
        <f t="shared" si="23"/>
        <v>101263730.0445817</v>
      </c>
      <c r="CJ51" s="14">
        <f t="shared" si="23"/>
        <v>18491748.436990894</v>
      </c>
      <c r="CK51" s="15">
        <f t="shared" si="33"/>
        <v>258854517.98040256</v>
      </c>
    </row>
    <row r="52" spans="1:89" s="6" customFormat="1" ht="12" customHeight="1" x14ac:dyDescent="0.2">
      <c r="A52" s="13">
        <f t="shared" si="34"/>
        <v>2031</v>
      </c>
      <c r="B52" s="14">
        <v>0</v>
      </c>
      <c r="C52" s="14">
        <v>539542.02991666505</v>
      </c>
      <c r="D52" s="14">
        <v>3077505.8271522676</v>
      </c>
      <c r="E52" s="14">
        <v>3676957.0447314847</v>
      </c>
      <c r="F52" s="14">
        <v>19906810.077635754</v>
      </c>
      <c r="G52" s="14">
        <v>17450180.396542374</v>
      </c>
      <c r="H52" s="15">
        <f t="shared" si="24"/>
        <v>44650995.375978544</v>
      </c>
      <c r="I52" s="3"/>
      <c r="J52" s="13">
        <f t="shared" si="35"/>
        <v>2031</v>
      </c>
      <c r="K52" s="14">
        <v>0</v>
      </c>
      <c r="L52" s="14">
        <v>0</v>
      </c>
      <c r="M52" s="14">
        <v>200855.91033674998</v>
      </c>
      <c r="N52" s="14">
        <v>2173311.248226868</v>
      </c>
      <c r="O52" s="14">
        <v>85988473.746637583</v>
      </c>
      <c r="P52" s="14">
        <v>784759.49648043758</v>
      </c>
      <c r="Q52" s="15">
        <f t="shared" si="25"/>
        <v>89147400.401681632</v>
      </c>
      <c r="R52" s="3"/>
      <c r="S52" s="13">
        <f t="shared" si="36"/>
        <v>2031</v>
      </c>
      <c r="T52" s="14">
        <v>0</v>
      </c>
      <c r="U52" s="14">
        <v>0</v>
      </c>
      <c r="V52" s="14">
        <v>2881.6098420150001</v>
      </c>
      <c r="W52" s="14">
        <v>191050.92245786998</v>
      </c>
      <c r="X52" s="14">
        <v>0</v>
      </c>
      <c r="Y52" s="14">
        <v>0</v>
      </c>
      <c r="Z52" s="15">
        <f t="shared" si="26"/>
        <v>193932.53229988497</v>
      </c>
      <c r="AA52" s="3"/>
      <c r="AB52" s="13">
        <f t="shared" si="37"/>
        <v>2031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5">
        <f t="shared" si="27"/>
        <v>0</v>
      </c>
      <c r="AJ52" s="3"/>
      <c r="AK52" s="13">
        <f t="shared" si="38"/>
        <v>2031</v>
      </c>
      <c r="AL52" s="14">
        <v>0</v>
      </c>
      <c r="AM52" s="14">
        <v>0</v>
      </c>
      <c r="AN52" s="14">
        <v>604106.04457755748</v>
      </c>
      <c r="AO52" s="14">
        <v>3581891.7051471253</v>
      </c>
      <c r="AP52" s="14">
        <v>0</v>
      </c>
      <c r="AQ52" s="14">
        <v>0</v>
      </c>
      <c r="AR52" s="15">
        <f t="shared" si="28"/>
        <v>4185997.7497246829</v>
      </c>
      <c r="AS52" s="3"/>
      <c r="AT52" s="13">
        <f t="shared" si="39"/>
        <v>2031</v>
      </c>
      <c r="AU52" s="14">
        <v>0</v>
      </c>
      <c r="AV52" s="14">
        <v>1206564.4052483775</v>
      </c>
      <c r="AW52" s="14">
        <v>29359724.993232206</v>
      </c>
      <c r="AX52" s="14">
        <v>65539333.953907177</v>
      </c>
      <c r="AY52" s="14">
        <v>0</v>
      </c>
      <c r="AZ52" s="14">
        <v>0</v>
      </c>
      <c r="BA52" s="15">
        <f t="shared" si="29"/>
        <v>96105623.352387756</v>
      </c>
      <c r="BB52" s="3"/>
      <c r="BC52" s="13">
        <f t="shared" si="30"/>
        <v>2031</v>
      </c>
      <c r="BD52" s="14">
        <v>588373.94853974751</v>
      </c>
      <c r="BE52" s="14">
        <v>1261144.6332436877</v>
      </c>
      <c r="BF52" s="14">
        <v>4588765.5428081267</v>
      </c>
      <c r="BG52" s="14">
        <v>1132557.6871992627</v>
      </c>
      <c r="BH52" s="14">
        <v>0</v>
      </c>
      <c r="BI52" s="14">
        <v>0</v>
      </c>
      <c r="BJ52" s="15">
        <f t="shared" si="22"/>
        <v>7570841.8117908249</v>
      </c>
      <c r="BK52" s="3"/>
      <c r="BL52" s="13">
        <f t="shared" si="40"/>
        <v>2031</v>
      </c>
      <c r="BM52" s="14">
        <v>4263706.1646155929</v>
      </c>
      <c r="BN52" s="14">
        <v>12116029.301536102</v>
      </c>
      <c r="BO52" s="14">
        <v>6686569.4704529196</v>
      </c>
      <c r="BP52" s="14">
        <v>0</v>
      </c>
      <c r="BQ52" s="14">
        <v>0</v>
      </c>
      <c r="BR52" s="14">
        <v>0</v>
      </c>
      <c r="BS52" s="15">
        <f t="shared" si="31"/>
        <v>23066304.936604615</v>
      </c>
      <c r="BT52" s="3"/>
      <c r="BU52" s="13">
        <f t="shared" si="41"/>
        <v>2031</v>
      </c>
      <c r="BV52" s="14">
        <v>533.60901057500007</v>
      </c>
      <c r="BW52" s="14">
        <v>691844.79924366507</v>
      </c>
      <c r="BX52" s="14">
        <v>255002.66448975744</v>
      </c>
      <c r="BY52" s="14">
        <v>0</v>
      </c>
      <c r="BZ52" s="14">
        <v>0</v>
      </c>
      <c r="CA52" s="14">
        <v>0</v>
      </c>
      <c r="CB52" s="15">
        <f t="shared" si="32"/>
        <v>947381.07274399744</v>
      </c>
      <c r="CD52" s="13">
        <f t="shared" si="42"/>
        <v>2031</v>
      </c>
      <c r="CE52" s="14">
        <f t="shared" si="23"/>
        <v>4852613.7221659161</v>
      </c>
      <c r="CF52" s="14">
        <f t="shared" si="23"/>
        <v>15815125.169188496</v>
      </c>
      <c r="CG52" s="14">
        <f t="shared" si="23"/>
        <v>44775412.062891603</v>
      </c>
      <c r="CH52" s="14">
        <f t="shared" si="23"/>
        <v>76295102.561669797</v>
      </c>
      <c r="CI52" s="14">
        <f t="shared" si="23"/>
        <v>105895283.82427333</v>
      </c>
      <c r="CJ52" s="14">
        <f t="shared" si="23"/>
        <v>18234939.893022813</v>
      </c>
      <c r="CK52" s="15">
        <f t="shared" si="33"/>
        <v>265868477.23321196</v>
      </c>
    </row>
    <row r="53" spans="1:89" s="6" customFormat="1" ht="12" customHeight="1" x14ac:dyDescent="0.2">
      <c r="A53" s="13">
        <f t="shared" si="34"/>
        <v>2032</v>
      </c>
      <c r="B53" s="14">
        <v>0</v>
      </c>
      <c r="C53" s="14">
        <v>719389.37322221999</v>
      </c>
      <c r="D53" s="14">
        <v>3943540.05613821</v>
      </c>
      <c r="E53" s="14">
        <v>4098479.4673959301</v>
      </c>
      <c r="F53" s="14">
        <v>19964099.222663902</v>
      </c>
      <c r="G53" s="14">
        <v>17207304.500573698</v>
      </c>
      <c r="H53" s="15">
        <f t="shared" si="24"/>
        <v>45932812.619993955</v>
      </c>
      <c r="I53" s="3"/>
      <c r="J53" s="13">
        <f t="shared" si="35"/>
        <v>2032</v>
      </c>
      <c r="K53" s="14">
        <v>0</v>
      </c>
      <c r="L53" s="14">
        <v>0</v>
      </c>
      <c r="M53" s="14">
        <v>267807.88044899999</v>
      </c>
      <c r="N53" s="14">
        <v>2568179.9611971602</v>
      </c>
      <c r="O53" s="14">
        <v>90562738.381301105</v>
      </c>
      <c r="P53" s="14">
        <v>770826.84848102997</v>
      </c>
      <c r="Q53" s="15">
        <f t="shared" si="25"/>
        <v>94169553.071428299</v>
      </c>
      <c r="R53" s="3"/>
      <c r="S53" s="13">
        <f t="shared" si="36"/>
        <v>2032</v>
      </c>
      <c r="T53" s="14">
        <v>0</v>
      </c>
      <c r="U53" s="14">
        <v>0</v>
      </c>
      <c r="V53" s="14">
        <v>3842.1464560200002</v>
      </c>
      <c r="W53" s="14">
        <v>194943.34706991</v>
      </c>
      <c r="X53" s="14">
        <v>0</v>
      </c>
      <c r="Y53" s="14">
        <v>0</v>
      </c>
      <c r="Z53" s="15">
        <f t="shared" si="26"/>
        <v>198785.49352593001</v>
      </c>
      <c r="AA53" s="3"/>
      <c r="AB53" s="13">
        <f t="shared" si="37"/>
        <v>2032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5">
        <f t="shared" si="27"/>
        <v>0</v>
      </c>
      <c r="AJ53" s="3"/>
      <c r="AK53" s="13">
        <f t="shared" si="38"/>
        <v>2032</v>
      </c>
      <c r="AL53" s="14">
        <v>0</v>
      </c>
      <c r="AM53" s="14">
        <v>0</v>
      </c>
      <c r="AN53" s="14">
        <v>696767.09750042995</v>
      </c>
      <c r="AO53" s="14">
        <v>3551420.8568478799</v>
      </c>
      <c r="AP53" s="14">
        <v>0</v>
      </c>
      <c r="AQ53" s="14">
        <v>0</v>
      </c>
      <c r="AR53" s="15">
        <f t="shared" si="28"/>
        <v>4248187.9543483099</v>
      </c>
      <c r="AS53" s="3"/>
      <c r="AT53" s="13">
        <f t="shared" si="39"/>
        <v>2032</v>
      </c>
      <c r="AU53" s="14">
        <v>0</v>
      </c>
      <c r="AV53" s="14">
        <v>1385757.78906507</v>
      </c>
      <c r="AW53" s="14">
        <v>29928067.924319699</v>
      </c>
      <c r="AX53" s="14">
        <v>64994486.620189801</v>
      </c>
      <c r="AY53" s="14">
        <v>0</v>
      </c>
      <c r="AZ53" s="14">
        <v>0</v>
      </c>
      <c r="BA53" s="15">
        <f t="shared" si="29"/>
        <v>96308312.333574563</v>
      </c>
      <c r="BB53" s="3"/>
      <c r="BC53" s="13">
        <f t="shared" si="30"/>
        <v>2032</v>
      </c>
      <c r="BD53" s="14">
        <v>618835.73589464999</v>
      </c>
      <c r="BE53" s="14">
        <v>1299774.54234045</v>
      </c>
      <c r="BF53" s="14">
        <v>4694293.5779823</v>
      </c>
      <c r="BG53" s="14">
        <v>1134272.91134982</v>
      </c>
      <c r="BH53" s="14">
        <v>0</v>
      </c>
      <c r="BI53" s="14">
        <v>0</v>
      </c>
      <c r="BJ53" s="15">
        <f t="shared" si="22"/>
        <v>7747176.7675672201</v>
      </c>
      <c r="BK53" s="3"/>
      <c r="BL53" s="13">
        <f t="shared" si="40"/>
        <v>2032</v>
      </c>
      <c r="BM53" s="14">
        <v>4511219.6052018004</v>
      </c>
      <c r="BN53" s="14">
        <v>12275464.734102201</v>
      </c>
      <c r="BO53" s="14">
        <v>6526929.9567861604</v>
      </c>
      <c r="BP53" s="14">
        <v>0</v>
      </c>
      <c r="BQ53" s="14">
        <v>0</v>
      </c>
      <c r="BR53" s="14">
        <v>0</v>
      </c>
      <c r="BS53" s="15">
        <f t="shared" si="31"/>
        <v>23313614.29609016</v>
      </c>
      <c r="BT53" s="3"/>
      <c r="BU53" s="13">
        <f t="shared" si="41"/>
        <v>2032</v>
      </c>
      <c r="BV53" s="14">
        <v>543.01539881999997</v>
      </c>
      <c r="BW53" s="14">
        <v>708220.28039306996</v>
      </c>
      <c r="BX53" s="14">
        <v>255230.65370105999</v>
      </c>
      <c r="BY53" s="14">
        <v>0</v>
      </c>
      <c r="BZ53" s="14">
        <v>0</v>
      </c>
      <c r="CA53" s="14">
        <v>0</v>
      </c>
      <c r="CB53" s="15">
        <f t="shared" si="32"/>
        <v>963993.94949294999</v>
      </c>
      <c r="CD53" s="13">
        <f t="shared" si="42"/>
        <v>2032</v>
      </c>
      <c r="CE53" s="14">
        <f t="shared" si="23"/>
        <v>5130598.3564952705</v>
      </c>
      <c r="CF53" s="14">
        <f t="shared" si="23"/>
        <v>16388606.719123011</v>
      </c>
      <c r="CG53" s="14">
        <f t="shared" si="23"/>
        <v>46316479.293332882</v>
      </c>
      <c r="CH53" s="14">
        <f t="shared" si="23"/>
        <v>76541783.164050505</v>
      </c>
      <c r="CI53" s="14">
        <f t="shared" si="23"/>
        <v>110526837.60396501</v>
      </c>
      <c r="CJ53" s="14">
        <f t="shared" si="23"/>
        <v>17978131.349054728</v>
      </c>
      <c r="CK53" s="15">
        <f t="shared" si="33"/>
        <v>272882436.4860214</v>
      </c>
    </row>
    <row r="54" spans="1:89" s="6" customFormat="1" ht="12" customHeight="1" x14ac:dyDescent="0.2">
      <c r="A54" s="13">
        <f t="shared" si="34"/>
        <v>2033</v>
      </c>
      <c r="B54" s="14">
        <v>0</v>
      </c>
      <c r="C54" s="14">
        <v>1328748.4475176961</v>
      </c>
      <c r="D54" s="14">
        <v>4070105.3086628998</v>
      </c>
      <c r="E54" s="14">
        <v>4477439.0664846525</v>
      </c>
      <c r="F54" s="14">
        <v>20292194.200440262</v>
      </c>
      <c r="G54" s="14">
        <v>16863342.622258</v>
      </c>
      <c r="H54" s="15">
        <f t="shared" si="24"/>
        <v>47031829.64536351</v>
      </c>
      <c r="I54" s="3"/>
      <c r="J54" s="13">
        <f t="shared" si="35"/>
        <v>2033</v>
      </c>
      <c r="K54" s="14">
        <v>0</v>
      </c>
      <c r="L54" s="14">
        <v>59234.941390992004</v>
      </c>
      <c r="M54" s="14">
        <v>523865.09534336801</v>
      </c>
      <c r="N54" s="14">
        <v>2815106.6080360282</v>
      </c>
      <c r="O54" s="14">
        <v>91992492.967149079</v>
      </c>
      <c r="P54" s="14">
        <v>787936.36695464794</v>
      </c>
      <c r="Q54" s="15">
        <f t="shared" si="25"/>
        <v>96178635.978874117</v>
      </c>
      <c r="R54" s="3"/>
      <c r="S54" s="13">
        <f t="shared" si="36"/>
        <v>2033</v>
      </c>
      <c r="T54" s="14">
        <v>0</v>
      </c>
      <c r="U54" s="14">
        <v>0</v>
      </c>
      <c r="V54" s="14">
        <v>3909.038779856</v>
      </c>
      <c r="W54" s="14">
        <v>198646.226593664</v>
      </c>
      <c r="X54" s="14">
        <v>0</v>
      </c>
      <c r="Y54" s="14">
        <v>0</v>
      </c>
      <c r="Z54" s="15">
        <f t="shared" si="26"/>
        <v>202555.26537352</v>
      </c>
      <c r="AA54" s="3"/>
      <c r="AB54" s="13">
        <f t="shared" si="37"/>
        <v>2033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5">
        <f t="shared" si="27"/>
        <v>0</v>
      </c>
      <c r="AJ54" s="3"/>
      <c r="AK54" s="13">
        <f t="shared" si="38"/>
        <v>2033</v>
      </c>
      <c r="AL54" s="14">
        <v>0</v>
      </c>
      <c r="AM54" s="14">
        <v>35074.906780147998</v>
      </c>
      <c r="AN54" s="14">
        <v>770340.82161441201</v>
      </c>
      <c r="AO54" s="14">
        <v>3511751.9930541078</v>
      </c>
      <c r="AP54" s="14">
        <v>0</v>
      </c>
      <c r="AQ54" s="14">
        <v>0</v>
      </c>
      <c r="AR54" s="15">
        <f t="shared" si="28"/>
        <v>4317167.7214486673</v>
      </c>
      <c r="AS54" s="3"/>
      <c r="AT54" s="13">
        <f t="shared" si="39"/>
        <v>2033</v>
      </c>
      <c r="AU54" s="14">
        <v>0</v>
      </c>
      <c r="AV54" s="14">
        <v>1469451.154472396</v>
      </c>
      <c r="AW54" s="14">
        <v>31131462.443231281</v>
      </c>
      <c r="AX54" s="14">
        <v>65450538.411492258</v>
      </c>
      <c r="AY54" s="14">
        <v>0</v>
      </c>
      <c r="AZ54" s="14">
        <v>0</v>
      </c>
      <c r="BA54" s="15">
        <f t="shared" si="29"/>
        <v>98051452.009195939</v>
      </c>
      <c r="BB54" s="3"/>
      <c r="BC54" s="13">
        <f t="shared" si="30"/>
        <v>2033</v>
      </c>
      <c r="BD54" s="14">
        <v>652735.45657018002</v>
      </c>
      <c r="BE54" s="14">
        <v>1350401.7346295519</v>
      </c>
      <c r="BF54" s="14">
        <v>4774984.8645797595</v>
      </c>
      <c r="BG54" s="14">
        <v>1135475.0244843159</v>
      </c>
      <c r="BH54" s="14">
        <v>0</v>
      </c>
      <c r="BI54" s="14">
        <v>0</v>
      </c>
      <c r="BJ54" s="15">
        <f t="shared" si="22"/>
        <v>7913597.0802638074</v>
      </c>
      <c r="BK54" s="3"/>
      <c r="BL54" s="13">
        <f t="shared" si="40"/>
        <v>2033</v>
      </c>
      <c r="BM54" s="14">
        <v>4807734.4581353487</v>
      </c>
      <c r="BN54" s="14">
        <v>12489190.294065261</v>
      </c>
      <c r="BO54" s="14">
        <v>6425395.1654011318</v>
      </c>
      <c r="BP54" s="14">
        <v>0</v>
      </c>
      <c r="BQ54" s="14">
        <v>0</v>
      </c>
      <c r="BR54" s="14">
        <v>0</v>
      </c>
      <c r="BS54" s="15">
        <f t="shared" si="31"/>
        <v>23722319.917601742</v>
      </c>
      <c r="BT54" s="3"/>
      <c r="BU54" s="13">
        <f t="shared" si="41"/>
        <v>2033</v>
      </c>
      <c r="BV54" s="14">
        <v>551.24248583999997</v>
      </c>
      <c r="BW54" s="14">
        <v>720699.45173902798</v>
      </c>
      <c r="BX54" s="14">
        <v>261068.53179588399</v>
      </c>
      <c r="BY54" s="14">
        <v>0</v>
      </c>
      <c r="BZ54" s="14">
        <v>0</v>
      </c>
      <c r="CA54" s="14">
        <v>0</v>
      </c>
      <c r="CB54" s="15">
        <f t="shared" si="32"/>
        <v>982319.22602075199</v>
      </c>
      <c r="CD54" s="13">
        <f t="shared" si="42"/>
        <v>2033</v>
      </c>
      <c r="CE54" s="14">
        <f t="shared" si="23"/>
        <v>5461021.1571913688</v>
      </c>
      <c r="CF54" s="14">
        <f t="shared" si="23"/>
        <v>17452800.930595074</v>
      </c>
      <c r="CG54" s="14">
        <f t="shared" si="23"/>
        <v>47961131.269408591</v>
      </c>
      <c r="CH54" s="14">
        <f t="shared" si="23"/>
        <v>77588957.330145031</v>
      </c>
      <c r="CI54" s="14">
        <f t="shared" si="23"/>
        <v>112284687.16758934</v>
      </c>
      <c r="CJ54" s="14">
        <f t="shared" si="23"/>
        <v>17651278.989212647</v>
      </c>
      <c r="CK54" s="15">
        <f t="shared" si="33"/>
        <v>278399876.84414208</v>
      </c>
    </row>
    <row r="55" spans="1:89" s="6" customFormat="1" ht="12" customHeight="1" x14ac:dyDescent="0.2">
      <c r="A55" s="13">
        <f t="shared" si="34"/>
        <v>2034</v>
      </c>
      <c r="B55" s="14">
        <v>0</v>
      </c>
      <c r="C55" s="14">
        <v>1938107.5218131721</v>
      </c>
      <c r="D55" s="14">
        <v>4196670.5611875895</v>
      </c>
      <c r="E55" s="14">
        <v>4856398.6655733744</v>
      </c>
      <c r="F55" s="14">
        <v>20620289.178216621</v>
      </c>
      <c r="G55" s="14">
        <v>16519380.7439423</v>
      </c>
      <c r="H55" s="15">
        <f t="shared" si="24"/>
        <v>48130846.670733057</v>
      </c>
      <c r="I55" s="3"/>
      <c r="J55" s="13">
        <f t="shared" si="35"/>
        <v>2034</v>
      </c>
      <c r="K55" s="14">
        <v>0</v>
      </c>
      <c r="L55" s="14">
        <v>118469.88278198401</v>
      </c>
      <c r="M55" s="14">
        <v>779922.31023773598</v>
      </c>
      <c r="N55" s="14">
        <v>3062033.2548748963</v>
      </c>
      <c r="O55" s="14">
        <v>93422247.552997053</v>
      </c>
      <c r="P55" s="14">
        <v>805045.8854282659</v>
      </c>
      <c r="Q55" s="15">
        <f t="shared" si="25"/>
        <v>98187718.886319935</v>
      </c>
      <c r="R55" s="3"/>
      <c r="S55" s="13">
        <f t="shared" si="36"/>
        <v>2034</v>
      </c>
      <c r="T55" s="14">
        <v>0</v>
      </c>
      <c r="U55" s="14">
        <v>0</v>
      </c>
      <c r="V55" s="14">
        <v>3975.9311036919999</v>
      </c>
      <c r="W55" s="14">
        <v>202349.10611741801</v>
      </c>
      <c r="X55" s="14">
        <v>0</v>
      </c>
      <c r="Y55" s="14">
        <v>0</v>
      </c>
      <c r="Z55" s="15">
        <f t="shared" si="26"/>
        <v>206325.03722111002</v>
      </c>
      <c r="AA55" s="3"/>
      <c r="AB55" s="13">
        <f t="shared" si="37"/>
        <v>2034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5">
        <f t="shared" si="27"/>
        <v>0</v>
      </c>
      <c r="AJ55" s="3"/>
      <c r="AK55" s="13">
        <f t="shared" si="38"/>
        <v>2034</v>
      </c>
      <c r="AL55" s="14">
        <v>0</v>
      </c>
      <c r="AM55" s="14">
        <v>70149.813560295996</v>
      </c>
      <c r="AN55" s="14">
        <v>843914.54572839406</v>
      </c>
      <c r="AO55" s="14">
        <v>3472083.1292603356</v>
      </c>
      <c r="AP55" s="14">
        <v>0</v>
      </c>
      <c r="AQ55" s="14">
        <v>0</v>
      </c>
      <c r="AR55" s="15">
        <f t="shared" si="28"/>
        <v>4386147.4885490257</v>
      </c>
      <c r="AS55" s="3"/>
      <c r="AT55" s="13">
        <f t="shared" si="39"/>
        <v>2034</v>
      </c>
      <c r="AU55" s="14">
        <v>0</v>
      </c>
      <c r="AV55" s="14">
        <v>1553144.519879722</v>
      </c>
      <c r="AW55" s="14">
        <v>32334856.962142862</v>
      </c>
      <c r="AX55" s="14">
        <v>65906590.202794716</v>
      </c>
      <c r="AY55" s="14">
        <v>0</v>
      </c>
      <c r="AZ55" s="14">
        <v>0</v>
      </c>
      <c r="BA55" s="15">
        <f t="shared" si="29"/>
        <v>99794591.684817299</v>
      </c>
      <c r="BB55" s="3"/>
      <c r="BC55" s="13">
        <f t="shared" si="30"/>
        <v>2034</v>
      </c>
      <c r="BD55" s="14">
        <v>686635.17724571005</v>
      </c>
      <c r="BE55" s="14">
        <v>1401028.9269186538</v>
      </c>
      <c r="BF55" s="14">
        <v>4855676.1511772191</v>
      </c>
      <c r="BG55" s="14">
        <v>1136677.1376188118</v>
      </c>
      <c r="BH55" s="14">
        <v>0</v>
      </c>
      <c r="BI55" s="14">
        <v>0</v>
      </c>
      <c r="BJ55" s="15">
        <f t="shared" si="22"/>
        <v>8080017.3929603947</v>
      </c>
      <c r="BK55" s="3"/>
      <c r="BL55" s="13">
        <f t="shared" si="40"/>
        <v>2034</v>
      </c>
      <c r="BM55" s="14">
        <v>5104249.3110688971</v>
      </c>
      <c r="BN55" s="14">
        <v>12702915.854028322</v>
      </c>
      <c r="BO55" s="14">
        <v>6323860.3740161033</v>
      </c>
      <c r="BP55" s="14">
        <v>0</v>
      </c>
      <c r="BQ55" s="14">
        <v>0</v>
      </c>
      <c r="BR55" s="14">
        <v>0</v>
      </c>
      <c r="BS55" s="15">
        <f t="shared" si="31"/>
        <v>24131025.53911332</v>
      </c>
      <c r="BT55" s="3"/>
      <c r="BU55" s="13">
        <f t="shared" si="41"/>
        <v>2034</v>
      </c>
      <c r="BV55" s="14">
        <v>559.46957285999997</v>
      </c>
      <c r="BW55" s="14">
        <v>733178.623084986</v>
      </c>
      <c r="BX55" s="14">
        <v>266906.40989070799</v>
      </c>
      <c r="BY55" s="14">
        <v>0</v>
      </c>
      <c r="BZ55" s="14">
        <v>0</v>
      </c>
      <c r="CA55" s="14">
        <v>0</v>
      </c>
      <c r="CB55" s="15">
        <f t="shared" si="32"/>
        <v>1000644.502548554</v>
      </c>
      <c r="CD55" s="13">
        <f t="shared" si="42"/>
        <v>2034</v>
      </c>
      <c r="CE55" s="14">
        <f t="shared" si="23"/>
        <v>5791443.957887467</v>
      </c>
      <c r="CF55" s="14">
        <f t="shared" si="23"/>
        <v>18516995.142067134</v>
      </c>
      <c r="CG55" s="14">
        <f t="shared" si="23"/>
        <v>49605783.245484315</v>
      </c>
      <c r="CH55" s="14">
        <f t="shared" si="23"/>
        <v>78636131.496239543</v>
      </c>
      <c r="CI55" s="14">
        <f t="shared" si="23"/>
        <v>114042536.73121367</v>
      </c>
      <c r="CJ55" s="14">
        <f t="shared" si="23"/>
        <v>17324426.629370566</v>
      </c>
      <c r="CK55" s="15">
        <f t="shared" si="33"/>
        <v>283917317.2022627</v>
      </c>
    </row>
    <row r="56" spans="1:89" s="6" customFormat="1" ht="12" customHeight="1" x14ac:dyDescent="0.2">
      <c r="A56" s="13">
        <f t="shared" si="34"/>
        <v>2035</v>
      </c>
      <c r="B56" s="14">
        <v>0</v>
      </c>
      <c r="C56" s="14">
        <v>2547466.596108648</v>
      </c>
      <c r="D56" s="14">
        <v>4323235.8137122793</v>
      </c>
      <c r="E56" s="14">
        <v>5235358.2646620963</v>
      </c>
      <c r="F56" s="14">
        <v>20948384.155992981</v>
      </c>
      <c r="G56" s="14">
        <v>16175418.8656266</v>
      </c>
      <c r="H56" s="15">
        <f t="shared" si="24"/>
        <v>49229863.696102604</v>
      </c>
      <c r="I56" s="3"/>
      <c r="J56" s="13">
        <f t="shared" si="35"/>
        <v>2035</v>
      </c>
      <c r="K56" s="14">
        <v>0</v>
      </c>
      <c r="L56" s="14">
        <v>177704.82417297602</v>
      </c>
      <c r="M56" s="14">
        <v>1035979.5251321039</v>
      </c>
      <c r="N56" s="14">
        <v>3308959.9017137643</v>
      </c>
      <c r="O56" s="14">
        <v>94852002.138845026</v>
      </c>
      <c r="P56" s="14">
        <v>822155.40390188387</v>
      </c>
      <c r="Q56" s="15">
        <f t="shared" si="25"/>
        <v>100196801.79376577</v>
      </c>
      <c r="R56" s="3"/>
      <c r="S56" s="13">
        <f t="shared" si="36"/>
        <v>2035</v>
      </c>
      <c r="T56" s="14">
        <v>0</v>
      </c>
      <c r="U56" s="14">
        <v>0</v>
      </c>
      <c r="V56" s="14">
        <v>4042.8234275279997</v>
      </c>
      <c r="W56" s="14">
        <v>206051.98564117201</v>
      </c>
      <c r="X56" s="14">
        <v>0</v>
      </c>
      <c r="Y56" s="14">
        <v>0</v>
      </c>
      <c r="Z56" s="15">
        <f t="shared" si="26"/>
        <v>210094.80906870001</v>
      </c>
      <c r="AA56" s="3"/>
      <c r="AB56" s="13">
        <f t="shared" si="37"/>
        <v>2035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5">
        <f t="shared" si="27"/>
        <v>0</v>
      </c>
      <c r="AJ56" s="3"/>
      <c r="AK56" s="13">
        <f t="shared" si="38"/>
        <v>2035</v>
      </c>
      <c r="AL56" s="14">
        <v>0</v>
      </c>
      <c r="AM56" s="14">
        <v>105224.72034044399</v>
      </c>
      <c r="AN56" s="14">
        <v>917488.26984237612</v>
      </c>
      <c r="AO56" s="14">
        <v>3432414.2654665634</v>
      </c>
      <c r="AP56" s="14">
        <v>0</v>
      </c>
      <c r="AQ56" s="14">
        <v>0</v>
      </c>
      <c r="AR56" s="15">
        <f t="shared" si="28"/>
        <v>4455127.2556493832</v>
      </c>
      <c r="AS56" s="3"/>
      <c r="AT56" s="13">
        <f t="shared" si="39"/>
        <v>2035</v>
      </c>
      <c r="AU56" s="14">
        <v>0</v>
      </c>
      <c r="AV56" s="14">
        <v>1636837.8852870481</v>
      </c>
      <c r="AW56" s="14">
        <v>33538251.481054444</v>
      </c>
      <c r="AX56" s="14">
        <v>66362641.994097173</v>
      </c>
      <c r="AY56" s="14">
        <v>0</v>
      </c>
      <c r="AZ56" s="14">
        <v>0</v>
      </c>
      <c r="BA56" s="15">
        <f t="shared" si="29"/>
        <v>101537731.36043867</v>
      </c>
      <c r="BB56" s="3"/>
      <c r="BC56" s="13">
        <f t="shared" si="30"/>
        <v>2035</v>
      </c>
      <c r="BD56" s="14">
        <v>720534.89792124007</v>
      </c>
      <c r="BE56" s="14">
        <v>1451656.1192077557</v>
      </c>
      <c r="BF56" s="14">
        <v>4936367.4377746787</v>
      </c>
      <c r="BG56" s="14">
        <v>1137879.2507533077</v>
      </c>
      <c r="BH56" s="14">
        <v>0</v>
      </c>
      <c r="BI56" s="14">
        <v>0</v>
      </c>
      <c r="BJ56" s="15">
        <f t="shared" si="22"/>
        <v>8246437.705656982</v>
      </c>
      <c r="BK56" s="3"/>
      <c r="BL56" s="13">
        <f t="shared" si="40"/>
        <v>2035</v>
      </c>
      <c r="BM56" s="14">
        <v>5400764.1640024455</v>
      </c>
      <c r="BN56" s="14">
        <v>12916641.413991382</v>
      </c>
      <c r="BO56" s="14">
        <v>6222325.5826310748</v>
      </c>
      <c r="BP56" s="14">
        <v>0</v>
      </c>
      <c r="BQ56" s="14">
        <v>0</v>
      </c>
      <c r="BR56" s="14">
        <v>0</v>
      </c>
      <c r="BS56" s="15">
        <f t="shared" si="31"/>
        <v>24539731.160624903</v>
      </c>
      <c r="BT56" s="3"/>
      <c r="BU56" s="13">
        <f t="shared" si="41"/>
        <v>2035</v>
      </c>
      <c r="BV56" s="14">
        <v>567.69665987999997</v>
      </c>
      <c r="BW56" s="14">
        <v>745657.79443094402</v>
      </c>
      <c r="BX56" s="14">
        <v>272744.28798553202</v>
      </c>
      <c r="BY56" s="14">
        <v>0</v>
      </c>
      <c r="BZ56" s="14">
        <v>0</v>
      </c>
      <c r="CA56" s="14">
        <v>0</v>
      </c>
      <c r="CB56" s="15">
        <f t="shared" si="32"/>
        <v>1018969.779076356</v>
      </c>
      <c r="CD56" s="13">
        <f t="shared" si="42"/>
        <v>2035</v>
      </c>
      <c r="CE56" s="14">
        <f t="shared" si="23"/>
        <v>6121866.7585835652</v>
      </c>
      <c r="CF56" s="14">
        <f t="shared" si="23"/>
        <v>19581189.353539199</v>
      </c>
      <c r="CG56" s="14">
        <f t="shared" si="23"/>
        <v>51250435.221560016</v>
      </c>
      <c r="CH56" s="14">
        <f t="shared" si="23"/>
        <v>79683305.662334085</v>
      </c>
      <c r="CI56" s="14">
        <f t="shared" si="23"/>
        <v>115800386.29483801</v>
      </c>
      <c r="CJ56" s="14">
        <f t="shared" si="23"/>
        <v>16997574.269528482</v>
      </c>
      <c r="CK56" s="15">
        <f t="shared" si="33"/>
        <v>289434757.56038338</v>
      </c>
    </row>
    <row r="57" spans="1:89" s="6" customFormat="1" ht="12" customHeight="1" x14ac:dyDescent="0.2">
      <c r="A57" s="13">
        <f t="shared" si="34"/>
        <v>2036</v>
      </c>
      <c r="B57" s="14">
        <v>0</v>
      </c>
      <c r="C57" s="14">
        <v>3156825.6704041241</v>
      </c>
      <c r="D57" s="14">
        <v>4449801.0662369691</v>
      </c>
      <c r="E57" s="14">
        <v>5614317.8637508182</v>
      </c>
      <c r="F57" s="14">
        <v>21276479.133769341</v>
      </c>
      <c r="G57" s="14">
        <v>15831456.987310899</v>
      </c>
      <c r="H57" s="15">
        <f t="shared" si="24"/>
        <v>50328880.721472152</v>
      </c>
      <c r="I57" s="3"/>
      <c r="J57" s="13">
        <f t="shared" si="35"/>
        <v>2036</v>
      </c>
      <c r="K57" s="14">
        <v>0</v>
      </c>
      <c r="L57" s="14">
        <v>236939.76556396802</v>
      </c>
      <c r="M57" s="14">
        <v>1292036.7400264719</v>
      </c>
      <c r="N57" s="14">
        <v>3555886.5485526323</v>
      </c>
      <c r="O57" s="14">
        <v>96281756.724693</v>
      </c>
      <c r="P57" s="14">
        <v>839264.92237550183</v>
      </c>
      <c r="Q57" s="15">
        <f t="shared" si="25"/>
        <v>102205884.70121157</v>
      </c>
      <c r="R57" s="3"/>
      <c r="S57" s="13">
        <f t="shared" si="36"/>
        <v>2036</v>
      </c>
      <c r="T57" s="14">
        <v>0</v>
      </c>
      <c r="U57" s="14">
        <v>0</v>
      </c>
      <c r="V57" s="14">
        <v>4109.7157513639995</v>
      </c>
      <c r="W57" s="14">
        <v>209754.86516492601</v>
      </c>
      <c r="X57" s="14">
        <v>0</v>
      </c>
      <c r="Y57" s="14">
        <v>0</v>
      </c>
      <c r="Z57" s="15">
        <f t="shared" si="26"/>
        <v>213864.58091629003</v>
      </c>
      <c r="AA57" s="3"/>
      <c r="AB57" s="13">
        <f t="shared" si="37"/>
        <v>2036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5">
        <f t="shared" si="27"/>
        <v>0</v>
      </c>
      <c r="AJ57" s="3"/>
      <c r="AK57" s="13">
        <f t="shared" si="38"/>
        <v>2036</v>
      </c>
      <c r="AL57" s="14">
        <v>0</v>
      </c>
      <c r="AM57" s="14">
        <v>140299.62712059199</v>
      </c>
      <c r="AN57" s="14">
        <v>991061.99395635817</v>
      </c>
      <c r="AO57" s="14">
        <v>3392745.4016727912</v>
      </c>
      <c r="AP57" s="14">
        <v>0</v>
      </c>
      <c r="AQ57" s="14">
        <v>0</v>
      </c>
      <c r="AR57" s="15">
        <f t="shared" si="28"/>
        <v>4524107.0227497416</v>
      </c>
      <c r="AS57" s="3"/>
      <c r="AT57" s="13">
        <f t="shared" si="39"/>
        <v>2036</v>
      </c>
      <c r="AU57" s="14">
        <v>0</v>
      </c>
      <c r="AV57" s="14">
        <v>1720531.2506943741</v>
      </c>
      <c r="AW57" s="14">
        <v>34741645.999966025</v>
      </c>
      <c r="AX57" s="14">
        <v>66818693.785399631</v>
      </c>
      <c r="AY57" s="14">
        <v>0</v>
      </c>
      <c r="AZ57" s="14">
        <v>0</v>
      </c>
      <c r="BA57" s="15">
        <f t="shared" si="29"/>
        <v>103280871.03606004</v>
      </c>
      <c r="BB57" s="3"/>
      <c r="BC57" s="13">
        <f t="shared" si="30"/>
        <v>2036</v>
      </c>
      <c r="BD57" s="14">
        <v>754434.6185967701</v>
      </c>
      <c r="BE57" s="14">
        <v>1502283.3114968576</v>
      </c>
      <c r="BF57" s="14">
        <v>5017058.7243721383</v>
      </c>
      <c r="BG57" s="14">
        <v>1139081.3638878036</v>
      </c>
      <c r="BH57" s="14">
        <v>0</v>
      </c>
      <c r="BI57" s="14">
        <v>0</v>
      </c>
      <c r="BJ57" s="15">
        <f t="shared" si="22"/>
        <v>8412858.0183535703</v>
      </c>
      <c r="BK57" s="3"/>
      <c r="BL57" s="13">
        <f t="shared" si="40"/>
        <v>2036</v>
      </c>
      <c r="BM57" s="14">
        <v>5697279.0169359939</v>
      </c>
      <c r="BN57" s="14">
        <v>13130366.973954443</v>
      </c>
      <c r="BO57" s="14">
        <v>6120790.7912460463</v>
      </c>
      <c r="BP57" s="14">
        <v>0</v>
      </c>
      <c r="BQ57" s="14">
        <v>0</v>
      </c>
      <c r="BR57" s="14">
        <v>0</v>
      </c>
      <c r="BS57" s="15">
        <f t="shared" si="31"/>
        <v>24948436.782136481</v>
      </c>
      <c r="BT57" s="3"/>
      <c r="BU57" s="13">
        <f t="shared" si="41"/>
        <v>2036</v>
      </c>
      <c r="BV57" s="14">
        <v>575.92374689999997</v>
      </c>
      <c r="BW57" s="14">
        <v>758136.96577690204</v>
      </c>
      <c r="BX57" s="14">
        <v>278582.16608035605</v>
      </c>
      <c r="BY57" s="14">
        <v>0</v>
      </c>
      <c r="BZ57" s="14">
        <v>0</v>
      </c>
      <c r="CA57" s="14">
        <v>0</v>
      </c>
      <c r="CB57" s="15">
        <f t="shared" si="32"/>
        <v>1037295.0556041582</v>
      </c>
      <c r="CD57" s="13">
        <f t="shared" si="42"/>
        <v>2036</v>
      </c>
      <c r="CE57" s="14">
        <f t="shared" si="23"/>
        <v>6452289.5592796635</v>
      </c>
      <c r="CF57" s="14">
        <f t="shared" si="23"/>
        <v>20645383.565011263</v>
      </c>
      <c r="CG57" s="14">
        <f t="shared" si="23"/>
        <v>52895087.197635733</v>
      </c>
      <c r="CH57" s="14">
        <f t="shared" si="23"/>
        <v>80730479.828428596</v>
      </c>
      <c r="CI57" s="14">
        <f t="shared" si="23"/>
        <v>117558235.85846233</v>
      </c>
      <c r="CJ57" s="14">
        <f t="shared" si="23"/>
        <v>16670721.909686401</v>
      </c>
      <c r="CK57" s="15">
        <f t="shared" si="33"/>
        <v>294952197.91850394</v>
      </c>
    </row>
    <row r="58" spans="1:89" s="6" customFormat="1" ht="12" customHeight="1" x14ac:dyDescent="0.2">
      <c r="A58" s="13">
        <f t="shared" si="34"/>
        <v>2037</v>
      </c>
      <c r="B58" s="14">
        <v>0</v>
      </c>
      <c r="C58" s="14">
        <v>3766184.7446996002</v>
      </c>
      <c r="D58" s="14">
        <v>4576366.3187616598</v>
      </c>
      <c r="E58" s="14">
        <v>5993277.4628395401</v>
      </c>
      <c r="F58" s="14">
        <v>21604574.111545701</v>
      </c>
      <c r="G58" s="14">
        <v>15487495.108995199</v>
      </c>
      <c r="H58" s="15">
        <f t="shared" si="24"/>
        <v>51427897.746841699</v>
      </c>
      <c r="I58" s="3"/>
      <c r="J58" s="13">
        <f t="shared" si="35"/>
        <v>2037</v>
      </c>
      <c r="K58" s="14">
        <v>0</v>
      </c>
      <c r="L58" s="14">
        <v>296174.70695496001</v>
      </c>
      <c r="M58" s="14">
        <v>1548093.95492084</v>
      </c>
      <c r="N58" s="14">
        <v>3802813.1953914999</v>
      </c>
      <c r="O58" s="14">
        <v>97711511.310541004</v>
      </c>
      <c r="P58" s="14">
        <v>856374.44084912003</v>
      </c>
      <c r="Q58" s="15">
        <f t="shared" si="25"/>
        <v>104214967.60865743</v>
      </c>
      <c r="R58" s="3"/>
      <c r="S58" s="13">
        <f t="shared" si="36"/>
        <v>2037</v>
      </c>
      <c r="T58" s="14">
        <v>0</v>
      </c>
      <c r="U58" s="14">
        <v>0</v>
      </c>
      <c r="V58" s="14">
        <v>4176.6080751999998</v>
      </c>
      <c r="W58" s="14">
        <v>213457.74468867999</v>
      </c>
      <c r="X58" s="14">
        <v>0</v>
      </c>
      <c r="Y58" s="14">
        <v>0</v>
      </c>
      <c r="Z58" s="15">
        <f t="shared" si="26"/>
        <v>217634.35276387999</v>
      </c>
      <c r="AA58" s="3"/>
      <c r="AB58" s="13">
        <f t="shared" si="37"/>
        <v>2037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5">
        <f t="shared" si="27"/>
        <v>0</v>
      </c>
      <c r="AJ58" s="3"/>
      <c r="AK58" s="13">
        <f t="shared" si="38"/>
        <v>2037</v>
      </c>
      <c r="AL58" s="14">
        <v>0</v>
      </c>
      <c r="AM58" s="14">
        <v>175374.53390074</v>
      </c>
      <c r="AN58" s="14">
        <v>1064635.7180703401</v>
      </c>
      <c r="AO58" s="14">
        <v>3353076.53787902</v>
      </c>
      <c r="AP58" s="14">
        <v>0</v>
      </c>
      <c r="AQ58" s="14">
        <v>0</v>
      </c>
      <c r="AR58" s="15">
        <f t="shared" si="28"/>
        <v>4593086.7898500999</v>
      </c>
      <c r="AS58" s="3"/>
      <c r="AT58" s="13">
        <f t="shared" si="39"/>
        <v>2037</v>
      </c>
      <c r="AU58" s="14">
        <v>0</v>
      </c>
      <c r="AV58" s="14">
        <v>1804224.6161017001</v>
      </c>
      <c r="AW58" s="14">
        <v>35945040.518877603</v>
      </c>
      <c r="AX58" s="14">
        <v>67274745.576702103</v>
      </c>
      <c r="AY58" s="14">
        <v>0</v>
      </c>
      <c r="AZ58" s="14">
        <v>0</v>
      </c>
      <c r="BA58" s="15">
        <f t="shared" si="29"/>
        <v>105024010.7116814</v>
      </c>
      <c r="BB58" s="3"/>
      <c r="BC58" s="13">
        <f t="shared" si="30"/>
        <v>2037</v>
      </c>
      <c r="BD58" s="14">
        <v>788334.33927230001</v>
      </c>
      <c r="BE58" s="14">
        <v>1552910.5037859599</v>
      </c>
      <c r="BF58" s="14">
        <v>5097750.0109695997</v>
      </c>
      <c r="BG58" s="14">
        <v>1140283.4770223</v>
      </c>
      <c r="BH58" s="14">
        <v>0</v>
      </c>
      <c r="BI58" s="14">
        <v>0</v>
      </c>
      <c r="BJ58" s="15">
        <f t="shared" si="22"/>
        <v>8579278.3310501594</v>
      </c>
      <c r="BK58" s="3"/>
      <c r="BL58" s="13">
        <f t="shared" si="40"/>
        <v>2037</v>
      </c>
      <c r="BM58" s="14">
        <v>5993793.8698695404</v>
      </c>
      <c r="BN58" s="14">
        <v>13344092.5339175</v>
      </c>
      <c r="BO58" s="14">
        <v>6019255.9998610197</v>
      </c>
      <c r="BP58" s="14">
        <v>0</v>
      </c>
      <c r="BQ58" s="14">
        <v>0</v>
      </c>
      <c r="BR58" s="14">
        <v>0</v>
      </c>
      <c r="BS58" s="15">
        <f t="shared" si="31"/>
        <v>25357142.40364806</v>
      </c>
      <c r="BT58" s="3"/>
      <c r="BU58" s="13">
        <f t="shared" si="41"/>
        <v>2037</v>
      </c>
      <c r="BV58" s="14">
        <v>584.15083391999997</v>
      </c>
      <c r="BW58" s="14">
        <v>770616.13712285995</v>
      </c>
      <c r="BX58" s="14">
        <v>284420.04417518002</v>
      </c>
      <c r="BY58" s="14">
        <v>0</v>
      </c>
      <c r="BZ58" s="14">
        <v>0</v>
      </c>
      <c r="CA58" s="14">
        <v>0</v>
      </c>
      <c r="CB58" s="15">
        <f t="shared" si="32"/>
        <v>1055620.33213196</v>
      </c>
      <c r="CD58" s="13">
        <f t="shared" si="42"/>
        <v>2037</v>
      </c>
      <c r="CE58" s="14">
        <f t="shared" si="23"/>
        <v>6782712.3599757599</v>
      </c>
      <c r="CF58" s="14">
        <f t="shared" si="23"/>
        <v>21709577.776483316</v>
      </c>
      <c r="CG58" s="14">
        <f t="shared" si="23"/>
        <v>54539739.173711441</v>
      </c>
      <c r="CH58" s="14">
        <f t="shared" si="23"/>
        <v>81777653.994523153</v>
      </c>
      <c r="CI58" s="14">
        <f t="shared" si="23"/>
        <v>119316085.4220867</v>
      </c>
      <c r="CJ58" s="14">
        <f t="shared" si="23"/>
        <v>16343869.549844319</v>
      </c>
      <c r="CK58" s="15">
        <f t="shared" si="33"/>
        <v>300469638.27662468</v>
      </c>
    </row>
    <row r="59" spans="1:89" s="6" customFormat="1" ht="12" customHeight="1" x14ac:dyDescent="0.2">
      <c r="A59" s="13">
        <f t="shared" si="34"/>
        <v>2038</v>
      </c>
      <c r="B59" s="14">
        <v>0</v>
      </c>
      <c r="C59" s="14">
        <v>4522412.2843930237</v>
      </c>
      <c r="D59" s="14">
        <v>4618052.0638658395</v>
      </c>
      <c r="E59" s="14">
        <v>7098814.1735223522</v>
      </c>
      <c r="F59" s="14">
        <v>21565046.427273419</v>
      </c>
      <c r="G59" s="14">
        <v>14551055.06702742</v>
      </c>
      <c r="H59" s="15">
        <f t="shared" si="24"/>
        <v>52355380.016082056</v>
      </c>
      <c r="I59" s="3"/>
      <c r="J59" s="13">
        <f t="shared" si="35"/>
        <v>2038</v>
      </c>
      <c r="K59" s="14">
        <v>0</v>
      </c>
      <c r="L59" s="14">
        <v>520839.55692835199</v>
      </c>
      <c r="M59" s="14">
        <v>1639129.05225616</v>
      </c>
      <c r="N59" s="14">
        <v>4615949.6693619676</v>
      </c>
      <c r="O59" s="14">
        <v>98508900.87396121</v>
      </c>
      <c r="P59" s="14">
        <v>883571.70125382405</v>
      </c>
      <c r="Q59" s="15">
        <f t="shared" si="25"/>
        <v>106168390.85376152</v>
      </c>
      <c r="R59" s="3"/>
      <c r="S59" s="13">
        <f t="shared" si="36"/>
        <v>2038</v>
      </c>
      <c r="T59" s="14">
        <v>0</v>
      </c>
      <c r="U59" s="14">
        <v>0</v>
      </c>
      <c r="V59" s="14">
        <v>4245.7381247359999</v>
      </c>
      <c r="W59" s="14">
        <v>217207.50135295998</v>
      </c>
      <c r="X59" s="14">
        <v>0</v>
      </c>
      <c r="Y59" s="14">
        <v>0</v>
      </c>
      <c r="Z59" s="15">
        <f t="shared" si="26"/>
        <v>221453.23947769598</v>
      </c>
      <c r="AA59" s="3"/>
      <c r="AB59" s="13">
        <f t="shared" si="37"/>
        <v>2038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5">
        <f t="shared" si="27"/>
        <v>0</v>
      </c>
      <c r="AJ59" s="3"/>
      <c r="AK59" s="13">
        <f t="shared" si="38"/>
        <v>2038</v>
      </c>
      <c r="AL59" s="14">
        <v>0</v>
      </c>
      <c r="AM59" s="14">
        <v>177810.84716494399</v>
      </c>
      <c r="AN59" s="14">
        <v>1130854.942290128</v>
      </c>
      <c r="AO59" s="14">
        <v>3779989.914260048</v>
      </c>
      <c r="AP59" s="14">
        <v>0</v>
      </c>
      <c r="AQ59" s="14">
        <v>0</v>
      </c>
      <c r="AR59" s="15">
        <f t="shared" si="28"/>
        <v>5088655.7037151195</v>
      </c>
      <c r="AS59" s="3"/>
      <c r="AT59" s="13">
        <f t="shared" si="39"/>
        <v>2038</v>
      </c>
      <c r="AU59" s="14">
        <v>0</v>
      </c>
      <c r="AV59" s="14">
        <v>1807182.1385752161</v>
      </c>
      <c r="AW59" s="14">
        <v>37690601.153142445</v>
      </c>
      <c r="AX59" s="14">
        <v>67127756.411831304</v>
      </c>
      <c r="AY59" s="14">
        <v>0</v>
      </c>
      <c r="AZ59" s="14">
        <v>0</v>
      </c>
      <c r="BA59" s="15">
        <f t="shared" si="29"/>
        <v>106625539.70354897</v>
      </c>
      <c r="BB59" s="3"/>
      <c r="BC59" s="13">
        <f t="shared" si="30"/>
        <v>2038</v>
      </c>
      <c r="BD59" s="14">
        <v>817567.31985668803</v>
      </c>
      <c r="BE59" s="14">
        <v>1592081.6625521278</v>
      </c>
      <c r="BF59" s="14">
        <v>5150852.7420722218</v>
      </c>
      <c r="BG59" s="14">
        <v>1117524.6662998239</v>
      </c>
      <c r="BH59" s="14">
        <v>0</v>
      </c>
      <c r="BI59" s="14">
        <v>0</v>
      </c>
      <c r="BJ59" s="15">
        <f t="shared" si="22"/>
        <v>8678026.3907808624</v>
      </c>
      <c r="BK59" s="3"/>
      <c r="BL59" s="13">
        <f t="shared" si="40"/>
        <v>2038</v>
      </c>
      <c r="BM59" s="14">
        <v>6322623.4278500006</v>
      </c>
      <c r="BN59" s="14">
        <v>13411129.0758771</v>
      </c>
      <c r="BO59" s="14">
        <v>6056224.9232989913</v>
      </c>
      <c r="BP59" s="14">
        <v>0</v>
      </c>
      <c r="BQ59" s="14">
        <v>0</v>
      </c>
      <c r="BR59" s="14">
        <v>0</v>
      </c>
      <c r="BS59" s="15">
        <f t="shared" si="31"/>
        <v>25789977.427026093</v>
      </c>
      <c r="BT59" s="3"/>
      <c r="BU59" s="13">
        <f t="shared" si="41"/>
        <v>2038</v>
      </c>
      <c r="BV59" s="14">
        <v>1104.4955028479999</v>
      </c>
      <c r="BW59" s="14">
        <v>780564.68041406397</v>
      </c>
      <c r="BX59" s="14">
        <v>288308.76114798401</v>
      </c>
      <c r="BY59" s="14">
        <v>0</v>
      </c>
      <c r="BZ59" s="14">
        <v>0</v>
      </c>
      <c r="CA59" s="14">
        <v>0</v>
      </c>
      <c r="CB59" s="15">
        <f t="shared" si="32"/>
        <v>1069977.9370648959</v>
      </c>
      <c r="CD59" s="13">
        <f t="shared" si="42"/>
        <v>2038</v>
      </c>
      <c r="CE59" s="14">
        <f t="shared" si="23"/>
        <v>7141295.2432095371</v>
      </c>
      <c r="CF59" s="14">
        <f t="shared" si="23"/>
        <v>22812020.245904829</v>
      </c>
      <c r="CG59" s="14">
        <f t="shared" si="23"/>
        <v>56578269.376198508</v>
      </c>
      <c r="CH59" s="14">
        <f t="shared" si="23"/>
        <v>83957242.336628452</v>
      </c>
      <c r="CI59" s="14">
        <f t="shared" si="23"/>
        <v>120073947.30123463</v>
      </c>
      <c r="CJ59" s="14">
        <f t="shared" si="23"/>
        <v>15434626.768281244</v>
      </c>
      <c r="CK59" s="15">
        <f t="shared" si="33"/>
        <v>305997401.2714572</v>
      </c>
    </row>
    <row r="60" spans="1:89" s="6" customFormat="1" ht="12" customHeight="1" x14ac:dyDescent="0.2">
      <c r="A60" s="13">
        <f t="shared" si="34"/>
        <v>2039</v>
      </c>
      <c r="B60" s="14">
        <v>0</v>
      </c>
      <c r="C60" s="14">
        <v>5278639.8240864472</v>
      </c>
      <c r="D60" s="14">
        <v>4659737.8089700192</v>
      </c>
      <c r="E60" s="14">
        <v>8204350.8842051644</v>
      </c>
      <c r="F60" s="14">
        <v>21525518.743001137</v>
      </c>
      <c r="G60" s="14">
        <v>13614615.02505964</v>
      </c>
      <c r="H60" s="15">
        <f t="shared" si="24"/>
        <v>53282862.285322413</v>
      </c>
      <c r="I60" s="3"/>
      <c r="J60" s="13">
        <f t="shared" si="35"/>
        <v>2039</v>
      </c>
      <c r="K60" s="14">
        <v>0</v>
      </c>
      <c r="L60" s="14">
        <v>745504.40690174396</v>
      </c>
      <c r="M60" s="14">
        <v>1730164.1495914799</v>
      </c>
      <c r="N60" s="14">
        <v>5429086.1433324357</v>
      </c>
      <c r="O60" s="14">
        <v>99306290.437381417</v>
      </c>
      <c r="P60" s="14">
        <v>910768.96165852807</v>
      </c>
      <c r="Q60" s="15">
        <f t="shared" si="25"/>
        <v>108121814.0988656</v>
      </c>
      <c r="R60" s="3"/>
      <c r="S60" s="13">
        <f t="shared" si="36"/>
        <v>2039</v>
      </c>
      <c r="T60" s="14">
        <v>0</v>
      </c>
      <c r="U60" s="14">
        <v>0</v>
      </c>
      <c r="V60" s="14">
        <v>4314.868174272</v>
      </c>
      <c r="W60" s="14">
        <v>220957.25801723998</v>
      </c>
      <c r="X60" s="14">
        <v>0</v>
      </c>
      <c r="Y60" s="14">
        <v>0</v>
      </c>
      <c r="Z60" s="15">
        <f t="shared" si="26"/>
        <v>225272.12619151198</v>
      </c>
      <c r="AA60" s="3"/>
      <c r="AB60" s="13">
        <f t="shared" si="37"/>
        <v>2039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5">
        <f t="shared" si="27"/>
        <v>0</v>
      </c>
      <c r="AJ60" s="3"/>
      <c r="AK60" s="13">
        <f t="shared" si="38"/>
        <v>2039</v>
      </c>
      <c r="AL60" s="14">
        <v>0</v>
      </c>
      <c r="AM60" s="14">
        <v>180247.16042914797</v>
      </c>
      <c r="AN60" s="14">
        <v>1197074.1665099158</v>
      </c>
      <c r="AO60" s="14">
        <v>4206903.2906410759</v>
      </c>
      <c r="AP60" s="14">
        <v>0</v>
      </c>
      <c r="AQ60" s="14">
        <v>0</v>
      </c>
      <c r="AR60" s="15">
        <f t="shared" si="28"/>
        <v>5584224.61758014</v>
      </c>
      <c r="AS60" s="3"/>
      <c r="AT60" s="13">
        <f t="shared" si="39"/>
        <v>2039</v>
      </c>
      <c r="AU60" s="14">
        <v>0</v>
      </c>
      <c r="AV60" s="14">
        <v>1810139.661048732</v>
      </c>
      <c r="AW60" s="14">
        <v>39436161.787407286</v>
      </c>
      <c r="AX60" s="14">
        <v>66980767.246960506</v>
      </c>
      <c r="AY60" s="14">
        <v>0</v>
      </c>
      <c r="AZ60" s="14">
        <v>0</v>
      </c>
      <c r="BA60" s="15">
        <f t="shared" si="29"/>
        <v>108227068.69541653</v>
      </c>
      <c r="BB60" s="3"/>
      <c r="BC60" s="13">
        <f t="shared" si="30"/>
        <v>2039</v>
      </c>
      <c r="BD60" s="14">
        <v>846800.30044107605</v>
      </c>
      <c r="BE60" s="14">
        <v>1631252.8213182958</v>
      </c>
      <c r="BF60" s="14">
        <v>5203955.4731748439</v>
      </c>
      <c r="BG60" s="14">
        <v>1094765.8555773478</v>
      </c>
      <c r="BH60" s="14">
        <v>0</v>
      </c>
      <c r="BI60" s="14">
        <v>0</v>
      </c>
      <c r="BJ60" s="15">
        <f t="shared" si="22"/>
        <v>8776774.4505115636</v>
      </c>
      <c r="BK60" s="3"/>
      <c r="BL60" s="13">
        <f t="shared" si="40"/>
        <v>2039</v>
      </c>
      <c r="BM60" s="14">
        <v>6651452.9858304607</v>
      </c>
      <c r="BN60" s="14">
        <v>13478165.617836701</v>
      </c>
      <c r="BO60" s="14">
        <v>6093193.8467369629</v>
      </c>
      <c r="BP60" s="14">
        <v>0</v>
      </c>
      <c r="BQ60" s="14">
        <v>0</v>
      </c>
      <c r="BR60" s="14">
        <v>0</v>
      </c>
      <c r="BS60" s="15">
        <f t="shared" si="31"/>
        <v>26222812.450404126</v>
      </c>
      <c r="BT60" s="3"/>
      <c r="BU60" s="13">
        <f t="shared" si="41"/>
        <v>2039</v>
      </c>
      <c r="BV60" s="14">
        <v>1624.8401717759998</v>
      </c>
      <c r="BW60" s="14">
        <v>790513.223705268</v>
      </c>
      <c r="BX60" s="14">
        <v>292197.478120788</v>
      </c>
      <c r="BY60" s="14">
        <v>0</v>
      </c>
      <c r="BZ60" s="14">
        <v>0</v>
      </c>
      <c r="CA60" s="14">
        <v>0</v>
      </c>
      <c r="CB60" s="15">
        <f t="shared" si="32"/>
        <v>1084335.541997832</v>
      </c>
      <c r="CD60" s="13">
        <f t="shared" si="42"/>
        <v>2039</v>
      </c>
      <c r="CE60" s="14">
        <f t="shared" si="23"/>
        <v>7499878.1264433125</v>
      </c>
      <c r="CF60" s="14">
        <f t="shared" si="23"/>
        <v>23914462.715326335</v>
      </c>
      <c r="CG60" s="14">
        <f t="shared" si="23"/>
        <v>58616799.578685567</v>
      </c>
      <c r="CH60" s="14">
        <f t="shared" si="23"/>
        <v>86136830.678733766</v>
      </c>
      <c r="CI60" s="14">
        <f t="shared" si="23"/>
        <v>120831809.18038255</v>
      </c>
      <c r="CJ60" s="14">
        <f t="shared" si="23"/>
        <v>14525383.986718168</v>
      </c>
      <c r="CK60" s="15">
        <f t="shared" si="33"/>
        <v>311525164.26628971</v>
      </c>
    </row>
    <row r="61" spans="1:89" s="6" customFormat="1" ht="12" customHeight="1" x14ac:dyDescent="0.2">
      <c r="A61" s="13">
        <f t="shared" si="34"/>
        <v>2040</v>
      </c>
      <c r="B61" s="14">
        <v>0</v>
      </c>
      <c r="C61" s="14">
        <v>6034867.3637798708</v>
      </c>
      <c r="D61" s="14">
        <v>4701423.5540741989</v>
      </c>
      <c r="E61" s="14">
        <v>9309887.5948879756</v>
      </c>
      <c r="F61" s="14">
        <v>21485991.058728855</v>
      </c>
      <c r="G61" s="14">
        <v>12678174.983091861</v>
      </c>
      <c r="H61" s="15">
        <f t="shared" si="24"/>
        <v>54210344.554562762</v>
      </c>
      <c r="I61" s="3"/>
      <c r="J61" s="13">
        <f t="shared" si="35"/>
        <v>2040</v>
      </c>
      <c r="K61" s="14">
        <v>0</v>
      </c>
      <c r="L61" s="14">
        <v>970169.25687513594</v>
      </c>
      <c r="M61" s="14">
        <v>1821199.2469267999</v>
      </c>
      <c r="N61" s="14">
        <v>6242222.6173029039</v>
      </c>
      <c r="O61" s="14">
        <v>100103680.00080162</v>
      </c>
      <c r="P61" s="14">
        <v>937966.2220632321</v>
      </c>
      <c r="Q61" s="15">
        <f t="shared" si="25"/>
        <v>110075237.34396969</v>
      </c>
      <c r="R61" s="3"/>
      <c r="S61" s="13">
        <f t="shared" si="36"/>
        <v>2040</v>
      </c>
      <c r="T61" s="14">
        <v>0</v>
      </c>
      <c r="U61" s="14">
        <v>0</v>
      </c>
      <c r="V61" s="14">
        <v>4383.9982238080001</v>
      </c>
      <c r="W61" s="14">
        <v>224707.01468151997</v>
      </c>
      <c r="X61" s="14">
        <v>0</v>
      </c>
      <c r="Y61" s="14">
        <v>0</v>
      </c>
      <c r="Z61" s="15">
        <f t="shared" si="26"/>
        <v>229091.01290532798</v>
      </c>
      <c r="AA61" s="3"/>
      <c r="AB61" s="13">
        <f t="shared" si="37"/>
        <v>2040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5">
        <f t="shared" si="27"/>
        <v>0</v>
      </c>
      <c r="AJ61" s="3"/>
      <c r="AK61" s="13">
        <f t="shared" si="38"/>
        <v>2040</v>
      </c>
      <c r="AL61" s="14">
        <v>0</v>
      </c>
      <c r="AM61" s="14">
        <v>182683.47369335196</v>
      </c>
      <c r="AN61" s="14">
        <v>1263293.3907297037</v>
      </c>
      <c r="AO61" s="14">
        <v>4633816.6670221044</v>
      </c>
      <c r="AP61" s="14">
        <v>0</v>
      </c>
      <c r="AQ61" s="14">
        <v>0</v>
      </c>
      <c r="AR61" s="15">
        <f t="shared" si="28"/>
        <v>6079793.5314451605</v>
      </c>
      <c r="AS61" s="3"/>
      <c r="AT61" s="13">
        <f t="shared" si="39"/>
        <v>2040</v>
      </c>
      <c r="AU61" s="14">
        <v>0</v>
      </c>
      <c r="AV61" s="14">
        <v>1813097.1835222479</v>
      </c>
      <c r="AW61" s="14">
        <v>41181722.421672128</v>
      </c>
      <c r="AX61" s="14">
        <v>66833778.082089707</v>
      </c>
      <c r="AY61" s="14">
        <v>0</v>
      </c>
      <c r="AZ61" s="14">
        <v>0</v>
      </c>
      <c r="BA61" s="15">
        <f t="shared" si="29"/>
        <v>109828597.68728408</v>
      </c>
      <c r="BB61" s="3"/>
      <c r="BC61" s="13">
        <f t="shared" si="30"/>
        <v>2040</v>
      </c>
      <c r="BD61" s="14">
        <v>876033.28102546406</v>
      </c>
      <c r="BE61" s="14">
        <v>1670423.9800844637</v>
      </c>
      <c r="BF61" s="14">
        <v>5257058.2042774661</v>
      </c>
      <c r="BG61" s="14">
        <v>1072007.0448548717</v>
      </c>
      <c r="BH61" s="14">
        <v>0</v>
      </c>
      <c r="BI61" s="14">
        <v>0</v>
      </c>
      <c r="BJ61" s="15">
        <f t="shared" si="22"/>
        <v>8875522.5102422647</v>
      </c>
      <c r="BK61" s="3"/>
      <c r="BL61" s="13">
        <f t="shared" si="40"/>
        <v>2040</v>
      </c>
      <c r="BM61" s="14">
        <v>6980282.5438109208</v>
      </c>
      <c r="BN61" s="14">
        <v>13545202.159796301</v>
      </c>
      <c r="BO61" s="14">
        <v>6130162.7701749345</v>
      </c>
      <c r="BP61" s="14">
        <v>0</v>
      </c>
      <c r="BQ61" s="14">
        <v>0</v>
      </c>
      <c r="BR61" s="14">
        <v>0</v>
      </c>
      <c r="BS61" s="15">
        <f t="shared" si="31"/>
        <v>26655647.473782159</v>
      </c>
      <c r="BT61" s="3"/>
      <c r="BU61" s="13">
        <f t="shared" si="41"/>
        <v>2040</v>
      </c>
      <c r="BV61" s="14">
        <v>2145.1848407039997</v>
      </c>
      <c r="BW61" s="14">
        <v>800461.76699647203</v>
      </c>
      <c r="BX61" s="14">
        <v>296086.19509359199</v>
      </c>
      <c r="BY61" s="14">
        <v>0</v>
      </c>
      <c r="BZ61" s="14">
        <v>0</v>
      </c>
      <c r="CA61" s="14">
        <v>0</v>
      </c>
      <c r="CB61" s="15">
        <f t="shared" si="32"/>
        <v>1098693.1469307679</v>
      </c>
      <c r="CD61" s="13">
        <f t="shared" si="42"/>
        <v>2040</v>
      </c>
      <c r="CE61" s="14">
        <f t="shared" si="23"/>
        <v>7858461.0096770888</v>
      </c>
      <c r="CF61" s="14">
        <f t="shared" si="23"/>
        <v>25016905.184747845</v>
      </c>
      <c r="CG61" s="14">
        <f t="shared" si="23"/>
        <v>60655329.781172633</v>
      </c>
      <c r="CH61" s="14">
        <f t="shared" si="23"/>
        <v>88316419.02083908</v>
      </c>
      <c r="CI61" s="14">
        <f t="shared" si="23"/>
        <v>121589671.05953048</v>
      </c>
      <c r="CJ61" s="14">
        <f t="shared" si="23"/>
        <v>13616141.205155093</v>
      </c>
      <c r="CK61" s="15">
        <f t="shared" si="33"/>
        <v>317052927.26112223</v>
      </c>
    </row>
    <row r="62" spans="1:89" s="6" customFormat="1" ht="12" customHeight="1" x14ac:dyDescent="0.2">
      <c r="A62" s="13">
        <f t="shared" si="34"/>
        <v>2041</v>
      </c>
      <c r="B62" s="14">
        <v>0</v>
      </c>
      <c r="C62" s="14">
        <v>6791094.9034732943</v>
      </c>
      <c r="D62" s="14">
        <v>4743109.2991783787</v>
      </c>
      <c r="E62" s="14">
        <v>10415424.305570787</v>
      </c>
      <c r="F62" s="14">
        <v>21446463.374456573</v>
      </c>
      <c r="G62" s="14">
        <v>11741734.941124082</v>
      </c>
      <c r="H62" s="15">
        <f t="shared" si="24"/>
        <v>55137826.823803112</v>
      </c>
      <c r="I62" s="3"/>
      <c r="J62" s="13">
        <f t="shared" si="35"/>
        <v>2041</v>
      </c>
      <c r="K62" s="14">
        <v>0</v>
      </c>
      <c r="L62" s="14">
        <v>1194834.1068485279</v>
      </c>
      <c r="M62" s="14">
        <v>1912234.3442621198</v>
      </c>
      <c r="N62" s="14">
        <v>7055359.0912733721</v>
      </c>
      <c r="O62" s="14">
        <v>100901069.56422183</v>
      </c>
      <c r="P62" s="14">
        <v>965163.48246793612</v>
      </c>
      <c r="Q62" s="15">
        <f t="shared" si="25"/>
        <v>112028660.58907379</v>
      </c>
      <c r="R62" s="3"/>
      <c r="S62" s="13">
        <f t="shared" si="36"/>
        <v>2041</v>
      </c>
      <c r="T62" s="14">
        <v>0</v>
      </c>
      <c r="U62" s="14">
        <v>0</v>
      </c>
      <c r="V62" s="14">
        <v>4453.1282733440003</v>
      </c>
      <c r="W62" s="14">
        <v>228456.77134579996</v>
      </c>
      <c r="X62" s="14">
        <v>0</v>
      </c>
      <c r="Y62" s="14">
        <v>0</v>
      </c>
      <c r="Z62" s="15">
        <f t="shared" si="26"/>
        <v>232909.89961914395</v>
      </c>
      <c r="AA62" s="3"/>
      <c r="AB62" s="13">
        <f t="shared" si="37"/>
        <v>2041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5">
        <f t="shared" si="27"/>
        <v>0</v>
      </c>
      <c r="AJ62" s="3"/>
      <c r="AK62" s="13">
        <f t="shared" si="38"/>
        <v>2041</v>
      </c>
      <c r="AL62" s="14">
        <v>0</v>
      </c>
      <c r="AM62" s="14">
        <v>185119.78695755595</v>
      </c>
      <c r="AN62" s="14">
        <v>1329512.6149494916</v>
      </c>
      <c r="AO62" s="14">
        <v>5060730.0434031328</v>
      </c>
      <c r="AP62" s="14">
        <v>0</v>
      </c>
      <c r="AQ62" s="14">
        <v>0</v>
      </c>
      <c r="AR62" s="15">
        <f t="shared" si="28"/>
        <v>6575362.4453101801</v>
      </c>
      <c r="AS62" s="3"/>
      <c r="AT62" s="13">
        <f t="shared" si="39"/>
        <v>2041</v>
      </c>
      <c r="AU62" s="14">
        <v>0</v>
      </c>
      <c r="AV62" s="14">
        <v>1816054.7059957639</v>
      </c>
      <c r="AW62" s="14">
        <v>42927283.05593697</v>
      </c>
      <c r="AX62" s="14">
        <v>66686788.917218909</v>
      </c>
      <c r="AY62" s="14">
        <v>0</v>
      </c>
      <c r="AZ62" s="14">
        <v>0</v>
      </c>
      <c r="BA62" s="15">
        <f t="shared" si="29"/>
        <v>111430126.67915164</v>
      </c>
      <c r="BB62" s="3"/>
      <c r="BC62" s="13">
        <f t="shared" si="30"/>
        <v>2041</v>
      </c>
      <c r="BD62" s="14">
        <v>905266.26160985208</v>
      </c>
      <c r="BE62" s="14">
        <v>1709595.1388506317</v>
      </c>
      <c r="BF62" s="14">
        <v>5310160.9353800882</v>
      </c>
      <c r="BG62" s="14">
        <v>1049248.2341323956</v>
      </c>
      <c r="BH62" s="14">
        <v>0</v>
      </c>
      <c r="BI62" s="14">
        <v>0</v>
      </c>
      <c r="BJ62" s="15">
        <f t="shared" si="22"/>
        <v>8974270.5699729677</v>
      </c>
      <c r="BK62" s="3"/>
      <c r="BL62" s="13">
        <f t="shared" si="40"/>
        <v>2041</v>
      </c>
      <c r="BM62" s="14">
        <v>7309112.1017913809</v>
      </c>
      <c r="BN62" s="14">
        <v>13612238.701755902</v>
      </c>
      <c r="BO62" s="14">
        <v>6167131.6936129062</v>
      </c>
      <c r="BP62" s="14">
        <v>0</v>
      </c>
      <c r="BQ62" s="14">
        <v>0</v>
      </c>
      <c r="BR62" s="14">
        <v>0</v>
      </c>
      <c r="BS62" s="15">
        <f t="shared" si="31"/>
        <v>27088482.497160189</v>
      </c>
      <c r="BT62" s="3"/>
      <c r="BU62" s="13">
        <f t="shared" si="41"/>
        <v>2041</v>
      </c>
      <c r="BV62" s="14">
        <v>2665.5295096319996</v>
      </c>
      <c r="BW62" s="14">
        <v>810410.31028767605</v>
      </c>
      <c r="BX62" s="14">
        <v>299974.91206639598</v>
      </c>
      <c r="BY62" s="14">
        <v>0</v>
      </c>
      <c r="BZ62" s="14">
        <v>0</v>
      </c>
      <c r="CA62" s="14">
        <v>0</v>
      </c>
      <c r="CB62" s="15">
        <f t="shared" si="32"/>
        <v>1113050.7518637041</v>
      </c>
      <c r="CD62" s="13">
        <f t="shared" si="42"/>
        <v>2041</v>
      </c>
      <c r="CE62" s="14">
        <f t="shared" si="23"/>
        <v>8217043.8929108651</v>
      </c>
      <c r="CF62" s="14">
        <f t="shared" si="23"/>
        <v>26119347.654169355</v>
      </c>
      <c r="CG62" s="14">
        <f t="shared" si="23"/>
        <v>62693859.983659685</v>
      </c>
      <c r="CH62" s="14">
        <f t="shared" si="23"/>
        <v>90496007.362944394</v>
      </c>
      <c r="CI62" s="14">
        <f t="shared" si="23"/>
        <v>122347532.9386784</v>
      </c>
      <c r="CJ62" s="14">
        <f t="shared" si="23"/>
        <v>12706898.423592018</v>
      </c>
      <c r="CK62" s="15">
        <f t="shared" si="33"/>
        <v>322580690.25595474</v>
      </c>
    </row>
    <row r="63" spans="1:89" s="6" customFormat="1" ht="12" customHeight="1" x14ac:dyDescent="0.2">
      <c r="A63" s="13">
        <f t="shared" si="34"/>
        <v>2042</v>
      </c>
      <c r="B63" s="14">
        <v>0</v>
      </c>
      <c r="C63" s="14">
        <v>7547322.4431667197</v>
      </c>
      <c r="D63" s="14">
        <v>4784795.0442825602</v>
      </c>
      <c r="E63" s="14">
        <v>11520961.0162536</v>
      </c>
      <c r="F63" s="14">
        <v>21406935.690184299</v>
      </c>
      <c r="G63" s="14">
        <v>10805294.8991563</v>
      </c>
      <c r="H63" s="15">
        <f t="shared" si="24"/>
        <v>56065309.093043476</v>
      </c>
      <c r="I63" s="3"/>
      <c r="J63" s="13">
        <f t="shared" si="35"/>
        <v>2042</v>
      </c>
      <c r="K63" s="14">
        <v>0</v>
      </c>
      <c r="L63" s="14">
        <v>1419498.9568219199</v>
      </c>
      <c r="M63" s="14">
        <v>2003269.44159744</v>
      </c>
      <c r="N63" s="14">
        <v>7868495.5652438402</v>
      </c>
      <c r="O63" s="14">
        <v>101698459.12764201</v>
      </c>
      <c r="P63" s="14">
        <v>992360.74287264002</v>
      </c>
      <c r="Q63" s="15">
        <f t="shared" si="25"/>
        <v>113982083.83417785</v>
      </c>
      <c r="R63" s="3"/>
      <c r="S63" s="13">
        <f t="shared" si="36"/>
        <v>2042</v>
      </c>
      <c r="T63" s="14">
        <v>0</v>
      </c>
      <c r="U63" s="14">
        <v>0</v>
      </c>
      <c r="V63" s="14">
        <v>4522.2583228800004</v>
      </c>
      <c r="W63" s="14">
        <v>232206.52801007999</v>
      </c>
      <c r="X63" s="14">
        <v>0</v>
      </c>
      <c r="Y63" s="14">
        <v>0</v>
      </c>
      <c r="Z63" s="15">
        <f t="shared" si="26"/>
        <v>236728.78633295998</v>
      </c>
      <c r="AA63" s="3"/>
      <c r="AB63" s="13">
        <f t="shared" si="37"/>
        <v>2042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5">
        <f t="shared" si="27"/>
        <v>0</v>
      </c>
      <c r="AJ63" s="3"/>
      <c r="AK63" s="13">
        <f t="shared" si="38"/>
        <v>2042</v>
      </c>
      <c r="AL63" s="14">
        <v>0</v>
      </c>
      <c r="AM63" s="14">
        <v>187556.10022175999</v>
      </c>
      <c r="AN63" s="14">
        <v>1395731.8391692799</v>
      </c>
      <c r="AO63" s="14">
        <v>5487643.4197841603</v>
      </c>
      <c r="AP63" s="14">
        <v>0</v>
      </c>
      <c r="AQ63" s="14">
        <v>0</v>
      </c>
      <c r="AR63" s="15">
        <f t="shared" si="28"/>
        <v>7070931.3591751996</v>
      </c>
      <c r="AS63" s="3"/>
      <c r="AT63" s="13">
        <f t="shared" si="39"/>
        <v>2042</v>
      </c>
      <c r="AU63" s="14">
        <v>0</v>
      </c>
      <c r="AV63" s="14">
        <v>1819012.2284692801</v>
      </c>
      <c r="AW63" s="14">
        <v>44672843.690201797</v>
      </c>
      <c r="AX63" s="14">
        <v>66539799.752348103</v>
      </c>
      <c r="AY63" s="14">
        <v>0</v>
      </c>
      <c r="AZ63" s="14">
        <v>0</v>
      </c>
      <c r="BA63" s="15">
        <f t="shared" si="29"/>
        <v>113031655.67101918</v>
      </c>
      <c r="BB63" s="3"/>
      <c r="BC63" s="13">
        <f t="shared" si="30"/>
        <v>2042</v>
      </c>
      <c r="BD63" s="14">
        <v>934499.24219423998</v>
      </c>
      <c r="BE63" s="14">
        <v>1748766.2976168001</v>
      </c>
      <c r="BF63" s="14">
        <v>5363263.6664827093</v>
      </c>
      <c r="BG63" s="14">
        <v>1026489.42340992</v>
      </c>
      <c r="BH63" s="14">
        <v>0</v>
      </c>
      <c r="BI63" s="14">
        <v>0</v>
      </c>
      <c r="BJ63" s="15">
        <f t="shared" si="22"/>
        <v>9073018.6297036689</v>
      </c>
      <c r="BK63" s="3"/>
      <c r="BL63" s="13">
        <f t="shared" si="40"/>
        <v>2042</v>
      </c>
      <c r="BM63" s="14">
        <v>7637941.6597718401</v>
      </c>
      <c r="BN63" s="14">
        <v>13679275.2437155</v>
      </c>
      <c r="BO63" s="14">
        <v>6204100.6170508796</v>
      </c>
      <c r="BP63" s="14">
        <v>0</v>
      </c>
      <c r="BQ63" s="14">
        <v>0</v>
      </c>
      <c r="BR63" s="14">
        <v>0</v>
      </c>
      <c r="BS63" s="15">
        <f t="shared" si="31"/>
        <v>27521317.520538218</v>
      </c>
      <c r="BT63" s="3"/>
      <c r="BU63" s="13">
        <f t="shared" si="41"/>
        <v>2042</v>
      </c>
      <c r="BV63" s="14">
        <v>3185.87417856</v>
      </c>
      <c r="BW63" s="14">
        <v>820358.85357887996</v>
      </c>
      <c r="BX63" s="14">
        <v>303863.62903920002</v>
      </c>
      <c r="BY63" s="14">
        <v>0</v>
      </c>
      <c r="BZ63" s="14">
        <v>0</v>
      </c>
      <c r="CA63" s="14">
        <v>0</v>
      </c>
      <c r="CB63" s="15">
        <f t="shared" si="32"/>
        <v>1127408.35679664</v>
      </c>
      <c r="CD63" s="13">
        <f t="shared" si="42"/>
        <v>2042</v>
      </c>
      <c r="CE63" s="14">
        <f t="shared" si="23"/>
        <v>8575626.7761446405</v>
      </c>
      <c r="CF63" s="14">
        <f t="shared" si="23"/>
        <v>27221790.123590861</v>
      </c>
      <c r="CG63" s="14">
        <f t="shared" si="23"/>
        <v>64732390.186146744</v>
      </c>
      <c r="CH63" s="14">
        <f t="shared" si="23"/>
        <v>92675595.705049708</v>
      </c>
      <c r="CI63" s="14">
        <f t="shared" si="23"/>
        <v>123105394.8178263</v>
      </c>
      <c r="CJ63" s="14">
        <f t="shared" si="23"/>
        <v>11797655.642028941</v>
      </c>
      <c r="CK63" s="15">
        <f t="shared" si="33"/>
        <v>328108453.25078714</v>
      </c>
    </row>
    <row r="64" spans="1:89" s="6" customFormat="1" ht="12" customHeight="1" x14ac:dyDescent="0.2">
      <c r="A64" s="13">
        <f t="shared" si="34"/>
        <v>2043</v>
      </c>
      <c r="B64" s="14">
        <v>0</v>
      </c>
      <c r="C64" s="14">
        <v>8539819.2120812554</v>
      </c>
      <c r="D64" s="14">
        <v>5185976.7945717964</v>
      </c>
      <c r="E64" s="14">
        <v>11135076.100031957</v>
      </c>
      <c r="F64" s="14">
        <v>21888277.940226398</v>
      </c>
      <c r="G64" s="14">
        <v>10233253.698355874</v>
      </c>
      <c r="H64" s="15">
        <f t="shared" si="24"/>
        <v>56982403.745267279</v>
      </c>
      <c r="I64" s="3"/>
      <c r="J64" s="13">
        <f t="shared" si="35"/>
        <v>2043</v>
      </c>
      <c r="K64" s="14">
        <v>0</v>
      </c>
      <c r="L64" s="14">
        <v>1700903.2099768678</v>
      </c>
      <c r="M64" s="14">
        <v>2588493.3900956642</v>
      </c>
      <c r="N64" s="14">
        <v>8351887.247622312</v>
      </c>
      <c r="O64" s="14">
        <v>102385987.95302281</v>
      </c>
      <c r="P64" s="14">
        <v>999515.91067143006</v>
      </c>
      <c r="Q64" s="15">
        <f t="shared" si="25"/>
        <v>116026787.71138908</v>
      </c>
      <c r="R64" s="3"/>
      <c r="S64" s="13">
        <f t="shared" si="36"/>
        <v>2043</v>
      </c>
      <c r="T64" s="14">
        <v>0</v>
      </c>
      <c r="U64" s="14">
        <v>977.43171735600004</v>
      </c>
      <c r="V64" s="14">
        <v>3617.8066583040004</v>
      </c>
      <c r="W64" s="14">
        <v>236117.242994328</v>
      </c>
      <c r="X64" s="14">
        <v>0</v>
      </c>
      <c r="Y64" s="14">
        <v>0</v>
      </c>
      <c r="Z64" s="15">
        <f t="shared" si="26"/>
        <v>240712.481369988</v>
      </c>
      <c r="AA64" s="3"/>
      <c r="AB64" s="13">
        <f t="shared" si="37"/>
        <v>2043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5">
        <f t="shared" si="27"/>
        <v>0</v>
      </c>
      <c r="AJ64" s="3"/>
      <c r="AK64" s="13">
        <f t="shared" si="38"/>
        <v>2043</v>
      </c>
      <c r="AL64" s="14">
        <v>0</v>
      </c>
      <c r="AM64" s="14">
        <v>187251.28391605199</v>
      </c>
      <c r="AN64" s="14">
        <v>1432730.1719807999</v>
      </c>
      <c r="AO64" s="14">
        <v>5560751.4885559566</v>
      </c>
      <c r="AP64" s="14">
        <v>0</v>
      </c>
      <c r="AQ64" s="14">
        <v>0</v>
      </c>
      <c r="AR64" s="15">
        <f t="shared" si="28"/>
        <v>7180732.9444528082</v>
      </c>
      <c r="AS64" s="3"/>
      <c r="AT64" s="13">
        <f t="shared" si="39"/>
        <v>2043</v>
      </c>
      <c r="AU64" s="14">
        <v>0</v>
      </c>
      <c r="AV64" s="14">
        <v>2128862.8524901439</v>
      </c>
      <c r="AW64" s="14">
        <v>46182629.346157677</v>
      </c>
      <c r="AX64" s="14">
        <v>66721512.081077062</v>
      </c>
      <c r="AY64" s="14">
        <v>0</v>
      </c>
      <c r="AZ64" s="14">
        <v>0</v>
      </c>
      <c r="BA64" s="15">
        <f t="shared" si="29"/>
        <v>115033004.27972488</v>
      </c>
      <c r="BB64" s="3"/>
      <c r="BC64" s="13">
        <f t="shared" si="30"/>
        <v>2043</v>
      </c>
      <c r="BD64" s="14">
        <v>1094742.259315392</v>
      </c>
      <c r="BE64" s="14">
        <v>1698421.465137264</v>
      </c>
      <c r="BF64" s="14">
        <v>5416744.4101928975</v>
      </c>
      <c r="BG64" s="14">
        <v>1049908.6124425319</v>
      </c>
      <c r="BH64" s="14">
        <v>0</v>
      </c>
      <c r="BI64" s="14">
        <v>0</v>
      </c>
      <c r="BJ64" s="15">
        <f t="shared" si="22"/>
        <v>9259816.7470880859</v>
      </c>
      <c r="BK64" s="3"/>
      <c r="BL64" s="13">
        <f t="shared" si="40"/>
        <v>2043</v>
      </c>
      <c r="BM64" s="14">
        <v>8044977.8735271282</v>
      </c>
      <c r="BN64" s="14">
        <v>13873334.06004796</v>
      </c>
      <c r="BO64" s="14">
        <v>6044800.7577263033</v>
      </c>
      <c r="BP64" s="14">
        <v>0</v>
      </c>
      <c r="BQ64" s="14">
        <v>0</v>
      </c>
      <c r="BR64" s="14">
        <v>0</v>
      </c>
      <c r="BS64" s="15">
        <f t="shared" si="31"/>
        <v>27963112.691301391</v>
      </c>
      <c r="BT64" s="3"/>
      <c r="BU64" s="13">
        <f t="shared" si="41"/>
        <v>2043</v>
      </c>
      <c r="BV64" s="14">
        <v>3246.3564356339998</v>
      </c>
      <c r="BW64" s="14">
        <v>835091.02272874198</v>
      </c>
      <c r="BX64" s="14">
        <v>308472.14316508203</v>
      </c>
      <c r="BY64" s="14">
        <v>0</v>
      </c>
      <c r="BZ64" s="14">
        <v>0</v>
      </c>
      <c r="CA64" s="14">
        <v>0</v>
      </c>
      <c r="CB64" s="15">
        <f t="shared" si="32"/>
        <v>1146809.522329458</v>
      </c>
      <c r="CD64" s="13">
        <f t="shared" si="42"/>
        <v>2043</v>
      </c>
      <c r="CE64" s="14">
        <f t="shared" si="23"/>
        <v>9142966.4892781544</v>
      </c>
      <c r="CF64" s="14">
        <f t="shared" si="23"/>
        <v>28964660.538095646</v>
      </c>
      <c r="CG64" s="14">
        <f t="shared" si="23"/>
        <v>67163464.820548534</v>
      </c>
      <c r="CH64" s="14">
        <f t="shared" si="23"/>
        <v>93055252.772724152</v>
      </c>
      <c r="CI64" s="14">
        <f t="shared" si="23"/>
        <v>124274265.89324921</v>
      </c>
      <c r="CJ64" s="14">
        <f t="shared" si="23"/>
        <v>11232769.609027304</v>
      </c>
      <c r="CK64" s="15">
        <f t="shared" si="33"/>
        <v>333833380.12292302</v>
      </c>
    </row>
    <row r="65" spans="1:89" s="6" customFormat="1" ht="12" customHeight="1" x14ac:dyDescent="0.2">
      <c r="A65" s="13">
        <f t="shared" si="34"/>
        <v>2044</v>
      </c>
      <c r="B65" s="14">
        <v>0</v>
      </c>
      <c r="C65" s="14">
        <v>9532315.980995791</v>
      </c>
      <c r="D65" s="14">
        <v>5587158.5448610326</v>
      </c>
      <c r="E65" s="14">
        <v>10749191.183810314</v>
      </c>
      <c r="F65" s="14">
        <v>22369620.190268498</v>
      </c>
      <c r="G65" s="14">
        <v>9661212.4975554477</v>
      </c>
      <c r="H65" s="15">
        <f t="shared" si="24"/>
        <v>57899498.397491083</v>
      </c>
      <c r="I65" s="3"/>
      <c r="J65" s="13">
        <f t="shared" si="35"/>
        <v>2044</v>
      </c>
      <c r="K65" s="14">
        <v>0</v>
      </c>
      <c r="L65" s="14">
        <v>1982307.4631318157</v>
      </c>
      <c r="M65" s="14">
        <v>3173717.3385938881</v>
      </c>
      <c r="N65" s="14">
        <v>8835278.9300007839</v>
      </c>
      <c r="O65" s="14">
        <v>103073516.77840361</v>
      </c>
      <c r="P65" s="14">
        <v>1006671.0784702201</v>
      </c>
      <c r="Q65" s="15">
        <f t="shared" si="25"/>
        <v>118071491.58860031</v>
      </c>
      <c r="R65" s="3"/>
      <c r="S65" s="13">
        <f t="shared" si="36"/>
        <v>2044</v>
      </c>
      <c r="T65" s="14">
        <v>0</v>
      </c>
      <c r="U65" s="14">
        <v>1954.8634347120001</v>
      </c>
      <c r="V65" s="14">
        <v>2713.3549937280004</v>
      </c>
      <c r="W65" s="14">
        <v>240027.95797857601</v>
      </c>
      <c r="X65" s="14">
        <v>0</v>
      </c>
      <c r="Y65" s="14">
        <v>0</v>
      </c>
      <c r="Z65" s="15">
        <f t="shared" si="26"/>
        <v>244696.17640701603</v>
      </c>
      <c r="AA65" s="3"/>
      <c r="AB65" s="13">
        <f t="shared" si="37"/>
        <v>2044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5">
        <f t="shared" si="27"/>
        <v>0</v>
      </c>
      <c r="AJ65" s="3"/>
      <c r="AK65" s="13">
        <f t="shared" si="38"/>
        <v>2044</v>
      </c>
      <c r="AL65" s="14">
        <v>0</v>
      </c>
      <c r="AM65" s="14">
        <v>186946.467610344</v>
      </c>
      <c r="AN65" s="14">
        <v>1469728.5047923198</v>
      </c>
      <c r="AO65" s="14">
        <v>5633859.5573277529</v>
      </c>
      <c r="AP65" s="14">
        <v>0</v>
      </c>
      <c r="AQ65" s="14">
        <v>0</v>
      </c>
      <c r="AR65" s="15">
        <f t="shared" si="28"/>
        <v>7290534.5297304168</v>
      </c>
      <c r="AS65" s="3"/>
      <c r="AT65" s="13">
        <f t="shared" si="39"/>
        <v>2044</v>
      </c>
      <c r="AU65" s="14">
        <v>0</v>
      </c>
      <c r="AV65" s="14">
        <v>2438713.4765110076</v>
      </c>
      <c r="AW65" s="14">
        <v>47692415.002113558</v>
      </c>
      <c r="AX65" s="14">
        <v>66903224.409806021</v>
      </c>
      <c r="AY65" s="14">
        <v>0</v>
      </c>
      <c r="AZ65" s="14">
        <v>0</v>
      </c>
      <c r="BA65" s="15">
        <f t="shared" si="29"/>
        <v>117034352.8884306</v>
      </c>
      <c r="BB65" s="3"/>
      <c r="BC65" s="13">
        <f t="shared" si="30"/>
        <v>2044</v>
      </c>
      <c r="BD65" s="14">
        <v>1254985.276436544</v>
      </c>
      <c r="BE65" s="14">
        <v>1648076.6326577279</v>
      </c>
      <c r="BF65" s="14">
        <v>5470225.1539030857</v>
      </c>
      <c r="BG65" s="14">
        <v>1073327.8014751438</v>
      </c>
      <c r="BH65" s="14">
        <v>0</v>
      </c>
      <c r="BI65" s="14">
        <v>0</v>
      </c>
      <c r="BJ65" s="15">
        <f t="shared" si="22"/>
        <v>9446614.864472501</v>
      </c>
      <c r="BK65" s="3"/>
      <c r="BL65" s="13">
        <f t="shared" si="40"/>
        <v>2044</v>
      </c>
      <c r="BM65" s="14">
        <v>8452014.0872824155</v>
      </c>
      <c r="BN65" s="14">
        <v>14067392.876380419</v>
      </c>
      <c r="BO65" s="14">
        <v>5885500.898401727</v>
      </c>
      <c r="BP65" s="14">
        <v>0</v>
      </c>
      <c r="BQ65" s="14">
        <v>0</v>
      </c>
      <c r="BR65" s="14">
        <v>0</v>
      </c>
      <c r="BS65" s="15">
        <f t="shared" si="31"/>
        <v>28404907.862064559</v>
      </c>
      <c r="BT65" s="3"/>
      <c r="BU65" s="13">
        <f t="shared" si="41"/>
        <v>2044</v>
      </c>
      <c r="BV65" s="14">
        <v>3306.8386927079996</v>
      </c>
      <c r="BW65" s="14">
        <v>849823.191878604</v>
      </c>
      <c r="BX65" s="14">
        <v>313080.65729096404</v>
      </c>
      <c r="BY65" s="14">
        <v>0</v>
      </c>
      <c r="BZ65" s="14">
        <v>0</v>
      </c>
      <c r="CA65" s="14">
        <v>0</v>
      </c>
      <c r="CB65" s="15">
        <f t="shared" si="32"/>
        <v>1166210.6878622761</v>
      </c>
      <c r="CD65" s="13">
        <f t="shared" si="42"/>
        <v>2044</v>
      </c>
      <c r="CE65" s="14">
        <f t="shared" si="23"/>
        <v>9710306.2024116684</v>
      </c>
      <c r="CF65" s="14">
        <f t="shared" si="23"/>
        <v>30707530.952600423</v>
      </c>
      <c r="CG65" s="14">
        <f t="shared" si="23"/>
        <v>69594539.454950303</v>
      </c>
      <c r="CH65" s="14">
        <f t="shared" si="23"/>
        <v>93434909.84039858</v>
      </c>
      <c r="CI65" s="14">
        <f t="shared" si="23"/>
        <v>125443136.96867211</v>
      </c>
      <c r="CJ65" s="14">
        <f t="shared" si="23"/>
        <v>10667883.576025669</v>
      </c>
      <c r="CK65" s="15">
        <f t="shared" si="33"/>
        <v>339558306.99505877</v>
      </c>
    </row>
    <row r="66" spans="1:89" s="6" customFormat="1" ht="12" customHeight="1" x14ac:dyDescent="0.2">
      <c r="A66" s="13">
        <f t="shared" si="34"/>
        <v>2045</v>
      </c>
      <c r="B66" s="14">
        <v>0</v>
      </c>
      <c r="C66" s="14">
        <v>10524812.749910327</v>
      </c>
      <c r="D66" s="14">
        <v>5988340.2951502688</v>
      </c>
      <c r="E66" s="14">
        <v>10363306.267588671</v>
      </c>
      <c r="F66" s="14">
        <v>22850962.440310597</v>
      </c>
      <c r="G66" s="14">
        <v>9089171.2967550214</v>
      </c>
      <c r="H66" s="15">
        <f t="shared" si="24"/>
        <v>58816593.049714886</v>
      </c>
      <c r="I66" s="3"/>
      <c r="J66" s="13">
        <f t="shared" si="35"/>
        <v>2045</v>
      </c>
      <c r="K66" s="14">
        <v>0</v>
      </c>
      <c r="L66" s="14">
        <v>2263711.7162867635</v>
      </c>
      <c r="M66" s="14">
        <v>3758941.287092112</v>
      </c>
      <c r="N66" s="14">
        <v>9318670.6123792566</v>
      </c>
      <c r="O66" s="14">
        <v>103761045.60378441</v>
      </c>
      <c r="P66" s="14">
        <v>1013826.2462690101</v>
      </c>
      <c r="Q66" s="15">
        <f t="shared" si="25"/>
        <v>120116195.46581157</v>
      </c>
      <c r="R66" s="3"/>
      <c r="S66" s="13">
        <f t="shared" si="36"/>
        <v>2045</v>
      </c>
      <c r="T66" s="14">
        <v>0</v>
      </c>
      <c r="U66" s="14">
        <v>2932.2951520679999</v>
      </c>
      <c r="V66" s="14">
        <v>1808.9033291520004</v>
      </c>
      <c r="W66" s="14">
        <v>243938.67296282403</v>
      </c>
      <c r="X66" s="14">
        <v>0</v>
      </c>
      <c r="Y66" s="14">
        <v>0</v>
      </c>
      <c r="Z66" s="15">
        <f t="shared" si="26"/>
        <v>248679.87144404402</v>
      </c>
      <c r="AA66" s="3"/>
      <c r="AB66" s="13">
        <f t="shared" si="37"/>
        <v>2045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5">
        <f t="shared" si="27"/>
        <v>0</v>
      </c>
      <c r="AJ66" s="3"/>
      <c r="AK66" s="13">
        <f t="shared" si="38"/>
        <v>2045</v>
      </c>
      <c r="AL66" s="14">
        <v>0</v>
      </c>
      <c r="AM66" s="14">
        <v>186641.65130463601</v>
      </c>
      <c r="AN66" s="14">
        <v>1506726.8376038398</v>
      </c>
      <c r="AO66" s="14">
        <v>5706967.6260995492</v>
      </c>
      <c r="AP66" s="14">
        <v>0</v>
      </c>
      <c r="AQ66" s="14">
        <v>0</v>
      </c>
      <c r="AR66" s="15">
        <f t="shared" si="28"/>
        <v>7400336.1150080245</v>
      </c>
      <c r="AS66" s="3"/>
      <c r="AT66" s="13">
        <f t="shared" si="39"/>
        <v>2045</v>
      </c>
      <c r="AU66" s="14">
        <v>0</v>
      </c>
      <c r="AV66" s="14">
        <v>2748564.1005318714</v>
      </c>
      <c r="AW66" s="14">
        <v>49202200.658069439</v>
      </c>
      <c r="AX66" s="14">
        <v>67084936.73853498</v>
      </c>
      <c r="AY66" s="14">
        <v>0</v>
      </c>
      <c r="AZ66" s="14">
        <v>0</v>
      </c>
      <c r="BA66" s="15">
        <f t="shared" si="29"/>
        <v>119035701.49713629</v>
      </c>
      <c r="BB66" s="3"/>
      <c r="BC66" s="13">
        <f t="shared" si="30"/>
        <v>2045</v>
      </c>
      <c r="BD66" s="14">
        <v>1415228.293557696</v>
      </c>
      <c r="BE66" s="14">
        <v>1597731.8001781919</v>
      </c>
      <c r="BF66" s="14">
        <v>5523705.8976132739</v>
      </c>
      <c r="BG66" s="14">
        <v>1096746.9905077557</v>
      </c>
      <c r="BH66" s="14">
        <v>0</v>
      </c>
      <c r="BI66" s="14">
        <v>0</v>
      </c>
      <c r="BJ66" s="15">
        <f t="shared" si="22"/>
        <v>9633412.9818569161</v>
      </c>
      <c r="BK66" s="3"/>
      <c r="BL66" s="13">
        <f t="shared" si="40"/>
        <v>2045</v>
      </c>
      <c r="BM66" s="14">
        <v>8859050.3010377027</v>
      </c>
      <c r="BN66" s="14">
        <v>14261451.692712879</v>
      </c>
      <c r="BO66" s="14">
        <v>5726201.0390771506</v>
      </c>
      <c r="BP66" s="14">
        <v>0</v>
      </c>
      <c r="BQ66" s="14">
        <v>0</v>
      </c>
      <c r="BR66" s="14">
        <v>0</v>
      </c>
      <c r="BS66" s="15">
        <f t="shared" si="31"/>
        <v>28846703.032827731</v>
      </c>
      <c r="BT66" s="3"/>
      <c r="BU66" s="13">
        <f t="shared" si="41"/>
        <v>2045</v>
      </c>
      <c r="BV66" s="14">
        <v>3367.3209497819994</v>
      </c>
      <c r="BW66" s="14">
        <v>864555.36102846602</v>
      </c>
      <c r="BX66" s="14">
        <v>317689.17141684605</v>
      </c>
      <c r="BY66" s="14">
        <v>0</v>
      </c>
      <c r="BZ66" s="14">
        <v>0</v>
      </c>
      <c r="CA66" s="14">
        <v>0</v>
      </c>
      <c r="CB66" s="15">
        <f t="shared" si="32"/>
        <v>1185611.8533950942</v>
      </c>
      <c r="CD66" s="13">
        <f t="shared" si="42"/>
        <v>2045</v>
      </c>
      <c r="CE66" s="14">
        <f t="shared" si="23"/>
        <v>10277645.91554518</v>
      </c>
      <c r="CF66" s="14">
        <f t="shared" si="23"/>
        <v>32450401.367105205</v>
      </c>
      <c r="CG66" s="14">
        <f t="shared" si="23"/>
        <v>72025614.089352086</v>
      </c>
      <c r="CH66" s="14">
        <f t="shared" si="23"/>
        <v>93814566.908073038</v>
      </c>
      <c r="CI66" s="14">
        <f t="shared" si="23"/>
        <v>126612008.04409501</v>
      </c>
      <c r="CJ66" s="14">
        <f t="shared" si="23"/>
        <v>10102997.543024031</v>
      </c>
      <c r="CK66" s="15">
        <f t="shared" si="33"/>
        <v>345283233.86719447</v>
      </c>
    </row>
    <row r="67" spans="1:89" s="6" customFormat="1" ht="12" customHeight="1" x14ac:dyDescent="0.2">
      <c r="A67" s="13">
        <f t="shared" si="34"/>
        <v>2046</v>
      </c>
      <c r="B67" s="14">
        <v>0</v>
      </c>
      <c r="C67" s="14">
        <v>11517309.518824862</v>
      </c>
      <c r="D67" s="14">
        <v>6389522.045439505</v>
      </c>
      <c r="E67" s="14">
        <v>9977421.3513670284</v>
      </c>
      <c r="F67" s="14">
        <v>23332304.690352697</v>
      </c>
      <c r="G67" s="14">
        <v>8517130.0959545951</v>
      </c>
      <c r="H67" s="15">
        <f t="shared" si="24"/>
        <v>59733687.701938689</v>
      </c>
      <c r="I67" s="3"/>
      <c r="J67" s="13">
        <f t="shared" si="35"/>
        <v>2046</v>
      </c>
      <c r="K67" s="14">
        <v>0</v>
      </c>
      <c r="L67" s="14">
        <v>2545115.9694417114</v>
      </c>
      <c r="M67" s="14">
        <v>4344165.2355903359</v>
      </c>
      <c r="N67" s="14">
        <v>9802062.2947577294</v>
      </c>
      <c r="O67" s="14">
        <v>104448574.42916521</v>
      </c>
      <c r="P67" s="14">
        <v>1020981.4140678002</v>
      </c>
      <c r="Q67" s="15">
        <f t="shared" si="25"/>
        <v>122160899.34302279</v>
      </c>
      <c r="R67" s="3"/>
      <c r="S67" s="13">
        <f t="shared" si="36"/>
        <v>2046</v>
      </c>
      <c r="T67" s="14">
        <v>0</v>
      </c>
      <c r="U67" s="14">
        <v>3909.7268694240001</v>
      </c>
      <c r="V67" s="14">
        <v>904.45166457600033</v>
      </c>
      <c r="W67" s="14">
        <v>247849.38794707204</v>
      </c>
      <c r="X67" s="14">
        <v>0</v>
      </c>
      <c r="Y67" s="14">
        <v>0</v>
      </c>
      <c r="Z67" s="15">
        <f t="shared" si="26"/>
        <v>252663.56648107205</v>
      </c>
      <c r="AA67" s="3"/>
      <c r="AB67" s="13">
        <f t="shared" si="37"/>
        <v>2046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5">
        <f t="shared" si="27"/>
        <v>0</v>
      </c>
      <c r="AJ67" s="3"/>
      <c r="AK67" s="13">
        <f t="shared" si="38"/>
        <v>2046</v>
      </c>
      <c r="AL67" s="14">
        <v>0</v>
      </c>
      <c r="AM67" s="14">
        <v>186336.83499892801</v>
      </c>
      <c r="AN67" s="14">
        <v>1543725.1704153598</v>
      </c>
      <c r="AO67" s="14">
        <v>5780075.6948713455</v>
      </c>
      <c r="AP67" s="14">
        <v>0</v>
      </c>
      <c r="AQ67" s="14">
        <v>0</v>
      </c>
      <c r="AR67" s="15">
        <f t="shared" si="28"/>
        <v>7510137.7002856331</v>
      </c>
      <c r="AS67" s="3"/>
      <c r="AT67" s="13">
        <f t="shared" si="39"/>
        <v>2046</v>
      </c>
      <c r="AU67" s="14">
        <v>0</v>
      </c>
      <c r="AV67" s="14">
        <v>3058414.7245527352</v>
      </c>
      <c r="AW67" s="14">
        <v>50711986.31402532</v>
      </c>
      <c r="AX67" s="14">
        <v>67266649.067263946</v>
      </c>
      <c r="AY67" s="14">
        <v>0</v>
      </c>
      <c r="AZ67" s="14">
        <v>0</v>
      </c>
      <c r="BA67" s="15">
        <f t="shared" si="29"/>
        <v>121037050.10584199</v>
      </c>
      <c r="BB67" s="3"/>
      <c r="BC67" s="13">
        <f t="shared" si="30"/>
        <v>2046</v>
      </c>
      <c r="BD67" s="14">
        <v>1575471.3106788481</v>
      </c>
      <c r="BE67" s="14">
        <v>1547386.9676986558</v>
      </c>
      <c r="BF67" s="14">
        <v>5577186.6413234621</v>
      </c>
      <c r="BG67" s="14">
        <v>1120166.1795403676</v>
      </c>
      <c r="BH67" s="14">
        <v>0</v>
      </c>
      <c r="BI67" s="14">
        <v>0</v>
      </c>
      <c r="BJ67" s="15">
        <f t="shared" si="22"/>
        <v>9820211.0992413331</v>
      </c>
      <c r="BK67" s="3"/>
      <c r="BL67" s="13">
        <f t="shared" si="40"/>
        <v>2046</v>
      </c>
      <c r="BM67" s="14">
        <v>9266086.5147929899</v>
      </c>
      <c r="BN67" s="14">
        <v>14455510.509045338</v>
      </c>
      <c r="BO67" s="14">
        <v>5566901.1797525743</v>
      </c>
      <c r="BP67" s="14">
        <v>0</v>
      </c>
      <c r="BQ67" s="14">
        <v>0</v>
      </c>
      <c r="BR67" s="14">
        <v>0</v>
      </c>
      <c r="BS67" s="15">
        <f t="shared" si="31"/>
        <v>29288498.2035909</v>
      </c>
      <c r="BT67" s="3"/>
      <c r="BU67" s="13">
        <f t="shared" si="41"/>
        <v>2046</v>
      </c>
      <c r="BV67" s="14">
        <v>3427.8032068559992</v>
      </c>
      <c r="BW67" s="14">
        <v>879287.53017832804</v>
      </c>
      <c r="BX67" s="14">
        <v>322297.68554272805</v>
      </c>
      <c r="BY67" s="14">
        <v>0</v>
      </c>
      <c r="BZ67" s="14">
        <v>0</v>
      </c>
      <c r="CA67" s="14">
        <v>0</v>
      </c>
      <c r="CB67" s="15">
        <f t="shared" si="32"/>
        <v>1205013.0189279122</v>
      </c>
      <c r="CD67" s="13">
        <f t="shared" si="42"/>
        <v>2046</v>
      </c>
      <c r="CE67" s="14">
        <f t="shared" si="23"/>
        <v>10844985.628678693</v>
      </c>
      <c r="CF67" s="14">
        <f t="shared" si="23"/>
        <v>34193271.78160999</v>
      </c>
      <c r="CG67" s="14">
        <f t="shared" si="23"/>
        <v>74456688.72375387</v>
      </c>
      <c r="CH67" s="14">
        <f t="shared" si="23"/>
        <v>94194223.975747496</v>
      </c>
      <c r="CI67" s="14">
        <f t="shared" si="23"/>
        <v>127780879.11951791</v>
      </c>
      <c r="CJ67" s="14">
        <f t="shared" si="23"/>
        <v>9538111.5100223944</v>
      </c>
      <c r="CK67" s="15">
        <f t="shared" si="33"/>
        <v>351008160.73933035</v>
      </c>
    </row>
    <row r="68" spans="1:89" s="6" customFormat="1" ht="12" customHeight="1" x14ac:dyDescent="0.2">
      <c r="A68" s="13">
        <f t="shared" si="34"/>
        <v>2047</v>
      </c>
      <c r="B68" s="14">
        <v>0</v>
      </c>
      <c r="C68" s="14">
        <v>12509806.2877394</v>
      </c>
      <c r="D68" s="14">
        <v>6790703.7957287403</v>
      </c>
      <c r="E68" s="14">
        <v>9591536.4351453893</v>
      </c>
      <c r="F68" s="14">
        <v>23813646.9403948</v>
      </c>
      <c r="G68" s="14">
        <v>7945088.8951541698</v>
      </c>
      <c r="H68" s="15">
        <f t="shared" si="24"/>
        <v>60650782.354162499</v>
      </c>
      <c r="I68" s="3"/>
      <c r="J68" s="13">
        <f t="shared" si="35"/>
        <v>2047</v>
      </c>
      <c r="K68" s="14">
        <v>0</v>
      </c>
      <c r="L68" s="14">
        <v>2826520.2225966598</v>
      </c>
      <c r="M68" s="14">
        <v>4929389.1840885598</v>
      </c>
      <c r="N68" s="14">
        <v>10285453.9771362</v>
      </c>
      <c r="O68" s="14">
        <v>105136103.254546</v>
      </c>
      <c r="P68" s="14">
        <v>1028136.58186659</v>
      </c>
      <c r="Q68" s="15">
        <f t="shared" si="25"/>
        <v>124205603.22023401</v>
      </c>
      <c r="R68" s="3"/>
      <c r="S68" s="13">
        <f t="shared" si="36"/>
        <v>2047</v>
      </c>
      <c r="T68" s="14">
        <v>0</v>
      </c>
      <c r="U68" s="14">
        <v>4887.1585867800004</v>
      </c>
      <c r="V68" s="14">
        <v>0</v>
      </c>
      <c r="W68" s="14">
        <v>251760.10293132</v>
      </c>
      <c r="X68" s="14">
        <v>0</v>
      </c>
      <c r="Y68" s="14">
        <v>0</v>
      </c>
      <c r="Z68" s="15">
        <f t="shared" si="26"/>
        <v>256647.26151809999</v>
      </c>
      <c r="AA68" s="3"/>
      <c r="AB68" s="13">
        <f t="shared" si="37"/>
        <v>2047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5">
        <f t="shared" si="27"/>
        <v>0</v>
      </c>
      <c r="AJ68" s="3"/>
      <c r="AK68" s="13">
        <f t="shared" si="38"/>
        <v>2047</v>
      </c>
      <c r="AL68" s="14">
        <v>0</v>
      </c>
      <c r="AM68" s="14">
        <v>186032.01869321999</v>
      </c>
      <c r="AN68" s="14">
        <v>1580723.50322688</v>
      </c>
      <c r="AO68" s="14">
        <v>5853183.76364314</v>
      </c>
      <c r="AP68" s="14">
        <v>0</v>
      </c>
      <c r="AQ68" s="14">
        <v>0</v>
      </c>
      <c r="AR68" s="15">
        <f t="shared" si="28"/>
        <v>7619939.2855632398</v>
      </c>
      <c r="AS68" s="3"/>
      <c r="AT68" s="13">
        <f t="shared" si="39"/>
        <v>2047</v>
      </c>
      <c r="AU68" s="14">
        <v>0</v>
      </c>
      <c r="AV68" s="14">
        <v>3368265.3485735999</v>
      </c>
      <c r="AW68" s="14">
        <v>52221771.969981201</v>
      </c>
      <c r="AX68" s="14">
        <v>67448361.395992905</v>
      </c>
      <c r="AY68" s="14">
        <v>0</v>
      </c>
      <c r="AZ68" s="14">
        <v>0</v>
      </c>
      <c r="BA68" s="15">
        <f t="shared" si="29"/>
        <v>123038398.71454771</v>
      </c>
      <c r="BB68" s="3"/>
      <c r="BC68" s="13">
        <f t="shared" si="30"/>
        <v>2047</v>
      </c>
      <c r="BD68" s="14">
        <v>1735714.3278000001</v>
      </c>
      <c r="BE68" s="14">
        <v>1497042.13521912</v>
      </c>
      <c r="BF68" s="14">
        <v>5630667.3850336503</v>
      </c>
      <c r="BG68" s="14">
        <v>1143585.3685729799</v>
      </c>
      <c r="BH68" s="14">
        <v>0</v>
      </c>
      <c r="BI68" s="14">
        <v>0</v>
      </c>
      <c r="BJ68" s="15">
        <f t="shared" si="22"/>
        <v>10007009.21662575</v>
      </c>
      <c r="BK68" s="3"/>
      <c r="BL68" s="13">
        <f t="shared" si="40"/>
        <v>2047</v>
      </c>
      <c r="BM68" s="14">
        <v>9673122.7285482809</v>
      </c>
      <c r="BN68" s="14">
        <v>14649569.3253778</v>
      </c>
      <c r="BO68" s="14">
        <v>5407601.3204279998</v>
      </c>
      <c r="BP68" s="14">
        <v>0</v>
      </c>
      <c r="BQ68" s="14">
        <v>0</v>
      </c>
      <c r="BR68" s="14">
        <v>0</v>
      </c>
      <c r="BS68" s="15">
        <f t="shared" si="31"/>
        <v>29730293.374354079</v>
      </c>
      <c r="BT68" s="3"/>
      <c r="BU68" s="13">
        <f t="shared" si="41"/>
        <v>2047</v>
      </c>
      <c r="BV68" s="14">
        <v>3488.2854639299999</v>
      </c>
      <c r="BW68" s="14">
        <v>894019.69932818995</v>
      </c>
      <c r="BX68" s="14">
        <v>326906.19966861</v>
      </c>
      <c r="BY68" s="14">
        <v>0</v>
      </c>
      <c r="BZ68" s="14">
        <v>0</v>
      </c>
      <c r="CA68" s="14">
        <v>0</v>
      </c>
      <c r="CB68" s="15">
        <f t="shared" si="32"/>
        <v>1224414.1844607298</v>
      </c>
      <c r="CD68" s="13">
        <f t="shared" si="42"/>
        <v>2047</v>
      </c>
      <c r="CE68" s="14">
        <f t="shared" si="23"/>
        <v>11412325.34181221</v>
      </c>
      <c r="CF68" s="14">
        <f t="shared" si="23"/>
        <v>35936142.196114771</v>
      </c>
      <c r="CG68" s="14">
        <f t="shared" si="23"/>
        <v>76887763.358155653</v>
      </c>
      <c r="CH68" s="14">
        <f t="shared" si="23"/>
        <v>94573881.043421924</v>
      </c>
      <c r="CI68" s="14">
        <f t="shared" si="23"/>
        <v>128949750.19494081</v>
      </c>
      <c r="CJ68" s="14">
        <f t="shared" si="23"/>
        <v>8973225.4770207591</v>
      </c>
      <c r="CK68" s="15">
        <f t="shared" si="33"/>
        <v>356733087.61146611</v>
      </c>
    </row>
    <row r="69" spans="1:89" s="6" customFormat="1" ht="12" customHeight="1" x14ac:dyDescent="0.2">
      <c r="A69" s="13">
        <f t="shared" si="34"/>
        <v>2048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5">
        <f t="shared" si="24"/>
        <v>0</v>
      </c>
      <c r="I69" s="3"/>
      <c r="J69" s="13">
        <f t="shared" si="35"/>
        <v>2048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5">
        <f t="shared" si="25"/>
        <v>0</v>
      </c>
      <c r="R69" s="3"/>
      <c r="S69" s="13">
        <f t="shared" si="36"/>
        <v>2048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5">
        <f t="shared" si="26"/>
        <v>0</v>
      </c>
      <c r="AA69" s="3"/>
      <c r="AB69" s="13">
        <f t="shared" si="37"/>
        <v>2048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5">
        <f t="shared" si="27"/>
        <v>0</v>
      </c>
      <c r="AJ69" s="3"/>
      <c r="AK69" s="13">
        <f t="shared" si="38"/>
        <v>2048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5">
        <f t="shared" si="28"/>
        <v>0</v>
      </c>
      <c r="AS69" s="3"/>
      <c r="AT69" s="13">
        <f t="shared" si="39"/>
        <v>2048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5">
        <f t="shared" si="29"/>
        <v>0</v>
      </c>
      <c r="BB69" s="3"/>
      <c r="BC69" s="13">
        <f t="shared" si="30"/>
        <v>2048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5">
        <f t="shared" si="22"/>
        <v>0</v>
      </c>
      <c r="BK69" s="3"/>
      <c r="BL69" s="13">
        <f t="shared" si="40"/>
        <v>2048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5">
        <f t="shared" si="31"/>
        <v>0</v>
      </c>
      <c r="BT69" s="3"/>
      <c r="BU69" s="13">
        <f t="shared" si="41"/>
        <v>2048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5">
        <f t="shared" si="32"/>
        <v>0</v>
      </c>
      <c r="CD69" s="13">
        <f t="shared" si="42"/>
        <v>2048</v>
      </c>
      <c r="CE69" s="14">
        <f t="shared" si="23"/>
        <v>0</v>
      </c>
      <c r="CF69" s="14">
        <f t="shared" si="23"/>
        <v>0</v>
      </c>
      <c r="CG69" s="14">
        <f t="shared" si="23"/>
        <v>0</v>
      </c>
      <c r="CH69" s="14">
        <f t="shared" si="23"/>
        <v>0</v>
      </c>
      <c r="CI69" s="14">
        <f t="shared" si="23"/>
        <v>0</v>
      </c>
      <c r="CJ69" s="14">
        <f t="shared" si="23"/>
        <v>0</v>
      </c>
      <c r="CK69" s="15">
        <f t="shared" si="33"/>
        <v>0</v>
      </c>
    </row>
    <row r="70" spans="1:89" s="6" customFormat="1" ht="12" customHeight="1" x14ac:dyDescent="0.2">
      <c r="A70" s="13">
        <f t="shared" si="34"/>
        <v>2049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5">
        <f t="shared" si="24"/>
        <v>0</v>
      </c>
      <c r="I70" s="3"/>
      <c r="J70" s="13">
        <f t="shared" si="35"/>
        <v>2049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5">
        <f t="shared" si="25"/>
        <v>0</v>
      </c>
      <c r="R70" s="3"/>
      <c r="S70" s="13">
        <f t="shared" si="36"/>
        <v>2049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5">
        <f t="shared" si="26"/>
        <v>0</v>
      </c>
      <c r="AA70" s="3"/>
      <c r="AB70" s="13">
        <f t="shared" si="37"/>
        <v>2049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5">
        <f t="shared" si="27"/>
        <v>0</v>
      </c>
      <c r="AJ70" s="3"/>
      <c r="AK70" s="13">
        <f t="shared" si="38"/>
        <v>2049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5">
        <f t="shared" si="28"/>
        <v>0</v>
      </c>
      <c r="AS70" s="3"/>
      <c r="AT70" s="13">
        <f t="shared" si="39"/>
        <v>2049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5">
        <f t="shared" si="29"/>
        <v>0</v>
      </c>
      <c r="BB70" s="3"/>
      <c r="BC70" s="13">
        <f t="shared" si="30"/>
        <v>2049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5">
        <f t="shared" si="22"/>
        <v>0</v>
      </c>
      <c r="BK70" s="3"/>
      <c r="BL70" s="13">
        <f t="shared" si="40"/>
        <v>2049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5">
        <f t="shared" si="31"/>
        <v>0</v>
      </c>
      <c r="BT70" s="3"/>
      <c r="BU70" s="13">
        <f t="shared" si="41"/>
        <v>2049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5">
        <f t="shared" si="32"/>
        <v>0</v>
      </c>
      <c r="CD70" s="13">
        <f t="shared" si="42"/>
        <v>2049</v>
      </c>
      <c r="CE70" s="14">
        <f t="shared" si="23"/>
        <v>0</v>
      </c>
      <c r="CF70" s="14">
        <f t="shared" si="23"/>
        <v>0</v>
      </c>
      <c r="CG70" s="14">
        <f t="shared" si="23"/>
        <v>0</v>
      </c>
      <c r="CH70" s="14">
        <f t="shared" si="23"/>
        <v>0</v>
      </c>
      <c r="CI70" s="14">
        <f t="shared" si="23"/>
        <v>0</v>
      </c>
      <c r="CJ70" s="14">
        <f t="shared" si="23"/>
        <v>0</v>
      </c>
      <c r="CK70" s="15">
        <f t="shared" si="33"/>
        <v>0</v>
      </c>
    </row>
    <row r="71" spans="1:89" s="6" customFormat="1" ht="12" customHeight="1" x14ac:dyDescent="0.2">
      <c r="A71" s="13">
        <f t="shared" si="34"/>
        <v>2050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5">
        <f t="shared" si="24"/>
        <v>0</v>
      </c>
      <c r="I71" s="3"/>
      <c r="J71" s="13">
        <f t="shared" si="35"/>
        <v>2050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5">
        <f t="shared" si="25"/>
        <v>0</v>
      </c>
      <c r="R71" s="3"/>
      <c r="S71" s="13">
        <f t="shared" si="36"/>
        <v>2050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5">
        <f t="shared" si="26"/>
        <v>0</v>
      </c>
      <c r="AA71" s="3"/>
      <c r="AB71" s="13">
        <f t="shared" si="37"/>
        <v>2050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5">
        <f t="shared" si="27"/>
        <v>0</v>
      </c>
      <c r="AJ71" s="3"/>
      <c r="AK71" s="13">
        <f t="shared" si="38"/>
        <v>2050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5">
        <f t="shared" si="28"/>
        <v>0</v>
      </c>
      <c r="AS71" s="3"/>
      <c r="AT71" s="13">
        <f t="shared" si="39"/>
        <v>2050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5">
        <f t="shared" si="29"/>
        <v>0</v>
      </c>
      <c r="BB71" s="3"/>
      <c r="BC71" s="13">
        <f t="shared" si="30"/>
        <v>2050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5">
        <f t="shared" si="22"/>
        <v>0</v>
      </c>
      <c r="BK71" s="3"/>
      <c r="BL71" s="13">
        <f t="shared" si="40"/>
        <v>2050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5">
        <f t="shared" si="31"/>
        <v>0</v>
      </c>
      <c r="BT71" s="3"/>
      <c r="BU71" s="13">
        <f t="shared" si="41"/>
        <v>2050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5">
        <f t="shared" si="32"/>
        <v>0</v>
      </c>
      <c r="CD71" s="13">
        <f t="shared" si="42"/>
        <v>2050</v>
      </c>
      <c r="CE71" s="14">
        <f t="shared" si="23"/>
        <v>0</v>
      </c>
      <c r="CF71" s="14">
        <f t="shared" si="23"/>
        <v>0</v>
      </c>
      <c r="CG71" s="14">
        <f t="shared" si="23"/>
        <v>0</v>
      </c>
      <c r="CH71" s="14">
        <f t="shared" si="23"/>
        <v>0</v>
      </c>
      <c r="CI71" s="14">
        <f t="shared" si="23"/>
        <v>0</v>
      </c>
      <c r="CJ71" s="14">
        <f t="shared" si="23"/>
        <v>0</v>
      </c>
      <c r="CK71" s="15">
        <f t="shared" si="33"/>
        <v>0</v>
      </c>
    </row>
    <row r="72" spans="1:89" s="6" customFormat="1" ht="12" customHeight="1" x14ac:dyDescent="0.2">
      <c r="A72" s="13">
        <f t="shared" si="34"/>
        <v>2051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5">
        <f t="shared" si="24"/>
        <v>0</v>
      </c>
      <c r="I72" s="3"/>
      <c r="J72" s="13">
        <f t="shared" si="35"/>
        <v>2051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5">
        <f t="shared" si="25"/>
        <v>0</v>
      </c>
      <c r="R72" s="3"/>
      <c r="S72" s="13">
        <f t="shared" si="36"/>
        <v>2051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5">
        <f t="shared" si="26"/>
        <v>0</v>
      </c>
      <c r="AA72" s="3"/>
      <c r="AB72" s="13">
        <f t="shared" si="37"/>
        <v>2051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5">
        <f t="shared" si="27"/>
        <v>0</v>
      </c>
      <c r="AJ72" s="3"/>
      <c r="AK72" s="13">
        <f t="shared" si="38"/>
        <v>2051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5">
        <f t="shared" si="28"/>
        <v>0</v>
      </c>
      <c r="AS72" s="3"/>
      <c r="AT72" s="13">
        <f t="shared" si="39"/>
        <v>2051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5">
        <f t="shared" si="29"/>
        <v>0</v>
      </c>
      <c r="BB72" s="3"/>
      <c r="BC72" s="13">
        <f t="shared" si="30"/>
        <v>2051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5">
        <f t="shared" si="22"/>
        <v>0</v>
      </c>
      <c r="BK72" s="3"/>
      <c r="BL72" s="13">
        <f t="shared" si="40"/>
        <v>2051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5">
        <f t="shared" si="31"/>
        <v>0</v>
      </c>
      <c r="BT72" s="3"/>
      <c r="BU72" s="13">
        <f t="shared" si="41"/>
        <v>2051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5">
        <f t="shared" si="32"/>
        <v>0</v>
      </c>
      <c r="CD72" s="13">
        <f t="shared" si="42"/>
        <v>2051</v>
      </c>
      <c r="CE72" s="14">
        <f t="shared" si="23"/>
        <v>0</v>
      </c>
      <c r="CF72" s="14">
        <f t="shared" si="23"/>
        <v>0</v>
      </c>
      <c r="CG72" s="14">
        <f t="shared" si="23"/>
        <v>0</v>
      </c>
      <c r="CH72" s="14">
        <f t="shared" si="23"/>
        <v>0</v>
      </c>
      <c r="CI72" s="14">
        <f t="shared" si="23"/>
        <v>0</v>
      </c>
      <c r="CJ72" s="14">
        <f t="shared" si="23"/>
        <v>0</v>
      </c>
      <c r="CK72" s="15">
        <f t="shared" si="33"/>
        <v>0</v>
      </c>
    </row>
    <row r="73" spans="1:89" s="6" customFormat="1" ht="12" customHeight="1" x14ac:dyDescent="0.2">
      <c r="A73" s="13">
        <f t="shared" si="34"/>
        <v>2052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5">
        <f t="shared" si="24"/>
        <v>0</v>
      </c>
      <c r="I73" s="3"/>
      <c r="J73" s="13">
        <f t="shared" si="35"/>
        <v>2052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5">
        <f t="shared" si="25"/>
        <v>0</v>
      </c>
      <c r="R73" s="3"/>
      <c r="S73" s="13">
        <f t="shared" si="36"/>
        <v>2052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5">
        <f t="shared" si="26"/>
        <v>0</v>
      </c>
      <c r="AA73" s="3"/>
      <c r="AB73" s="13">
        <f t="shared" si="37"/>
        <v>2052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5">
        <f t="shared" si="27"/>
        <v>0</v>
      </c>
      <c r="AJ73" s="3"/>
      <c r="AK73" s="13">
        <f t="shared" si="38"/>
        <v>2052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5">
        <f t="shared" si="28"/>
        <v>0</v>
      </c>
      <c r="AS73" s="3"/>
      <c r="AT73" s="13">
        <f t="shared" si="39"/>
        <v>2052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5">
        <f t="shared" si="29"/>
        <v>0</v>
      </c>
      <c r="BB73" s="3"/>
      <c r="BC73" s="13">
        <f t="shared" si="30"/>
        <v>2052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5">
        <f t="shared" si="22"/>
        <v>0</v>
      </c>
      <c r="BK73" s="3"/>
      <c r="BL73" s="13">
        <f t="shared" si="40"/>
        <v>2052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5">
        <f t="shared" si="31"/>
        <v>0</v>
      </c>
      <c r="BT73" s="3"/>
      <c r="BU73" s="13">
        <f t="shared" si="41"/>
        <v>2052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5">
        <f t="shared" si="32"/>
        <v>0</v>
      </c>
      <c r="CD73" s="13">
        <f t="shared" si="42"/>
        <v>2052</v>
      </c>
      <c r="CE73" s="14">
        <f t="shared" si="23"/>
        <v>0</v>
      </c>
      <c r="CF73" s="14">
        <f t="shared" si="23"/>
        <v>0</v>
      </c>
      <c r="CG73" s="14">
        <f t="shared" si="23"/>
        <v>0</v>
      </c>
      <c r="CH73" s="14">
        <f t="shared" si="23"/>
        <v>0</v>
      </c>
      <c r="CI73" s="14">
        <f t="shared" si="23"/>
        <v>0</v>
      </c>
      <c r="CJ73" s="14">
        <f t="shared" si="23"/>
        <v>0</v>
      </c>
      <c r="CK73" s="15">
        <f t="shared" si="33"/>
        <v>0</v>
      </c>
    </row>
    <row r="74" spans="1:89" s="6" customFormat="1" ht="12" customHeight="1" x14ac:dyDescent="0.2">
      <c r="A74" s="13">
        <f t="shared" si="34"/>
        <v>2053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5">
        <f t="shared" si="24"/>
        <v>0</v>
      </c>
      <c r="I74" s="3"/>
      <c r="J74" s="13">
        <f t="shared" si="35"/>
        <v>2053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5">
        <f t="shared" si="25"/>
        <v>0</v>
      </c>
      <c r="R74" s="3"/>
      <c r="S74" s="13">
        <f t="shared" si="36"/>
        <v>2053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5">
        <f t="shared" si="26"/>
        <v>0</v>
      </c>
      <c r="AA74" s="3"/>
      <c r="AB74" s="13">
        <f t="shared" si="37"/>
        <v>2053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5">
        <f t="shared" si="27"/>
        <v>0</v>
      </c>
      <c r="AJ74" s="3"/>
      <c r="AK74" s="13">
        <f t="shared" si="38"/>
        <v>2053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5">
        <f t="shared" si="28"/>
        <v>0</v>
      </c>
      <c r="AS74" s="3"/>
      <c r="AT74" s="13">
        <f t="shared" si="39"/>
        <v>2053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5">
        <f t="shared" si="29"/>
        <v>0</v>
      </c>
      <c r="BB74" s="3"/>
      <c r="BC74" s="13">
        <f t="shared" si="30"/>
        <v>2053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5">
        <f t="shared" si="22"/>
        <v>0</v>
      </c>
      <c r="BK74" s="3"/>
      <c r="BL74" s="13">
        <f t="shared" si="40"/>
        <v>2053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5">
        <f t="shared" si="31"/>
        <v>0</v>
      </c>
      <c r="BT74" s="3"/>
      <c r="BU74" s="13">
        <f t="shared" si="41"/>
        <v>2053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5">
        <f t="shared" si="32"/>
        <v>0</v>
      </c>
      <c r="CD74" s="13">
        <f t="shared" si="42"/>
        <v>2053</v>
      </c>
      <c r="CE74" s="14">
        <f t="shared" si="23"/>
        <v>0</v>
      </c>
      <c r="CF74" s="14">
        <f t="shared" si="23"/>
        <v>0</v>
      </c>
      <c r="CG74" s="14">
        <f t="shared" si="23"/>
        <v>0</v>
      </c>
      <c r="CH74" s="14">
        <f t="shared" si="23"/>
        <v>0</v>
      </c>
      <c r="CI74" s="14">
        <f t="shared" si="23"/>
        <v>0</v>
      </c>
      <c r="CJ74" s="14">
        <f t="shared" si="23"/>
        <v>0</v>
      </c>
      <c r="CK74" s="15">
        <f t="shared" si="33"/>
        <v>0</v>
      </c>
    </row>
    <row r="75" spans="1:89" s="6" customFormat="1" ht="12" customHeight="1" x14ac:dyDescent="0.2">
      <c r="A75" s="13">
        <f t="shared" si="34"/>
        <v>2054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5">
        <f t="shared" si="24"/>
        <v>0</v>
      </c>
      <c r="I75" s="3"/>
      <c r="J75" s="13">
        <f t="shared" si="35"/>
        <v>2054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5">
        <f t="shared" si="25"/>
        <v>0</v>
      </c>
      <c r="R75" s="3"/>
      <c r="S75" s="13">
        <f t="shared" si="36"/>
        <v>2054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5">
        <f t="shared" si="26"/>
        <v>0</v>
      </c>
      <c r="AA75" s="3"/>
      <c r="AB75" s="13">
        <f t="shared" si="37"/>
        <v>2054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5">
        <f t="shared" si="27"/>
        <v>0</v>
      </c>
      <c r="AJ75" s="3"/>
      <c r="AK75" s="13">
        <f t="shared" si="38"/>
        <v>2054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5">
        <f t="shared" si="28"/>
        <v>0</v>
      </c>
      <c r="AS75" s="3"/>
      <c r="AT75" s="13">
        <f t="shared" si="39"/>
        <v>2054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5">
        <f t="shared" si="29"/>
        <v>0</v>
      </c>
      <c r="BB75" s="3"/>
      <c r="BC75" s="13">
        <f t="shared" si="30"/>
        <v>2054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5">
        <f t="shared" si="22"/>
        <v>0</v>
      </c>
      <c r="BK75" s="3"/>
      <c r="BL75" s="13">
        <f t="shared" si="40"/>
        <v>2054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5">
        <f t="shared" si="31"/>
        <v>0</v>
      </c>
      <c r="BT75" s="3"/>
      <c r="BU75" s="13">
        <f t="shared" si="41"/>
        <v>2054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5">
        <f t="shared" si="32"/>
        <v>0</v>
      </c>
      <c r="CD75" s="13">
        <f t="shared" si="42"/>
        <v>2054</v>
      </c>
      <c r="CE75" s="14">
        <f t="shared" si="23"/>
        <v>0</v>
      </c>
      <c r="CF75" s="14">
        <f t="shared" si="23"/>
        <v>0</v>
      </c>
      <c r="CG75" s="14">
        <f t="shared" si="23"/>
        <v>0</v>
      </c>
      <c r="CH75" s="14">
        <f t="shared" si="23"/>
        <v>0</v>
      </c>
      <c r="CI75" s="14">
        <f t="shared" si="23"/>
        <v>0</v>
      </c>
      <c r="CJ75" s="14">
        <f t="shared" si="23"/>
        <v>0</v>
      </c>
      <c r="CK75" s="15">
        <f t="shared" si="33"/>
        <v>0</v>
      </c>
    </row>
    <row r="76" spans="1:89" s="6" customFormat="1" ht="12" customHeight="1" x14ac:dyDescent="0.2">
      <c r="A76" s="13">
        <f t="shared" si="34"/>
        <v>2055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5">
        <f t="shared" si="24"/>
        <v>0</v>
      </c>
      <c r="I76" s="3"/>
      <c r="J76" s="13">
        <f t="shared" si="35"/>
        <v>2055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5">
        <f t="shared" si="25"/>
        <v>0</v>
      </c>
      <c r="R76" s="3"/>
      <c r="S76" s="13">
        <f t="shared" si="36"/>
        <v>2055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5">
        <f t="shared" si="26"/>
        <v>0</v>
      </c>
      <c r="AA76" s="3"/>
      <c r="AB76" s="13">
        <f t="shared" si="37"/>
        <v>2055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5">
        <f t="shared" si="27"/>
        <v>0</v>
      </c>
      <c r="AJ76" s="3"/>
      <c r="AK76" s="13">
        <f t="shared" si="38"/>
        <v>2055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5">
        <f t="shared" si="28"/>
        <v>0</v>
      </c>
      <c r="AS76" s="3"/>
      <c r="AT76" s="13">
        <f t="shared" si="39"/>
        <v>2055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5">
        <f t="shared" si="29"/>
        <v>0</v>
      </c>
      <c r="BB76" s="3"/>
      <c r="BC76" s="13">
        <f t="shared" si="30"/>
        <v>2055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5">
        <f t="shared" si="22"/>
        <v>0</v>
      </c>
      <c r="BK76" s="3"/>
      <c r="BL76" s="13">
        <f t="shared" si="40"/>
        <v>2055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5">
        <f t="shared" si="31"/>
        <v>0</v>
      </c>
      <c r="BT76" s="3"/>
      <c r="BU76" s="13">
        <f t="shared" si="41"/>
        <v>2055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5">
        <f t="shared" si="32"/>
        <v>0</v>
      </c>
      <c r="CD76" s="13">
        <f t="shared" si="42"/>
        <v>2055</v>
      </c>
      <c r="CE76" s="14">
        <f t="shared" si="23"/>
        <v>0</v>
      </c>
      <c r="CF76" s="14">
        <f t="shared" si="23"/>
        <v>0</v>
      </c>
      <c r="CG76" s="14">
        <f t="shared" si="23"/>
        <v>0</v>
      </c>
      <c r="CH76" s="14">
        <f t="shared" si="23"/>
        <v>0</v>
      </c>
      <c r="CI76" s="14">
        <f t="shared" si="23"/>
        <v>0</v>
      </c>
      <c r="CJ76" s="14">
        <f t="shared" si="23"/>
        <v>0</v>
      </c>
      <c r="CK76" s="15">
        <f t="shared" si="33"/>
        <v>0</v>
      </c>
    </row>
    <row r="77" spans="1:89" s="6" customFormat="1" ht="12" customHeight="1" x14ac:dyDescent="0.2">
      <c r="A77" s="13">
        <f t="shared" si="34"/>
        <v>2056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5">
        <f t="shared" si="24"/>
        <v>0</v>
      </c>
      <c r="I77" s="3"/>
      <c r="J77" s="13">
        <f t="shared" si="35"/>
        <v>2056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5">
        <f t="shared" si="25"/>
        <v>0</v>
      </c>
      <c r="R77" s="3"/>
      <c r="S77" s="13">
        <f t="shared" si="36"/>
        <v>2056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5">
        <f t="shared" si="26"/>
        <v>0</v>
      </c>
      <c r="AA77" s="3"/>
      <c r="AB77" s="13">
        <f t="shared" si="37"/>
        <v>2056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5">
        <f t="shared" si="27"/>
        <v>0</v>
      </c>
      <c r="AJ77" s="3"/>
      <c r="AK77" s="13">
        <f t="shared" si="38"/>
        <v>2056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5">
        <f t="shared" si="28"/>
        <v>0</v>
      </c>
      <c r="AS77" s="3"/>
      <c r="AT77" s="13">
        <f t="shared" si="39"/>
        <v>2056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5">
        <f t="shared" si="29"/>
        <v>0</v>
      </c>
      <c r="BB77" s="3"/>
      <c r="BC77" s="13">
        <f t="shared" si="30"/>
        <v>2056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5">
        <f t="shared" si="22"/>
        <v>0</v>
      </c>
      <c r="BK77" s="3"/>
      <c r="BL77" s="13">
        <f t="shared" si="40"/>
        <v>2056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5">
        <f t="shared" si="31"/>
        <v>0</v>
      </c>
      <c r="BT77" s="3"/>
      <c r="BU77" s="13">
        <f t="shared" si="41"/>
        <v>2056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5">
        <f t="shared" si="32"/>
        <v>0</v>
      </c>
      <c r="CD77" s="13">
        <f t="shared" si="42"/>
        <v>2056</v>
      </c>
      <c r="CE77" s="14">
        <f t="shared" si="23"/>
        <v>0</v>
      </c>
      <c r="CF77" s="14">
        <f t="shared" si="23"/>
        <v>0</v>
      </c>
      <c r="CG77" s="14">
        <f t="shared" si="23"/>
        <v>0</v>
      </c>
      <c r="CH77" s="14">
        <f t="shared" si="23"/>
        <v>0</v>
      </c>
      <c r="CI77" s="14">
        <f t="shared" si="23"/>
        <v>0</v>
      </c>
      <c r="CJ77" s="14">
        <f t="shared" si="23"/>
        <v>0</v>
      </c>
      <c r="CK77" s="15">
        <f t="shared" si="33"/>
        <v>0</v>
      </c>
    </row>
    <row r="78" spans="1:89" s="6" customFormat="1" ht="12" customHeight="1" x14ac:dyDescent="0.2">
      <c r="A78" s="13">
        <f t="shared" si="34"/>
        <v>2057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5">
        <f t="shared" si="24"/>
        <v>0</v>
      </c>
      <c r="I78" s="3"/>
      <c r="J78" s="13">
        <f t="shared" si="35"/>
        <v>2057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5">
        <f t="shared" si="25"/>
        <v>0</v>
      </c>
      <c r="R78" s="3"/>
      <c r="S78" s="13">
        <f t="shared" si="36"/>
        <v>2057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5">
        <f t="shared" si="26"/>
        <v>0</v>
      </c>
      <c r="AA78" s="3"/>
      <c r="AB78" s="13">
        <f t="shared" si="37"/>
        <v>2057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5">
        <f t="shared" si="27"/>
        <v>0</v>
      </c>
      <c r="AJ78" s="3"/>
      <c r="AK78" s="13">
        <f t="shared" si="38"/>
        <v>2057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5">
        <f t="shared" si="28"/>
        <v>0</v>
      </c>
      <c r="AS78" s="3"/>
      <c r="AT78" s="13">
        <f t="shared" si="39"/>
        <v>2057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5">
        <f t="shared" si="29"/>
        <v>0</v>
      </c>
      <c r="BB78" s="3"/>
      <c r="BC78" s="13">
        <f t="shared" si="30"/>
        <v>2057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5">
        <f t="shared" si="22"/>
        <v>0</v>
      </c>
      <c r="BK78" s="3"/>
      <c r="BL78" s="13">
        <f t="shared" si="40"/>
        <v>2057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5">
        <f t="shared" si="31"/>
        <v>0</v>
      </c>
      <c r="BT78" s="3"/>
      <c r="BU78" s="13">
        <f t="shared" si="41"/>
        <v>2057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5">
        <f t="shared" si="32"/>
        <v>0</v>
      </c>
      <c r="CD78" s="13">
        <f t="shared" si="42"/>
        <v>2057</v>
      </c>
      <c r="CE78" s="14">
        <f t="shared" si="23"/>
        <v>0</v>
      </c>
      <c r="CF78" s="14">
        <f t="shared" si="23"/>
        <v>0</v>
      </c>
      <c r="CG78" s="14">
        <f t="shared" si="23"/>
        <v>0</v>
      </c>
      <c r="CH78" s="14">
        <f t="shared" si="23"/>
        <v>0</v>
      </c>
      <c r="CI78" s="14">
        <f t="shared" si="23"/>
        <v>0</v>
      </c>
      <c r="CJ78" s="14">
        <f t="shared" si="23"/>
        <v>0</v>
      </c>
      <c r="CK78" s="15">
        <f t="shared" si="33"/>
        <v>0</v>
      </c>
    </row>
    <row r="79" spans="1:89" s="6" customFormat="1" ht="12" customHeight="1" x14ac:dyDescent="0.2">
      <c r="A79" s="13">
        <f t="shared" si="34"/>
        <v>2058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5">
        <f t="shared" si="24"/>
        <v>0</v>
      </c>
      <c r="I79" s="3"/>
      <c r="J79" s="13">
        <f t="shared" si="35"/>
        <v>2058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5">
        <f t="shared" si="25"/>
        <v>0</v>
      </c>
      <c r="R79" s="3"/>
      <c r="S79" s="13">
        <f t="shared" si="36"/>
        <v>2058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5">
        <f t="shared" si="26"/>
        <v>0</v>
      </c>
      <c r="AA79" s="3"/>
      <c r="AB79" s="13">
        <f t="shared" si="37"/>
        <v>2058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5">
        <f t="shared" si="27"/>
        <v>0</v>
      </c>
      <c r="AJ79" s="3"/>
      <c r="AK79" s="13">
        <f t="shared" si="38"/>
        <v>2058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5">
        <f t="shared" si="28"/>
        <v>0</v>
      </c>
      <c r="AS79" s="3"/>
      <c r="AT79" s="13">
        <f t="shared" si="39"/>
        <v>2058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5">
        <f t="shared" si="29"/>
        <v>0</v>
      </c>
      <c r="BB79" s="3"/>
      <c r="BC79" s="13">
        <f t="shared" si="30"/>
        <v>2058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5">
        <f t="shared" si="22"/>
        <v>0</v>
      </c>
      <c r="BK79" s="3"/>
      <c r="BL79" s="13">
        <f t="shared" si="40"/>
        <v>2058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5">
        <f t="shared" si="31"/>
        <v>0</v>
      </c>
      <c r="BT79" s="3"/>
      <c r="BU79" s="13">
        <f t="shared" si="41"/>
        <v>2058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5">
        <f t="shared" si="32"/>
        <v>0</v>
      </c>
      <c r="CD79" s="13">
        <f t="shared" si="42"/>
        <v>2058</v>
      </c>
      <c r="CE79" s="14">
        <f t="shared" si="23"/>
        <v>0</v>
      </c>
      <c r="CF79" s="14">
        <f t="shared" si="23"/>
        <v>0</v>
      </c>
      <c r="CG79" s="14">
        <f t="shared" si="23"/>
        <v>0</v>
      </c>
      <c r="CH79" s="14">
        <f t="shared" si="23"/>
        <v>0</v>
      </c>
      <c r="CI79" s="14">
        <f t="shared" si="23"/>
        <v>0</v>
      </c>
      <c r="CJ79" s="14">
        <f t="shared" si="23"/>
        <v>0</v>
      </c>
      <c r="CK79" s="15">
        <f t="shared" si="33"/>
        <v>0</v>
      </c>
    </row>
    <row r="80" spans="1:89" ht="12" customHeight="1" x14ac:dyDescent="0.25">
      <c r="A80" s="3"/>
      <c r="B80" s="17"/>
      <c r="C80" s="17"/>
      <c r="D80" s="17"/>
      <c r="E80" s="17"/>
      <c r="F80" s="17"/>
      <c r="G80" s="18" t="s">
        <v>32</v>
      </c>
      <c r="H80" s="15">
        <f>SUM(H49:H77)</f>
        <v>1028129897.1617169</v>
      </c>
      <c r="I80" s="3"/>
      <c r="J80" s="16"/>
      <c r="K80" s="17"/>
      <c r="L80" s="17"/>
      <c r="M80" s="17"/>
      <c r="N80" s="17"/>
      <c r="O80" s="17"/>
      <c r="P80" s="18" t="s">
        <v>32</v>
      </c>
      <c r="Q80" s="15">
        <f>SUM(Q49:Q77)</f>
        <v>2072567411.6774101</v>
      </c>
      <c r="R80" s="3"/>
      <c r="S80" s="16"/>
      <c r="T80" s="17"/>
      <c r="U80" s="17"/>
      <c r="V80" s="17"/>
      <c r="W80" s="17"/>
      <c r="X80" s="17"/>
      <c r="Y80" s="18" t="s">
        <v>32</v>
      </c>
      <c r="Z80" s="15">
        <f>SUM(Z49:Z77)</f>
        <v>4384726.3224595599</v>
      </c>
      <c r="AA80" s="3"/>
      <c r="AB80" s="16"/>
      <c r="AC80" s="17"/>
      <c r="AD80" s="17"/>
      <c r="AE80" s="17"/>
      <c r="AF80" s="17"/>
      <c r="AG80" s="17"/>
      <c r="AH80" s="18" t="s">
        <v>32</v>
      </c>
      <c r="AI80" s="15">
        <f>SUM(AI49:AI77)</f>
        <v>0</v>
      </c>
      <c r="AJ80" s="3"/>
      <c r="AK80" s="3"/>
      <c r="AL80" s="17"/>
      <c r="AM80" s="17"/>
      <c r="AN80" s="17"/>
      <c r="AO80" s="17"/>
      <c r="AP80" s="17"/>
      <c r="AQ80" s="18" t="s">
        <v>32</v>
      </c>
      <c r="AR80" s="15">
        <f>SUM(AR49:AR77)</f>
        <v>110295322.23601812</v>
      </c>
      <c r="AS80" s="3"/>
      <c r="AT80" s="3"/>
      <c r="AU80" s="17"/>
      <c r="AV80" s="17"/>
      <c r="AW80" s="17"/>
      <c r="AX80" s="17"/>
      <c r="AY80" s="17"/>
      <c r="AZ80" s="18" t="s">
        <v>32</v>
      </c>
      <c r="BA80" s="15">
        <f>SUM(BA49:BA77)</f>
        <v>2131524824.5802994</v>
      </c>
      <c r="BB80" s="3"/>
      <c r="BC80" s="3"/>
      <c r="BD80" s="17"/>
      <c r="BE80" s="17"/>
      <c r="BF80" s="17"/>
      <c r="BG80" s="17"/>
      <c r="BH80" s="17"/>
      <c r="BI80" s="18" t="s">
        <v>32</v>
      </c>
      <c r="BJ80" s="15">
        <f>SUM(BJ49:BJ77)</f>
        <v>170749400.26885298</v>
      </c>
      <c r="BK80" s="3"/>
      <c r="BL80" s="3"/>
      <c r="BM80" s="17"/>
      <c r="BN80" s="17"/>
      <c r="BO80" s="17"/>
      <c r="BP80" s="17"/>
      <c r="BQ80" s="17"/>
      <c r="BR80" s="18" t="s">
        <v>32</v>
      </c>
      <c r="BS80" s="15">
        <f>SUM(BS49:BS77)</f>
        <v>514305386.22176927</v>
      </c>
      <c r="BT80" s="3"/>
      <c r="BU80" s="3"/>
      <c r="BV80" s="17"/>
      <c r="BW80" s="17"/>
      <c r="BX80" s="17"/>
      <c r="BY80" s="17"/>
      <c r="BZ80" s="17"/>
      <c r="CA80" s="18" t="s">
        <v>32</v>
      </c>
      <c r="CB80" s="15">
        <f>SUM(CB49:CB77)</f>
        <v>21170214.876986314</v>
      </c>
      <c r="CD80" s="3"/>
      <c r="CE80" s="17"/>
      <c r="CF80" s="17"/>
      <c r="CG80" s="17"/>
      <c r="CH80" s="17"/>
      <c r="CI80" s="17"/>
      <c r="CJ80" s="18" t="s">
        <v>32</v>
      </c>
      <c r="CK80" s="15">
        <f>SUM(CK49:CK77)</f>
        <v>6053127183.3455133</v>
      </c>
    </row>
    <row r="81" spans="1:89" ht="12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D81" s="3"/>
      <c r="CE81" s="3"/>
      <c r="CF81" s="3"/>
      <c r="CG81" s="3"/>
      <c r="CH81" s="3"/>
      <c r="CI81" s="3"/>
      <c r="CJ81" s="3"/>
      <c r="CK81" s="3"/>
    </row>
    <row r="82" spans="1:89" s="26" customFormat="1" ht="12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D82" s="3"/>
      <c r="CE82" s="3"/>
      <c r="CF82" s="3"/>
      <c r="CG82" s="3"/>
      <c r="CH82" s="3"/>
      <c r="CI82" s="3"/>
      <c r="CJ82" s="3"/>
      <c r="CK82" s="3"/>
    </row>
    <row r="83" spans="1:89" s="8" customFormat="1" ht="15" customHeight="1" x14ac:dyDescent="0.2">
      <c r="A83" s="7" t="s">
        <v>1</v>
      </c>
      <c r="B83" s="7" t="s">
        <v>2</v>
      </c>
      <c r="C83" s="7"/>
      <c r="D83" s="7"/>
      <c r="E83" s="7"/>
      <c r="F83" s="7"/>
      <c r="G83" s="7"/>
      <c r="H83" s="7"/>
      <c r="I83" s="7"/>
      <c r="J83" s="7" t="s">
        <v>1</v>
      </c>
      <c r="K83" s="7" t="s">
        <v>2</v>
      </c>
      <c r="L83" s="7"/>
      <c r="M83" s="7"/>
      <c r="N83" s="7"/>
      <c r="O83" s="7"/>
      <c r="P83" s="7"/>
      <c r="Q83" s="7"/>
      <c r="R83" s="7"/>
      <c r="S83" s="7" t="s">
        <v>1</v>
      </c>
      <c r="T83" s="7" t="s">
        <v>2</v>
      </c>
      <c r="U83" s="7"/>
      <c r="V83" s="7"/>
      <c r="W83" s="7"/>
      <c r="X83" s="7"/>
      <c r="Y83" s="7"/>
      <c r="Z83" s="7"/>
      <c r="AA83" s="7"/>
      <c r="AB83" s="7" t="s">
        <v>1</v>
      </c>
      <c r="AC83" s="7" t="s">
        <v>2</v>
      </c>
      <c r="AD83" s="7"/>
      <c r="AE83" s="7"/>
      <c r="AF83" s="7"/>
      <c r="AG83" s="7"/>
      <c r="AH83" s="7"/>
      <c r="AI83" s="7"/>
      <c r="AJ83" s="7"/>
      <c r="AK83" s="7" t="s">
        <v>1</v>
      </c>
      <c r="AL83" s="7" t="s">
        <v>2</v>
      </c>
      <c r="AM83" s="7"/>
      <c r="AN83" s="7"/>
      <c r="AO83" s="7"/>
      <c r="AP83" s="7"/>
      <c r="AQ83" s="7"/>
      <c r="AR83" s="7"/>
      <c r="AS83" s="7"/>
      <c r="AT83" s="7" t="s">
        <v>1</v>
      </c>
      <c r="AU83" s="7" t="s">
        <v>2</v>
      </c>
      <c r="AV83" s="7"/>
      <c r="AW83" s="7"/>
      <c r="AX83" s="7"/>
      <c r="AY83" s="7"/>
      <c r="AZ83" s="7"/>
      <c r="BA83" s="7"/>
      <c r="BB83" s="7"/>
      <c r="BC83" s="7" t="s">
        <v>1</v>
      </c>
      <c r="BD83" s="7" t="s">
        <v>2</v>
      </c>
      <c r="BE83" s="7"/>
      <c r="BF83" s="7"/>
      <c r="BG83" s="7"/>
      <c r="BH83" s="7"/>
      <c r="BI83" s="7"/>
      <c r="BJ83" s="7"/>
      <c r="BK83" s="7"/>
      <c r="BL83" s="7" t="s">
        <v>1</v>
      </c>
      <c r="BM83" s="7" t="s">
        <v>2</v>
      </c>
      <c r="BN83" s="7"/>
      <c r="BO83" s="7"/>
      <c r="BP83" s="7"/>
      <c r="BQ83" s="7"/>
      <c r="BR83" s="7"/>
      <c r="BS83" s="7"/>
      <c r="BT83" s="7"/>
      <c r="BU83" s="7" t="s">
        <v>1</v>
      </c>
      <c r="BV83" s="7" t="s">
        <v>2</v>
      </c>
      <c r="BW83" s="7"/>
      <c r="BX83" s="7"/>
      <c r="BY83" s="7"/>
      <c r="BZ83" s="7"/>
      <c r="CA83" s="7"/>
      <c r="CB83" s="7"/>
      <c r="CD83" s="7" t="s">
        <v>1</v>
      </c>
      <c r="CE83" s="7" t="s">
        <v>2</v>
      </c>
      <c r="CF83" s="7"/>
      <c r="CG83" s="7"/>
      <c r="CH83" s="7"/>
      <c r="CI83" s="7"/>
      <c r="CJ83" s="7"/>
      <c r="CK83" s="7"/>
    </row>
    <row r="84" spans="1:89" s="10" customFormat="1" ht="12" customHeight="1" x14ac:dyDescent="0.2">
      <c r="A84" s="9" t="s">
        <v>3</v>
      </c>
      <c r="B84" s="3" t="s">
        <v>28</v>
      </c>
      <c r="C84" s="3"/>
      <c r="D84" s="27"/>
      <c r="E84" s="27"/>
      <c r="F84" s="27"/>
      <c r="G84" s="27"/>
      <c r="H84" s="27"/>
      <c r="I84" s="3"/>
      <c r="J84" s="9" t="s">
        <v>3</v>
      </c>
      <c r="K84" s="3" t="str">
        <f>$B84</f>
        <v>Samochody dostawcze</v>
      </c>
      <c r="L84" s="3"/>
      <c r="M84" s="3"/>
      <c r="N84" s="3"/>
      <c r="O84" s="3"/>
      <c r="P84" s="3"/>
      <c r="Q84" s="3"/>
      <c r="R84" s="3"/>
      <c r="S84" s="9" t="s">
        <v>3</v>
      </c>
      <c r="T84" s="3" t="str">
        <f>B84</f>
        <v>Samochody dostawcze</v>
      </c>
      <c r="U84" s="3"/>
      <c r="V84" s="3"/>
      <c r="W84" s="3"/>
      <c r="X84" s="3"/>
      <c r="Y84" s="3"/>
      <c r="Z84" s="3"/>
      <c r="AA84" s="3"/>
      <c r="AB84" s="9" t="s">
        <v>3</v>
      </c>
      <c r="AC84" s="3" t="str">
        <f>B84</f>
        <v>Samochody dostawcze</v>
      </c>
      <c r="AD84" s="3"/>
      <c r="AE84" s="3"/>
      <c r="AF84" s="3"/>
      <c r="AG84" s="3"/>
      <c r="AH84" s="3"/>
      <c r="AI84" s="3"/>
      <c r="AJ84" s="3"/>
      <c r="AK84" s="9" t="s">
        <v>3</v>
      </c>
      <c r="AL84" s="3" t="str">
        <f>B84</f>
        <v>Samochody dostawcze</v>
      </c>
      <c r="AM84" s="3"/>
      <c r="AN84" s="3"/>
      <c r="AO84" s="3"/>
      <c r="AP84" s="3"/>
      <c r="AQ84" s="3"/>
      <c r="AR84" s="3"/>
      <c r="AS84" s="3"/>
      <c r="AT84" s="9" t="s">
        <v>3</v>
      </c>
      <c r="AU84" s="3" t="str">
        <f>B84</f>
        <v>Samochody dostawcze</v>
      </c>
      <c r="AV84" s="3"/>
      <c r="AW84" s="3"/>
      <c r="AX84" s="3"/>
      <c r="AY84" s="3"/>
      <c r="AZ84" s="3"/>
      <c r="BA84" s="3"/>
      <c r="BB84" s="3"/>
      <c r="BC84" s="9" t="s">
        <v>3</v>
      </c>
      <c r="BD84" s="3" t="str">
        <f>B84</f>
        <v>Samochody dostawcze</v>
      </c>
      <c r="BE84" s="3"/>
      <c r="BF84" s="3"/>
      <c r="BG84" s="3"/>
      <c r="BH84" s="3"/>
      <c r="BI84" s="3"/>
      <c r="BJ84" s="3"/>
      <c r="BK84" s="3"/>
      <c r="BL84" s="9" t="s">
        <v>3</v>
      </c>
      <c r="BM84" s="3" t="str">
        <f>B84</f>
        <v>Samochody dostawcze</v>
      </c>
      <c r="BN84" s="3"/>
      <c r="BO84" s="3"/>
      <c r="BP84" s="3"/>
      <c r="BQ84" s="3"/>
      <c r="BR84" s="3"/>
      <c r="BS84" s="3"/>
      <c r="BT84" s="3"/>
      <c r="BU84" s="9" t="s">
        <v>3</v>
      </c>
      <c r="BV84" s="3" t="str">
        <f>B84</f>
        <v>Samochody dostawcze</v>
      </c>
      <c r="BW84" s="3"/>
      <c r="BX84" s="3"/>
      <c r="BY84" s="3"/>
      <c r="BZ84" s="3"/>
      <c r="CA84" s="3"/>
      <c r="CB84" s="3"/>
      <c r="CD84" s="9" t="s">
        <v>3</v>
      </c>
      <c r="CE84" s="3" t="str">
        <f>B84</f>
        <v>Samochody dostawcze</v>
      </c>
      <c r="CF84" s="3"/>
      <c r="CG84" s="3"/>
      <c r="CH84" s="3"/>
      <c r="CI84" s="3"/>
      <c r="CJ84" s="3"/>
      <c r="CK84" s="3"/>
    </row>
    <row r="85" spans="1:89" s="10" customFormat="1" ht="12" customHeight="1" x14ac:dyDescent="0.2">
      <c r="A85" s="9" t="s">
        <v>5</v>
      </c>
      <c r="B85" s="3" t="s">
        <v>6</v>
      </c>
      <c r="C85" s="3"/>
      <c r="D85" s="27"/>
      <c r="E85" s="27"/>
      <c r="F85" s="27"/>
      <c r="G85" s="27"/>
      <c r="H85" s="27"/>
      <c r="I85" s="3"/>
      <c r="J85" s="9" t="s">
        <v>5</v>
      </c>
      <c r="K85" s="3" t="s">
        <v>7</v>
      </c>
      <c r="L85" s="3"/>
      <c r="M85" s="3"/>
      <c r="N85" s="3"/>
      <c r="O85" s="3"/>
      <c r="P85" s="3"/>
      <c r="Q85" s="3"/>
      <c r="R85" s="3"/>
      <c r="S85" s="9" t="s">
        <v>5</v>
      </c>
      <c r="T85" s="3" t="s">
        <v>8</v>
      </c>
      <c r="U85" s="3"/>
      <c r="V85" s="3"/>
      <c r="W85" s="3"/>
      <c r="X85" s="3"/>
      <c r="Y85" s="3"/>
      <c r="Z85" s="3"/>
      <c r="AA85" s="3"/>
      <c r="AB85" s="9" t="s">
        <v>5</v>
      </c>
      <c r="AC85" s="3" t="s">
        <v>9</v>
      </c>
      <c r="AD85" s="3"/>
      <c r="AE85" s="3"/>
      <c r="AF85" s="3"/>
      <c r="AG85" s="3"/>
      <c r="AH85" s="3"/>
      <c r="AI85" s="3"/>
      <c r="AJ85" s="3"/>
      <c r="AK85" s="9" t="s">
        <v>5</v>
      </c>
      <c r="AL85" s="3" t="s">
        <v>11</v>
      </c>
      <c r="AM85" s="3"/>
      <c r="AN85" s="3"/>
      <c r="AO85" s="3"/>
      <c r="AP85" s="3"/>
      <c r="AQ85" s="3"/>
      <c r="AR85" s="3"/>
      <c r="AS85" s="3"/>
      <c r="AT85" s="9" t="s">
        <v>5</v>
      </c>
      <c r="AU85" s="3" t="s">
        <v>12</v>
      </c>
      <c r="AV85" s="3"/>
      <c r="AW85" s="3"/>
      <c r="AX85" s="3"/>
      <c r="AY85" s="3"/>
      <c r="AZ85" s="3"/>
      <c r="BA85" s="3"/>
      <c r="BB85" s="3"/>
      <c r="BC85" s="9" t="s">
        <v>5</v>
      </c>
      <c r="BD85" s="3" t="s">
        <v>13</v>
      </c>
      <c r="BE85" s="3"/>
      <c r="BF85" s="3"/>
      <c r="BG85" s="3"/>
      <c r="BH85" s="3"/>
      <c r="BI85" s="3"/>
      <c r="BJ85" s="3"/>
      <c r="BK85" s="3"/>
      <c r="BL85" s="9" t="s">
        <v>5</v>
      </c>
      <c r="BM85" s="3" t="s">
        <v>14</v>
      </c>
      <c r="BN85" s="3"/>
      <c r="BO85" s="3"/>
      <c r="BP85" s="3"/>
      <c r="BQ85" s="3"/>
      <c r="BR85" s="3"/>
      <c r="BS85" s="3"/>
      <c r="BT85" s="3"/>
      <c r="BU85" s="9" t="s">
        <v>5</v>
      </c>
      <c r="BV85" s="3" t="s">
        <v>15</v>
      </c>
      <c r="BW85" s="3"/>
      <c r="BX85" s="3"/>
      <c r="BY85" s="3"/>
      <c r="BZ85" s="3"/>
      <c r="CA85" s="3"/>
      <c r="CB85" s="3"/>
      <c r="CD85" s="9" t="s">
        <v>5</v>
      </c>
      <c r="CE85" s="3" t="s">
        <v>16</v>
      </c>
      <c r="CF85" s="3"/>
      <c r="CG85" s="3"/>
      <c r="CH85" s="3"/>
      <c r="CI85" s="3"/>
      <c r="CJ85" s="3"/>
      <c r="CK85" s="3"/>
    </row>
    <row r="86" spans="1:89" s="6" customFormat="1" ht="12" customHeight="1" x14ac:dyDescent="0.2">
      <c r="A86" s="9" t="s">
        <v>17</v>
      </c>
      <c r="B86" s="3" t="s">
        <v>16</v>
      </c>
      <c r="C86" s="3"/>
      <c r="D86" s="3"/>
      <c r="E86" s="3"/>
      <c r="F86" s="3"/>
      <c r="G86" s="3"/>
      <c r="H86" s="3"/>
      <c r="I86" s="3"/>
      <c r="J86" s="9" t="s">
        <v>17</v>
      </c>
      <c r="K86" s="3" t="str">
        <f>$B$6</f>
        <v>Razem</v>
      </c>
      <c r="L86" s="3"/>
      <c r="M86" s="3"/>
      <c r="N86" s="3"/>
      <c r="O86" s="3"/>
      <c r="P86" s="3"/>
      <c r="Q86" s="3"/>
      <c r="R86" s="3"/>
      <c r="S86" s="9" t="s">
        <v>17</v>
      </c>
      <c r="T86" s="3" t="str">
        <f>$B$6</f>
        <v>Razem</v>
      </c>
      <c r="U86" s="3"/>
      <c r="V86" s="3"/>
      <c r="W86" s="3"/>
      <c r="X86" s="3"/>
      <c r="Y86" s="3"/>
      <c r="Z86" s="3"/>
      <c r="AA86" s="3"/>
      <c r="AB86" s="9" t="s">
        <v>17</v>
      </c>
      <c r="AC86" s="3" t="str">
        <f>$B$6</f>
        <v>Razem</v>
      </c>
      <c r="AD86" s="3"/>
      <c r="AE86" s="3"/>
      <c r="AF86" s="3"/>
      <c r="AG86" s="3"/>
      <c r="AH86" s="3"/>
      <c r="AI86" s="3"/>
      <c r="AJ86" s="3"/>
      <c r="AK86" s="9" t="s">
        <v>17</v>
      </c>
      <c r="AL86" s="3" t="str">
        <f>$B$6</f>
        <v>Razem</v>
      </c>
      <c r="AM86" s="3"/>
      <c r="AN86" s="3"/>
      <c r="AO86" s="3"/>
      <c r="AP86" s="3"/>
      <c r="AQ86" s="3"/>
      <c r="AR86" s="3"/>
      <c r="AS86" s="3"/>
      <c r="AT86" s="9" t="s">
        <v>17</v>
      </c>
      <c r="AU86" s="3" t="str">
        <f>$B$6</f>
        <v>Razem</v>
      </c>
      <c r="AV86" s="3"/>
      <c r="AW86" s="3"/>
      <c r="AX86" s="3"/>
      <c r="AY86" s="3"/>
      <c r="AZ86" s="3"/>
      <c r="BA86" s="3"/>
      <c r="BB86" s="3"/>
      <c r="BC86" s="9" t="s">
        <v>17</v>
      </c>
      <c r="BD86" s="3" t="str">
        <f>$B$6</f>
        <v>Razem</v>
      </c>
      <c r="BE86" s="3"/>
      <c r="BF86" s="3"/>
      <c r="BG86" s="3"/>
      <c r="BH86" s="3"/>
      <c r="BI86" s="3"/>
      <c r="BJ86" s="3"/>
      <c r="BK86" s="3"/>
      <c r="BL86" s="9" t="s">
        <v>17</v>
      </c>
      <c r="BM86" s="3" t="str">
        <f>$B$6</f>
        <v>Razem</v>
      </c>
      <c r="BN86" s="3"/>
      <c r="BO86" s="3"/>
      <c r="BP86" s="3"/>
      <c r="BQ86" s="3"/>
      <c r="BR86" s="3"/>
      <c r="BS86" s="3"/>
      <c r="BT86" s="3"/>
      <c r="BU86" s="9" t="s">
        <v>17</v>
      </c>
      <c r="BV86" s="3" t="str">
        <f>$B$6</f>
        <v>Razem</v>
      </c>
      <c r="BW86" s="3"/>
      <c r="BX86" s="3"/>
      <c r="BY86" s="3"/>
      <c r="BZ86" s="3"/>
      <c r="CA86" s="3"/>
      <c r="CB86" s="3"/>
      <c r="CD86" s="9" t="s">
        <v>17</v>
      </c>
      <c r="CE86" s="3" t="str">
        <f>$B$6</f>
        <v>Razem</v>
      </c>
      <c r="CF86" s="3"/>
      <c r="CG86" s="3"/>
      <c r="CH86" s="3"/>
      <c r="CI86" s="3"/>
      <c r="CJ86" s="3"/>
      <c r="CK86" s="3"/>
    </row>
    <row r="87" spans="1:89" s="6" customFormat="1" ht="12" customHeight="1" x14ac:dyDescent="0.2">
      <c r="A87" s="35" t="s">
        <v>18</v>
      </c>
      <c r="B87" s="32" t="s">
        <v>19</v>
      </c>
      <c r="C87" s="33"/>
      <c r="D87" s="33"/>
      <c r="E87" s="33"/>
      <c r="F87" s="33"/>
      <c r="G87" s="33"/>
      <c r="H87" s="34"/>
      <c r="I87" s="3"/>
      <c r="J87" s="35" t="s">
        <v>18</v>
      </c>
      <c r="K87" s="32" t="s">
        <v>19</v>
      </c>
      <c r="L87" s="33"/>
      <c r="M87" s="33"/>
      <c r="N87" s="33"/>
      <c r="O87" s="33"/>
      <c r="P87" s="33"/>
      <c r="Q87" s="34"/>
      <c r="R87" s="3"/>
      <c r="S87" s="35" t="s">
        <v>18</v>
      </c>
      <c r="T87" s="32" t="s">
        <v>19</v>
      </c>
      <c r="U87" s="33"/>
      <c r="V87" s="33"/>
      <c r="W87" s="33"/>
      <c r="X87" s="33"/>
      <c r="Y87" s="33"/>
      <c r="Z87" s="34"/>
      <c r="AA87" s="3"/>
      <c r="AB87" s="35" t="s">
        <v>18</v>
      </c>
      <c r="AC87" s="32" t="s">
        <v>19</v>
      </c>
      <c r="AD87" s="33"/>
      <c r="AE87" s="33"/>
      <c r="AF87" s="33"/>
      <c r="AG87" s="33"/>
      <c r="AH87" s="33"/>
      <c r="AI87" s="34"/>
      <c r="AJ87" s="3"/>
      <c r="AK87" s="35" t="s">
        <v>18</v>
      </c>
      <c r="AL87" s="32" t="s">
        <v>19</v>
      </c>
      <c r="AM87" s="33"/>
      <c r="AN87" s="33"/>
      <c r="AO87" s="33"/>
      <c r="AP87" s="33"/>
      <c r="AQ87" s="33"/>
      <c r="AR87" s="34"/>
      <c r="AS87" s="3"/>
      <c r="AT87" s="35" t="s">
        <v>18</v>
      </c>
      <c r="AU87" s="32" t="s">
        <v>19</v>
      </c>
      <c r="AV87" s="33"/>
      <c r="AW87" s="33"/>
      <c r="AX87" s="33"/>
      <c r="AY87" s="33"/>
      <c r="AZ87" s="33"/>
      <c r="BA87" s="34"/>
      <c r="BB87" s="3"/>
      <c r="BC87" s="35" t="s">
        <v>18</v>
      </c>
      <c r="BD87" s="32" t="s">
        <v>19</v>
      </c>
      <c r="BE87" s="33"/>
      <c r="BF87" s="33"/>
      <c r="BG87" s="33"/>
      <c r="BH87" s="33"/>
      <c r="BI87" s="33"/>
      <c r="BJ87" s="34"/>
      <c r="BK87" s="3"/>
      <c r="BL87" s="35" t="s">
        <v>18</v>
      </c>
      <c r="BM87" s="32" t="s">
        <v>19</v>
      </c>
      <c r="BN87" s="38"/>
      <c r="BO87" s="38"/>
      <c r="BP87" s="38"/>
      <c r="BQ87" s="38"/>
      <c r="BR87" s="38"/>
      <c r="BS87" s="39"/>
      <c r="BT87" s="3"/>
      <c r="BU87" s="35" t="s">
        <v>18</v>
      </c>
      <c r="BV87" s="32" t="s">
        <v>19</v>
      </c>
      <c r="BW87" s="33"/>
      <c r="BX87" s="33"/>
      <c r="BY87" s="33"/>
      <c r="BZ87" s="33"/>
      <c r="CA87" s="33"/>
      <c r="CB87" s="34"/>
      <c r="CD87" s="35" t="s">
        <v>18</v>
      </c>
      <c r="CE87" s="32" t="s">
        <v>19</v>
      </c>
      <c r="CF87" s="33"/>
      <c r="CG87" s="33"/>
      <c r="CH87" s="33"/>
      <c r="CI87" s="33"/>
      <c r="CJ87" s="33"/>
      <c r="CK87" s="34"/>
    </row>
    <row r="88" spans="1:89" s="6" customFormat="1" ht="12" customHeight="1" x14ac:dyDescent="0.2">
      <c r="A88" s="36"/>
      <c r="B88" s="12" t="s">
        <v>20</v>
      </c>
      <c r="C88" s="12" t="s">
        <v>21</v>
      </c>
      <c r="D88" s="12" t="s">
        <v>22</v>
      </c>
      <c r="E88" s="12" t="s">
        <v>23</v>
      </c>
      <c r="F88" s="12" t="s">
        <v>24</v>
      </c>
      <c r="G88" s="12" t="s">
        <v>25</v>
      </c>
      <c r="H88" s="12" t="s">
        <v>26</v>
      </c>
      <c r="I88" s="3"/>
      <c r="J88" s="36"/>
      <c r="K88" s="12" t="s">
        <v>20</v>
      </c>
      <c r="L88" s="12" t="s">
        <v>21</v>
      </c>
      <c r="M88" s="12" t="s">
        <v>22</v>
      </c>
      <c r="N88" s="12" t="s">
        <v>23</v>
      </c>
      <c r="O88" s="12" t="s">
        <v>24</v>
      </c>
      <c r="P88" s="12" t="s">
        <v>25</v>
      </c>
      <c r="Q88" s="12" t="s">
        <v>26</v>
      </c>
      <c r="R88" s="3"/>
      <c r="S88" s="36"/>
      <c r="T88" s="12" t="s">
        <v>20</v>
      </c>
      <c r="U88" s="12" t="s">
        <v>21</v>
      </c>
      <c r="V88" s="12" t="s">
        <v>22</v>
      </c>
      <c r="W88" s="12" t="s">
        <v>23</v>
      </c>
      <c r="X88" s="12" t="s">
        <v>24</v>
      </c>
      <c r="Y88" s="12" t="s">
        <v>25</v>
      </c>
      <c r="Z88" s="12" t="s">
        <v>26</v>
      </c>
      <c r="AA88" s="3"/>
      <c r="AB88" s="36"/>
      <c r="AC88" s="12" t="s">
        <v>20</v>
      </c>
      <c r="AD88" s="12" t="s">
        <v>21</v>
      </c>
      <c r="AE88" s="12" t="s">
        <v>22</v>
      </c>
      <c r="AF88" s="12" t="s">
        <v>23</v>
      </c>
      <c r="AG88" s="12" t="s">
        <v>24</v>
      </c>
      <c r="AH88" s="12" t="s">
        <v>25</v>
      </c>
      <c r="AI88" s="12" t="s">
        <v>26</v>
      </c>
      <c r="AJ88" s="3"/>
      <c r="AK88" s="36"/>
      <c r="AL88" s="12" t="s">
        <v>20</v>
      </c>
      <c r="AM88" s="12" t="s">
        <v>21</v>
      </c>
      <c r="AN88" s="12" t="s">
        <v>22</v>
      </c>
      <c r="AO88" s="12" t="s">
        <v>23</v>
      </c>
      <c r="AP88" s="12" t="s">
        <v>24</v>
      </c>
      <c r="AQ88" s="12" t="s">
        <v>25</v>
      </c>
      <c r="AR88" s="12" t="s">
        <v>26</v>
      </c>
      <c r="AS88" s="3"/>
      <c r="AT88" s="36"/>
      <c r="AU88" s="12" t="s">
        <v>20</v>
      </c>
      <c r="AV88" s="12" t="s">
        <v>21</v>
      </c>
      <c r="AW88" s="12" t="s">
        <v>22</v>
      </c>
      <c r="AX88" s="12" t="s">
        <v>23</v>
      </c>
      <c r="AY88" s="12" t="s">
        <v>24</v>
      </c>
      <c r="AZ88" s="12" t="s">
        <v>25</v>
      </c>
      <c r="BA88" s="12" t="s">
        <v>26</v>
      </c>
      <c r="BB88" s="3"/>
      <c r="BC88" s="36"/>
      <c r="BD88" s="12" t="s">
        <v>20</v>
      </c>
      <c r="BE88" s="12" t="s">
        <v>21</v>
      </c>
      <c r="BF88" s="12" t="s">
        <v>22</v>
      </c>
      <c r="BG88" s="12" t="s">
        <v>23</v>
      </c>
      <c r="BH88" s="12" t="s">
        <v>24</v>
      </c>
      <c r="BI88" s="12" t="s">
        <v>25</v>
      </c>
      <c r="BJ88" s="12" t="s">
        <v>26</v>
      </c>
      <c r="BK88" s="3"/>
      <c r="BL88" s="37"/>
      <c r="BM88" s="12" t="s">
        <v>20</v>
      </c>
      <c r="BN88" s="12" t="s">
        <v>21</v>
      </c>
      <c r="BO88" s="12" t="s">
        <v>22</v>
      </c>
      <c r="BP88" s="12" t="s">
        <v>23</v>
      </c>
      <c r="BQ88" s="12" t="s">
        <v>24</v>
      </c>
      <c r="BR88" s="12" t="s">
        <v>25</v>
      </c>
      <c r="BS88" s="12" t="s">
        <v>26</v>
      </c>
      <c r="BT88" s="3"/>
      <c r="BU88" s="36"/>
      <c r="BV88" s="12" t="s">
        <v>20</v>
      </c>
      <c r="BW88" s="12" t="s">
        <v>21</v>
      </c>
      <c r="BX88" s="12" t="s">
        <v>22</v>
      </c>
      <c r="BY88" s="12" t="s">
        <v>23</v>
      </c>
      <c r="BZ88" s="12" t="s">
        <v>24</v>
      </c>
      <c r="CA88" s="12" t="s">
        <v>25</v>
      </c>
      <c r="CB88" s="12" t="s">
        <v>26</v>
      </c>
      <c r="CD88" s="36"/>
      <c r="CE88" s="12" t="s">
        <v>20</v>
      </c>
      <c r="CF88" s="12" t="s">
        <v>21</v>
      </c>
      <c r="CG88" s="12" t="s">
        <v>22</v>
      </c>
      <c r="CH88" s="12" t="s">
        <v>23</v>
      </c>
      <c r="CI88" s="12" t="s">
        <v>24</v>
      </c>
      <c r="CJ88" s="12" t="s">
        <v>25</v>
      </c>
      <c r="CK88" s="12" t="s">
        <v>26</v>
      </c>
    </row>
    <row r="89" spans="1:89" s="6" customFormat="1" ht="12" customHeight="1" x14ac:dyDescent="0.2">
      <c r="A89" s="13">
        <f>A9</f>
        <v>2028</v>
      </c>
      <c r="B89" s="14">
        <v>0</v>
      </c>
      <c r="C89" s="14">
        <v>0</v>
      </c>
      <c r="D89" s="14">
        <v>87823.028000000006</v>
      </c>
      <c r="E89" s="14">
        <v>5328609.0429999996</v>
      </c>
      <c r="F89" s="14">
        <v>0</v>
      </c>
      <c r="G89" s="14">
        <v>0</v>
      </c>
      <c r="H89" s="15">
        <f t="shared" ref="H89:H119" si="43">SUM(B89:G89)</f>
        <v>5416432.0709999995</v>
      </c>
      <c r="I89" s="3"/>
      <c r="J89" s="13">
        <f>$A$9</f>
        <v>2028</v>
      </c>
      <c r="K89" s="14">
        <v>0</v>
      </c>
      <c r="L89" s="14">
        <v>0</v>
      </c>
      <c r="M89" s="14">
        <v>0</v>
      </c>
      <c r="N89" s="14">
        <v>8695163.6970000006</v>
      </c>
      <c r="O89" s="14">
        <v>0</v>
      </c>
      <c r="P89" s="14">
        <v>0</v>
      </c>
      <c r="Q89" s="15">
        <f>SUM(K89:P89)</f>
        <v>8695163.6970000006</v>
      </c>
      <c r="R89" s="3"/>
      <c r="S89" s="13">
        <f>$A$9</f>
        <v>2028</v>
      </c>
      <c r="T89" s="14">
        <v>0</v>
      </c>
      <c r="U89" s="14">
        <v>0</v>
      </c>
      <c r="V89" s="14">
        <v>0</v>
      </c>
      <c r="W89" s="14">
        <v>12544.558000000001</v>
      </c>
      <c r="X89" s="14">
        <v>0</v>
      </c>
      <c r="Y89" s="14">
        <v>0</v>
      </c>
      <c r="Z89" s="15">
        <f>SUM(T89:Y89)</f>
        <v>12544.558000000001</v>
      </c>
      <c r="AA89" s="3"/>
      <c r="AB89" s="13">
        <f>$A$9</f>
        <v>2028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5">
        <f>SUM(AC89:AH89)</f>
        <v>0</v>
      </c>
      <c r="AJ89" s="3"/>
      <c r="AK89" s="13">
        <f>$A$9</f>
        <v>2028</v>
      </c>
      <c r="AL89" s="14">
        <v>0</v>
      </c>
      <c r="AM89" s="14">
        <v>0</v>
      </c>
      <c r="AN89" s="14">
        <v>46055.063000000002</v>
      </c>
      <c r="AO89" s="14">
        <v>477931.41800000001</v>
      </c>
      <c r="AP89" s="14">
        <v>0</v>
      </c>
      <c r="AQ89" s="14">
        <v>0</v>
      </c>
      <c r="AR89" s="15">
        <f>SUM(AL89:AQ89)</f>
        <v>523986.48100000003</v>
      </c>
      <c r="AS89" s="3"/>
      <c r="AT89" s="13">
        <f>$A$9</f>
        <v>2028</v>
      </c>
      <c r="AU89" s="14">
        <v>0</v>
      </c>
      <c r="AV89" s="14">
        <v>57075.072</v>
      </c>
      <c r="AW89" s="14">
        <v>8937114.6809999701</v>
      </c>
      <c r="AX89" s="14">
        <v>4587448.4859999996</v>
      </c>
      <c r="AY89" s="14">
        <v>0</v>
      </c>
      <c r="AZ89" s="14">
        <v>0</v>
      </c>
      <c r="BA89" s="15">
        <f>SUM(AU89:AZ89)</f>
        <v>13581638.23899997</v>
      </c>
      <c r="BB89" s="3"/>
      <c r="BC89" s="13">
        <f>$A$9</f>
        <v>2028</v>
      </c>
      <c r="BD89" s="14">
        <v>56366.158000000003</v>
      </c>
      <c r="BE89" s="14">
        <v>231366.24600000001</v>
      </c>
      <c r="BF89" s="14">
        <v>472374.27500000002</v>
      </c>
      <c r="BG89" s="14">
        <v>0</v>
      </c>
      <c r="BH89" s="14">
        <v>0</v>
      </c>
      <c r="BI89" s="14">
        <v>0</v>
      </c>
      <c r="BJ89" s="15">
        <f t="shared" ref="BJ89:BJ119" si="44">SUM(BD89:BI89)</f>
        <v>760106.679</v>
      </c>
      <c r="BK89" s="3"/>
      <c r="BL89" s="13">
        <f>$A$9</f>
        <v>2028</v>
      </c>
      <c r="BM89" s="14">
        <v>406901.79800000001</v>
      </c>
      <c r="BN89" s="14">
        <v>2373189.4479999999</v>
      </c>
      <c r="BO89" s="14">
        <v>0</v>
      </c>
      <c r="BP89" s="14">
        <v>0</v>
      </c>
      <c r="BQ89" s="14">
        <v>0</v>
      </c>
      <c r="BR89" s="14">
        <v>0</v>
      </c>
      <c r="BS89" s="15">
        <f>SUM(BM89:BR89)</f>
        <v>2780091.2459999998</v>
      </c>
      <c r="BT89" s="3"/>
      <c r="BU89" s="13">
        <f>$A$9</f>
        <v>2028</v>
      </c>
      <c r="BV89" s="14">
        <v>101.13500000000001</v>
      </c>
      <c r="BW89" s="14">
        <v>114783.086</v>
      </c>
      <c r="BX89" s="14">
        <v>0</v>
      </c>
      <c r="BY89" s="14">
        <v>0</v>
      </c>
      <c r="BZ89" s="14">
        <v>0</v>
      </c>
      <c r="CA89" s="14">
        <v>0</v>
      </c>
      <c r="CB89" s="15">
        <f>SUM(BV89:CA89)</f>
        <v>114884.22099999999</v>
      </c>
      <c r="CD89" s="13">
        <f>$A$9</f>
        <v>2028</v>
      </c>
      <c r="CE89" s="14">
        <f t="shared" ref="CE89:CJ119" si="45">B89+K89+T89+AC89+AL89+AU89+BM89+BD89+BV89</f>
        <v>463369.09100000001</v>
      </c>
      <c r="CF89" s="14">
        <f t="shared" si="45"/>
        <v>2776413.852</v>
      </c>
      <c r="CG89" s="14">
        <f t="shared" si="45"/>
        <v>9543367.0469999705</v>
      </c>
      <c r="CH89" s="14">
        <f t="shared" si="45"/>
        <v>19101697.202</v>
      </c>
      <c r="CI89" s="14">
        <f t="shared" si="45"/>
        <v>0</v>
      </c>
      <c r="CJ89" s="14">
        <f t="shared" si="45"/>
        <v>0</v>
      </c>
      <c r="CK89" s="15">
        <f>SUM(CE89:CJ89)</f>
        <v>31884847.191999972</v>
      </c>
    </row>
    <row r="90" spans="1:89" s="6" customFormat="1" ht="12" customHeight="1" x14ac:dyDescent="0.2">
      <c r="A90" s="13">
        <f>A89+1</f>
        <v>2029</v>
      </c>
      <c r="B90" s="14">
        <v>0</v>
      </c>
      <c r="C90" s="14">
        <v>29139.685000000001</v>
      </c>
      <c r="D90" s="14">
        <v>186457.61249999999</v>
      </c>
      <c r="E90" s="14">
        <v>5269469.6387499999</v>
      </c>
      <c r="F90" s="14">
        <v>0</v>
      </c>
      <c r="G90" s="14">
        <v>0</v>
      </c>
      <c r="H90" s="15">
        <f t="shared" si="43"/>
        <v>5485066.9362500003</v>
      </c>
      <c r="I90" s="3"/>
      <c r="J90" s="13">
        <f>J89+1</f>
        <v>2029</v>
      </c>
      <c r="K90" s="14">
        <v>0</v>
      </c>
      <c r="L90" s="14">
        <v>0</v>
      </c>
      <c r="M90" s="14">
        <v>8180.6220000000003</v>
      </c>
      <c r="N90" s="14">
        <v>9162011.7087500002</v>
      </c>
      <c r="O90" s="14">
        <v>0</v>
      </c>
      <c r="P90" s="14">
        <v>0</v>
      </c>
      <c r="Q90" s="15">
        <f t="shared" ref="Q90:Q119" si="46">SUM(K90:P90)</f>
        <v>9170192.3307499997</v>
      </c>
      <c r="R90" s="3"/>
      <c r="S90" s="13">
        <f>S89+1</f>
        <v>2029</v>
      </c>
      <c r="T90" s="14">
        <v>0</v>
      </c>
      <c r="U90" s="14">
        <v>0</v>
      </c>
      <c r="V90" s="14">
        <v>124.533</v>
      </c>
      <c r="W90" s="14">
        <v>12550.079000000002</v>
      </c>
      <c r="X90" s="14">
        <v>0</v>
      </c>
      <c r="Y90" s="14">
        <v>0</v>
      </c>
      <c r="Z90" s="15">
        <f t="shared" ref="Z90:Z119" si="47">SUM(T90:Y90)</f>
        <v>12674.612000000001</v>
      </c>
      <c r="AA90" s="3"/>
      <c r="AB90" s="13">
        <f>AB89+1</f>
        <v>2029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5">
        <f t="shared" ref="AI90:AI119" si="48">SUM(AC90:AH90)</f>
        <v>0</v>
      </c>
      <c r="AJ90" s="3"/>
      <c r="AK90" s="13">
        <f>AK89+1</f>
        <v>2029</v>
      </c>
      <c r="AL90" s="14">
        <v>0</v>
      </c>
      <c r="AM90" s="14">
        <v>0</v>
      </c>
      <c r="AN90" s="14">
        <v>57931.717499999999</v>
      </c>
      <c r="AO90" s="14">
        <v>472368.58600000001</v>
      </c>
      <c r="AP90" s="14">
        <v>0</v>
      </c>
      <c r="AQ90" s="14">
        <v>0</v>
      </c>
      <c r="AR90" s="15">
        <f t="shared" ref="AR90:AR119" si="49">SUM(AL90:AQ90)</f>
        <v>530300.30350000004</v>
      </c>
      <c r="AS90" s="3"/>
      <c r="AT90" s="13">
        <f>AT89+1</f>
        <v>2029</v>
      </c>
      <c r="AU90" s="14">
        <v>0</v>
      </c>
      <c r="AV90" s="14">
        <v>74571.801999999996</v>
      </c>
      <c r="AW90" s="14">
        <v>8866563.7684999797</v>
      </c>
      <c r="AX90" s="14">
        <v>4473602.8697499996</v>
      </c>
      <c r="AY90" s="14">
        <v>0</v>
      </c>
      <c r="AZ90" s="14">
        <v>0</v>
      </c>
      <c r="BA90" s="15">
        <f t="shared" ref="BA90:BA119" si="50">SUM(AU90:AZ90)</f>
        <v>13414738.440249979</v>
      </c>
      <c r="BB90" s="3"/>
      <c r="BC90" s="13">
        <f t="shared" ref="BC90:BC119" si="51">BC89+1</f>
        <v>2029</v>
      </c>
      <c r="BD90" s="14">
        <v>59451.529000000002</v>
      </c>
      <c r="BE90" s="14">
        <v>236386.94150000002</v>
      </c>
      <c r="BF90" s="14">
        <v>472102.17450000002</v>
      </c>
      <c r="BG90" s="14">
        <v>0</v>
      </c>
      <c r="BH90" s="14">
        <v>0</v>
      </c>
      <c r="BI90" s="14">
        <v>0</v>
      </c>
      <c r="BJ90" s="15">
        <f t="shared" si="44"/>
        <v>767940.64500000002</v>
      </c>
      <c r="BK90" s="3"/>
      <c r="BL90" s="13">
        <f>BL89+1</f>
        <v>2029</v>
      </c>
      <c r="BM90" s="14">
        <v>425922.97750000004</v>
      </c>
      <c r="BN90" s="14">
        <v>2338448.90625</v>
      </c>
      <c r="BO90" s="14">
        <v>0</v>
      </c>
      <c r="BP90" s="14">
        <v>0</v>
      </c>
      <c r="BQ90" s="14">
        <v>0</v>
      </c>
      <c r="BR90" s="14">
        <v>0</v>
      </c>
      <c r="BS90" s="15">
        <f t="shared" ref="BS90:BS119" si="52">SUM(BM90:BR90)</f>
        <v>2764371.88375</v>
      </c>
      <c r="BT90" s="3"/>
      <c r="BU90" s="13">
        <f>BU89+1</f>
        <v>2029</v>
      </c>
      <c r="BV90" s="14">
        <v>102.2985</v>
      </c>
      <c r="BW90" s="14">
        <v>114678.08624999999</v>
      </c>
      <c r="BX90" s="14">
        <v>0</v>
      </c>
      <c r="BY90" s="14">
        <v>0</v>
      </c>
      <c r="BZ90" s="14">
        <v>0</v>
      </c>
      <c r="CA90" s="14">
        <v>0</v>
      </c>
      <c r="CB90" s="15">
        <f t="shared" ref="CB90:CB119" si="53">SUM(BV90:CA90)</f>
        <v>114780.38475</v>
      </c>
      <c r="CD90" s="13">
        <f>CD89+1</f>
        <v>2029</v>
      </c>
      <c r="CE90" s="14">
        <f t="shared" si="45"/>
        <v>485476.80499999999</v>
      </c>
      <c r="CF90" s="14">
        <f t="shared" si="45"/>
        <v>2793225.4210000006</v>
      </c>
      <c r="CG90" s="14">
        <f t="shared" si="45"/>
        <v>9591360.4279999789</v>
      </c>
      <c r="CH90" s="14">
        <f t="shared" si="45"/>
        <v>19390002.88225</v>
      </c>
      <c r="CI90" s="14">
        <f t="shared" si="45"/>
        <v>0</v>
      </c>
      <c r="CJ90" s="14">
        <f t="shared" si="45"/>
        <v>0</v>
      </c>
      <c r="CK90" s="15">
        <f t="shared" ref="CK90:CK119" si="54">SUM(CE90:CJ90)</f>
        <v>32260065.53624998</v>
      </c>
    </row>
    <row r="91" spans="1:89" s="6" customFormat="1" ht="12" customHeight="1" x14ac:dyDescent="0.2">
      <c r="A91" s="13">
        <f t="shared" ref="A91:A119" si="55">A90+1</f>
        <v>2030</v>
      </c>
      <c r="B91" s="14">
        <v>0</v>
      </c>
      <c r="C91" s="14">
        <v>58279.37</v>
      </c>
      <c r="D91" s="14">
        <v>285092.19699999999</v>
      </c>
      <c r="E91" s="14">
        <v>5210330.2345000003</v>
      </c>
      <c r="F91" s="14">
        <v>0</v>
      </c>
      <c r="G91" s="14">
        <v>0</v>
      </c>
      <c r="H91" s="15">
        <f t="shared" si="43"/>
        <v>5553701.8015000001</v>
      </c>
      <c r="I91" s="3"/>
      <c r="J91" s="13">
        <f t="shared" ref="J91:J119" si="56">J90+1</f>
        <v>2030</v>
      </c>
      <c r="K91" s="14">
        <v>0</v>
      </c>
      <c r="L91" s="14">
        <v>0</v>
      </c>
      <c r="M91" s="14">
        <v>16361.244000000001</v>
      </c>
      <c r="N91" s="14">
        <v>9628859.7204999998</v>
      </c>
      <c r="O91" s="14">
        <v>0</v>
      </c>
      <c r="P91" s="14">
        <v>0</v>
      </c>
      <c r="Q91" s="15">
        <f t="shared" si="46"/>
        <v>9645220.9645000007</v>
      </c>
      <c r="R91" s="3"/>
      <c r="S91" s="13">
        <f t="shared" ref="S91:S119" si="57">S90+1</f>
        <v>2030</v>
      </c>
      <c r="T91" s="14">
        <v>0</v>
      </c>
      <c r="U91" s="14">
        <v>0</v>
      </c>
      <c r="V91" s="14">
        <v>249.066</v>
      </c>
      <c r="W91" s="14">
        <v>12555.600000000002</v>
      </c>
      <c r="X91" s="14">
        <v>0</v>
      </c>
      <c r="Y91" s="14">
        <v>0</v>
      </c>
      <c r="Z91" s="15">
        <f t="shared" si="47"/>
        <v>12804.666000000003</v>
      </c>
      <c r="AA91" s="3"/>
      <c r="AB91" s="13">
        <f t="shared" ref="AB91:AB119" si="58">AB90+1</f>
        <v>2030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5">
        <f t="shared" si="48"/>
        <v>0</v>
      </c>
      <c r="AJ91" s="3"/>
      <c r="AK91" s="13">
        <f t="shared" ref="AK91:AK119" si="59">AK90+1</f>
        <v>2030</v>
      </c>
      <c r="AL91" s="14">
        <v>0</v>
      </c>
      <c r="AM91" s="14">
        <v>0</v>
      </c>
      <c r="AN91" s="14">
        <v>69808.372000000003</v>
      </c>
      <c r="AO91" s="14">
        <v>466805.75400000002</v>
      </c>
      <c r="AP91" s="14">
        <v>0</v>
      </c>
      <c r="AQ91" s="14">
        <v>0</v>
      </c>
      <c r="AR91" s="15">
        <f t="shared" si="49"/>
        <v>536614.12600000005</v>
      </c>
      <c r="AS91" s="3"/>
      <c r="AT91" s="13">
        <f t="shared" ref="AT91:AT119" si="60">AT90+1</f>
        <v>2030</v>
      </c>
      <c r="AU91" s="14">
        <v>0</v>
      </c>
      <c r="AV91" s="14">
        <v>92068.531999999992</v>
      </c>
      <c r="AW91" s="14">
        <v>8796012.8559999894</v>
      </c>
      <c r="AX91" s="14">
        <v>4359757.2534999996</v>
      </c>
      <c r="AY91" s="14">
        <v>0</v>
      </c>
      <c r="AZ91" s="14">
        <v>0</v>
      </c>
      <c r="BA91" s="15">
        <f t="shared" si="50"/>
        <v>13247838.641499989</v>
      </c>
      <c r="BB91" s="3"/>
      <c r="BC91" s="13">
        <f t="shared" si="51"/>
        <v>2030</v>
      </c>
      <c r="BD91" s="14">
        <v>62536.9</v>
      </c>
      <c r="BE91" s="14">
        <v>241407.63700000002</v>
      </c>
      <c r="BF91" s="14">
        <v>471830.07400000002</v>
      </c>
      <c r="BG91" s="14">
        <v>0</v>
      </c>
      <c r="BH91" s="14">
        <v>0</v>
      </c>
      <c r="BI91" s="14">
        <v>0</v>
      </c>
      <c r="BJ91" s="15">
        <f t="shared" si="44"/>
        <v>775774.61100000003</v>
      </c>
      <c r="BK91" s="3"/>
      <c r="BL91" s="13">
        <f t="shared" ref="BL91:BL119" si="61">BL90+1</f>
        <v>2030</v>
      </c>
      <c r="BM91" s="14">
        <v>444944.15700000001</v>
      </c>
      <c r="BN91" s="14">
        <v>2303708.3645000001</v>
      </c>
      <c r="BO91" s="14">
        <v>0</v>
      </c>
      <c r="BP91" s="14">
        <v>0</v>
      </c>
      <c r="BQ91" s="14">
        <v>0</v>
      </c>
      <c r="BR91" s="14">
        <v>0</v>
      </c>
      <c r="BS91" s="15">
        <f t="shared" si="52"/>
        <v>2748652.5215000003</v>
      </c>
      <c r="BT91" s="3"/>
      <c r="BU91" s="13">
        <f t="shared" ref="BU91:BU119" si="62">BU90+1</f>
        <v>2030</v>
      </c>
      <c r="BV91" s="14">
        <v>103.462</v>
      </c>
      <c r="BW91" s="14">
        <v>114573.08649999999</v>
      </c>
      <c r="BX91" s="14">
        <v>0</v>
      </c>
      <c r="BY91" s="14">
        <v>0</v>
      </c>
      <c r="BZ91" s="14">
        <v>0</v>
      </c>
      <c r="CA91" s="14">
        <v>0</v>
      </c>
      <c r="CB91" s="15">
        <f t="shared" si="53"/>
        <v>114676.54849999999</v>
      </c>
      <c r="CD91" s="13">
        <f t="shared" ref="CD91:CD119" si="63">CD90+1</f>
        <v>2030</v>
      </c>
      <c r="CE91" s="14">
        <f t="shared" si="45"/>
        <v>507584.51900000003</v>
      </c>
      <c r="CF91" s="14">
        <f t="shared" si="45"/>
        <v>2810036.99</v>
      </c>
      <c r="CG91" s="14">
        <f t="shared" si="45"/>
        <v>9639353.8089999892</v>
      </c>
      <c r="CH91" s="14">
        <f t="shared" si="45"/>
        <v>19678308.5625</v>
      </c>
      <c r="CI91" s="14">
        <f t="shared" si="45"/>
        <v>0</v>
      </c>
      <c r="CJ91" s="14">
        <f t="shared" si="45"/>
        <v>0</v>
      </c>
      <c r="CK91" s="15">
        <f t="shared" si="54"/>
        <v>32635283.880499989</v>
      </c>
    </row>
    <row r="92" spans="1:89" s="6" customFormat="1" ht="12" customHeight="1" x14ac:dyDescent="0.2">
      <c r="A92" s="13">
        <f t="shared" si="55"/>
        <v>2031</v>
      </c>
      <c r="B92" s="14">
        <v>0</v>
      </c>
      <c r="C92" s="14">
        <v>87419.055000000008</v>
      </c>
      <c r="D92" s="14">
        <v>383726.78149999998</v>
      </c>
      <c r="E92" s="14">
        <v>5151190.8302500006</v>
      </c>
      <c r="F92" s="14">
        <v>0</v>
      </c>
      <c r="G92" s="14">
        <v>0</v>
      </c>
      <c r="H92" s="15">
        <f t="shared" si="43"/>
        <v>5622336.6667500008</v>
      </c>
      <c r="I92" s="3"/>
      <c r="J92" s="13">
        <f t="shared" si="56"/>
        <v>2031</v>
      </c>
      <c r="K92" s="14">
        <v>0</v>
      </c>
      <c r="L92" s="14">
        <v>0</v>
      </c>
      <c r="M92" s="14">
        <v>24541.866000000002</v>
      </c>
      <c r="N92" s="14">
        <v>10095707.732249999</v>
      </c>
      <c r="O92" s="14">
        <v>0</v>
      </c>
      <c r="P92" s="14">
        <v>0</v>
      </c>
      <c r="Q92" s="15">
        <f t="shared" si="46"/>
        <v>10120249.59825</v>
      </c>
      <c r="R92" s="3"/>
      <c r="S92" s="13">
        <f t="shared" si="57"/>
        <v>2031</v>
      </c>
      <c r="T92" s="14">
        <v>0</v>
      </c>
      <c r="U92" s="14">
        <v>0</v>
      </c>
      <c r="V92" s="14">
        <v>373.59899999999999</v>
      </c>
      <c r="W92" s="14">
        <v>12561.121000000003</v>
      </c>
      <c r="X92" s="14">
        <v>0</v>
      </c>
      <c r="Y92" s="14">
        <v>0</v>
      </c>
      <c r="Z92" s="15">
        <f t="shared" si="47"/>
        <v>12934.720000000003</v>
      </c>
      <c r="AA92" s="3"/>
      <c r="AB92" s="13">
        <f t="shared" si="58"/>
        <v>2031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5">
        <f t="shared" si="48"/>
        <v>0</v>
      </c>
      <c r="AJ92" s="3"/>
      <c r="AK92" s="13">
        <f t="shared" si="59"/>
        <v>2031</v>
      </c>
      <c r="AL92" s="14">
        <v>0</v>
      </c>
      <c r="AM92" s="14">
        <v>0</v>
      </c>
      <c r="AN92" s="14">
        <v>81685.026500000007</v>
      </c>
      <c r="AO92" s="14">
        <v>461242.92200000002</v>
      </c>
      <c r="AP92" s="14">
        <v>0</v>
      </c>
      <c r="AQ92" s="14">
        <v>0</v>
      </c>
      <c r="AR92" s="15">
        <f t="shared" si="49"/>
        <v>542927.94850000006</v>
      </c>
      <c r="AS92" s="3"/>
      <c r="AT92" s="13">
        <f t="shared" si="60"/>
        <v>2031</v>
      </c>
      <c r="AU92" s="14">
        <v>0</v>
      </c>
      <c r="AV92" s="14">
        <v>109565.26199999999</v>
      </c>
      <c r="AW92" s="14">
        <v>8725461.9434999991</v>
      </c>
      <c r="AX92" s="14">
        <v>4245911.6372499997</v>
      </c>
      <c r="AY92" s="14">
        <v>0</v>
      </c>
      <c r="AZ92" s="14">
        <v>0</v>
      </c>
      <c r="BA92" s="15">
        <f t="shared" si="50"/>
        <v>13080938.842749998</v>
      </c>
      <c r="BB92" s="3"/>
      <c r="BC92" s="13">
        <f t="shared" si="51"/>
        <v>2031</v>
      </c>
      <c r="BD92" s="14">
        <v>65622.271000000008</v>
      </c>
      <c r="BE92" s="14">
        <v>246428.33250000002</v>
      </c>
      <c r="BF92" s="14">
        <v>471557.97350000002</v>
      </c>
      <c r="BG92" s="14">
        <v>0</v>
      </c>
      <c r="BH92" s="14">
        <v>0</v>
      </c>
      <c r="BI92" s="14">
        <v>0</v>
      </c>
      <c r="BJ92" s="15">
        <f t="shared" si="44"/>
        <v>783608.57700000005</v>
      </c>
      <c r="BK92" s="3"/>
      <c r="BL92" s="13">
        <f t="shared" si="61"/>
        <v>2031</v>
      </c>
      <c r="BM92" s="14">
        <v>463965.33649999998</v>
      </c>
      <c r="BN92" s="14">
        <v>2268967.8227500003</v>
      </c>
      <c r="BO92" s="14">
        <v>0</v>
      </c>
      <c r="BP92" s="14">
        <v>0</v>
      </c>
      <c r="BQ92" s="14">
        <v>0</v>
      </c>
      <c r="BR92" s="14">
        <v>0</v>
      </c>
      <c r="BS92" s="15">
        <f t="shared" si="52"/>
        <v>2732933.1592500005</v>
      </c>
      <c r="BT92" s="3"/>
      <c r="BU92" s="13">
        <f t="shared" si="62"/>
        <v>2031</v>
      </c>
      <c r="BV92" s="14">
        <v>104.6255</v>
      </c>
      <c r="BW92" s="14">
        <v>114468.08674999999</v>
      </c>
      <c r="BX92" s="14">
        <v>0</v>
      </c>
      <c r="BY92" s="14">
        <v>0</v>
      </c>
      <c r="BZ92" s="14">
        <v>0</v>
      </c>
      <c r="CA92" s="14">
        <v>0</v>
      </c>
      <c r="CB92" s="15">
        <f t="shared" si="53"/>
        <v>114572.71224999998</v>
      </c>
      <c r="CD92" s="13">
        <f t="shared" si="63"/>
        <v>2031</v>
      </c>
      <c r="CE92" s="14">
        <f t="shared" si="45"/>
        <v>529692.23299999989</v>
      </c>
      <c r="CF92" s="14">
        <f t="shared" si="45"/>
        <v>2826848.5589999999</v>
      </c>
      <c r="CG92" s="14">
        <f t="shared" si="45"/>
        <v>9687347.1899999995</v>
      </c>
      <c r="CH92" s="14">
        <f t="shared" si="45"/>
        <v>19966614.24275</v>
      </c>
      <c r="CI92" s="14">
        <f t="shared" si="45"/>
        <v>0</v>
      </c>
      <c r="CJ92" s="14">
        <f t="shared" si="45"/>
        <v>0</v>
      </c>
      <c r="CK92" s="15">
        <f t="shared" si="54"/>
        <v>33010502.224749997</v>
      </c>
    </row>
    <row r="93" spans="1:89" s="6" customFormat="1" ht="12" customHeight="1" x14ac:dyDescent="0.2">
      <c r="A93" s="13">
        <f t="shared" si="55"/>
        <v>2032</v>
      </c>
      <c r="B93" s="14">
        <v>0</v>
      </c>
      <c r="C93" s="14">
        <v>116558.74</v>
      </c>
      <c r="D93" s="14">
        <v>482361.36599999998</v>
      </c>
      <c r="E93" s="14">
        <v>5092051.426</v>
      </c>
      <c r="F93" s="14">
        <v>0</v>
      </c>
      <c r="G93" s="14">
        <v>0</v>
      </c>
      <c r="H93" s="15">
        <f t="shared" si="43"/>
        <v>5690971.5319999997</v>
      </c>
      <c r="I93" s="3"/>
      <c r="J93" s="13">
        <f t="shared" si="56"/>
        <v>2032</v>
      </c>
      <c r="K93" s="14">
        <v>0</v>
      </c>
      <c r="L93" s="14">
        <v>0</v>
      </c>
      <c r="M93" s="14">
        <v>32722.488000000001</v>
      </c>
      <c r="N93" s="14">
        <v>10562555.744000001</v>
      </c>
      <c r="O93" s="14">
        <v>0</v>
      </c>
      <c r="P93" s="14">
        <v>0</v>
      </c>
      <c r="Q93" s="15">
        <f t="shared" si="46"/>
        <v>10595278.232000001</v>
      </c>
      <c r="R93" s="3"/>
      <c r="S93" s="13">
        <f t="shared" si="57"/>
        <v>2032</v>
      </c>
      <c r="T93" s="14">
        <v>0</v>
      </c>
      <c r="U93" s="14">
        <v>0</v>
      </c>
      <c r="V93" s="14">
        <v>498.13200000000001</v>
      </c>
      <c r="W93" s="14">
        <v>12566.642</v>
      </c>
      <c r="X93" s="14">
        <v>0</v>
      </c>
      <c r="Y93" s="14">
        <v>0</v>
      </c>
      <c r="Z93" s="15">
        <f t="shared" si="47"/>
        <v>13064.773999999999</v>
      </c>
      <c r="AA93" s="3"/>
      <c r="AB93" s="13">
        <f t="shared" si="58"/>
        <v>2032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5">
        <f t="shared" si="48"/>
        <v>0</v>
      </c>
      <c r="AJ93" s="3"/>
      <c r="AK93" s="13">
        <f t="shared" si="59"/>
        <v>2032</v>
      </c>
      <c r="AL93" s="14">
        <v>0</v>
      </c>
      <c r="AM93" s="14">
        <v>0</v>
      </c>
      <c r="AN93" s="14">
        <v>93561.680999999997</v>
      </c>
      <c r="AO93" s="14">
        <v>455680.09</v>
      </c>
      <c r="AP93" s="14">
        <v>0</v>
      </c>
      <c r="AQ93" s="14">
        <v>0</v>
      </c>
      <c r="AR93" s="15">
        <f t="shared" si="49"/>
        <v>549241.77100000007</v>
      </c>
      <c r="AS93" s="3"/>
      <c r="AT93" s="13">
        <f t="shared" si="60"/>
        <v>2032</v>
      </c>
      <c r="AU93" s="14">
        <v>0</v>
      </c>
      <c r="AV93" s="14">
        <v>127061.992</v>
      </c>
      <c r="AW93" s="14">
        <v>8654911.0310000107</v>
      </c>
      <c r="AX93" s="14">
        <v>4132066.0210000002</v>
      </c>
      <c r="AY93" s="14">
        <v>0</v>
      </c>
      <c r="AZ93" s="14">
        <v>0</v>
      </c>
      <c r="BA93" s="15">
        <f t="shared" si="50"/>
        <v>12914039.044000011</v>
      </c>
      <c r="BB93" s="3"/>
      <c r="BC93" s="13">
        <f t="shared" si="51"/>
        <v>2032</v>
      </c>
      <c r="BD93" s="14">
        <v>68707.642000000007</v>
      </c>
      <c r="BE93" s="14">
        <v>251449.02799999999</v>
      </c>
      <c r="BF93" s="14">
        <v>471285.87300000002</v>
      </c>
      <c r="BG93" s="14">
        <v>0</v>
      </c>
      <c r="BH93" s="14">
        <v>0</v>
      </c>
      <c r="BI93" s="14">
        <v>0</v>
      </c>
      <c r="BJ93" s="15">
        <f t="shared" si="44"/>
        <v>791442.54300000006</v>
      </c>
      <c r="BK93" s="3"/>
      <c r="BL93" s="13">
        <f t="shared" si="61"/>
        <v>2032</v>
      </c>
      <c r="BM93" s="14">
        <v>482986.516</v>
      </c>
      <c r="BN93" s="14">
        <v>2234227.281</v>
      </c>
      <c r="BO93" s="14">
        <v>0</v>
      </c>
      <c r="BP93" s="14">
        <v>0</v>
      </c>
      <c r="BQ93" s="14">
        <v>0</v>
      </c>
      <c r="BR93" s="14">
        <v>0</v>
      </c>
      <c r="BS93" s="15">
        <f t="shared" si="52"/>
        <v>2717213.7969999998</v>
      </c>
      <c r="BT93" s="3"/>
      <c r="BU93" s="13">
        <f t="shared" si="62"/>
        <v>2032</v>
      </c>
      <c r="BV93" s="14">
        <v>105.789</v>
      </c>
      <c r="BW93" s="14">
        <v>114363.087</v>
      </c>
      <c r="BX93" s="14">
        <v>0</v>
      </c>
      <c r="BY93" s="14">
        <v>0</v>
      </c>
      <c r="BZ93" s="14">
        <v>0</v>
      </c>
      <c r="CA93" s="14">
        <v>0</v>
      </c>
      <c r="CB93" s="15">
        <f t="shared" si="53"/>
        <v>114468.876</v>
      </c>
      <c r="CD93" s="13">
        <f t="shared" si="63"/>
        <v>2032</v>
      </c>
      <c r="CE93" s="14">
        <f t="shared" si="45"/>
        <v>551799.94700000004</v>
      </c>
      <c r="CF93" s="14">
        <f t="shared" si="45"/>
        <v>2843660.1279999996</v>
      </c>
      <c r="CG93" s="14">
        <f t="shared" si="45"/>
        <v>9735340.5710000098</v>
      </c>
      <c r="CH93" s="14">
        <f t="shared" si="45"/>
        <v>20254919.923000004</v>
      </c>
      <c r="CI93" s="14">
        <f t="shared" si="45"/>
        <v>0</v>
      </c>
      <c r="CJ93" s="14">
        <f t="shared" si="45"/>
        <v>0</v>
      </c>
      <c r="CK93" s="15">
        <f t="shared" si="54"/>
        <v>33385720.569000013</v>
      </c>
    </row>
    <row r="94" spans="1:89" s="6" customFormat="1" ht="12" customHeight="1" x14ac:dyDescent="0.2">
      <c r="A94" s="13">
        <f t="shared" si="55"/>
        <v>2033</v>
      </c>
      <c r="B94" s="14">
        <v>0</v>
      </c>
      <c r="C94" s="14">
        <v>203765.72400000002</v>
      </c>
      <c r="D94" s="14">
        <v>484773.15700000001</v>
      </c>
      <c r="E94" s="14">
        <v>5069858.9494000003</v>
      </c>
      <c r="F94" s="14">
        <v>0</v>
      </c>
      <c r="G94" s="14">
        <v>0</v>
      </c>
      <c r="H94" s="15">
        <f t="shared" si="43"/>
        <v>5758397.8304000003</v>
      </c>
      <c r="I94" s="3"/>
      <c r="J94" s="13">
        <f t="shared" si="56"/>
        <v>2033</v>
      </c>
      <c r="K94" s="14">
        <v>0</v>
      </c>
      <c r="L94" s="14">
        <v>6747.5136000000002</v>
      </c>
      <c r="M94" s="14">
        <v>56978.228200000005</v>
      </c>
      <c r="N94" s="14">
        <v>10623787.238400001</v>
      </c>
      <c r="O94" s="14">
        <v>0</v>
      </c>
      <c r="P94" s="14">
        <v>0</v>
      </c>
      <c r="Q94" s="15">
        <f t="shared" si="46"/>
        <v>10687512.980200002</v>
      </c>
      <c r="R94" s="3"/>
      <c r="S94" s="13">
        <f t="shared" si="57"/>
        <v>2033</v>
      </c>
      <c r="T94" s="14">
        <v>0</v>
      </c>
      <c r="U94" s="14">
        <v>0</v>
      </c>
      <c r="V94" s="14">
        <v>501.20240000000001</v>
      </c>
      <c r="W94" s="14">
        <v>12671.070599999999</v>
      </c>
      <c r="X94" s="14">
        <v>0</v>
      </c>
      <c r="Y94" s="14">
        <v>0</v>
      </c>
      <c r="Z94" s="15">
        <f t="shared" si="47"/>
        <v>13172.272999999999</v>
      </c>
      <c r="AA94" s="3"/>
      <c r="AB94" s="13">
        <f t="shared" si="58"/>
        <v>2033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5">
        <f t="shared" si="48"/>
        <v>0</v>
      </c>
      <c r="AJ94" s="3"/>
      <c r="AK94" s="13">
        <f t="shared" si="59"/>
        <v>2033</v>
      </c>
      <c r="AL94" s="14">
        <v>0</v>
      </c>
      <c r="AM94" s="14">
        <v>5254.4798000000001</v>
      </c>
      <c r="AN94" s="14">
        <v>104373.056</v>
      </c>
      <c r="AO94" s="14">
        <v>444445.68700000003</v>
      </c>
      <c r="AP94" s="14">
        <v>0</v>
      </c>
      <c r="AQ94" s="14">
        <v>0</v>
      </c>
      <c r="AR94" s="15">
        <f t="shared" si="49"/>
        <v>554073.22279999999</v>
      </c>
      <c r="AS94" s="3"/>
      <c r="AT94" s="13">
        <f t="shared" si="60"/>
        <v>2033</v>
      </c>
      <c r="AU94" s="14">
        <v>0</v>
      </c>
      <c r="AV94" s="14">
        <v>135587.44140000001</v>
      </c>
      <c r="AW94" s="14">
        <v>8792072.7194000091</v>
      </c>
      <c r="AX94" s="14">
        <v>4074908.3394000023</v>
      </c>
      <c r="AY94" s="14">
        <v>0</v>
      </c>
      <c r="AZ94" s="14">
        <v>0</v>
      </c>
      <c r="BA94" s="15">
        <f t="shared" si="50"/>
        <v>13002568.500200013</v>
      </c>
      <c r="BB94" s="3"/>
      <c r="BC94" s="13">
        <f t="shared" si="51"/>
        <v>2033</v>
      </c>
      <c r="BD94" s="14">
        <v>72118.56180000001</v>
      </c>
      <c r="BE94" s="14">
        <v>251578.43719999999</v>
      </c>
      <c r="BF94" s="14">
        <v>474191.41039999999</v>
      </c>
      <c r="BG94" s="14">
        <v>0</v>
      </c>
      <c r="BH94" s="14">
        <v>0</v>
      </c>
      <c r="BI94" s="14">
        <v>0</v>
      </c>
      <c r="BJ94" s="15">
        <f t="shared" si="44"/>
        <v>797888.4094</v>
      </c>
      <c r="BK94" s="3"/>
      <c r="BL94" s="13">
        <f t="shared" si="61"/>
        <v>2033</v>
      </c>
      <c r="BM94" s="14">
        <v>512096.51419999998</v>
      </c>
      <c r="BN94" s="14">
        <v>2220444.8679999998</v>
      </c>
      <c r="BO94" s="14">
        <v>0</v>
      </c>
      <c r="BP94" s="14">
        <v>0</v>
      </c>
      <c r="BQ94" s="14">
        <v>0</v>
      </c>
      <c r="BR94" s="14">
        <v>0</v>
      </c>
      <c r="BS94" s="15">
        <f t="shared" si="52"/>
        <v>2732541.3821999999</v>
      </c>
      <c r="BT94" s="3"/>
      <c r="BU94" s="13">
        <f t="shared" si="62"/>
        <v>2033</v>
      </c>
      <c r="BV94" s="14">
        <v>105.3952</v>
      </c>
      <c r="BW94" s="14">
        <v>114560.1728</v>
      </c>
      <c r="BX94" s="14">
        <v>0</v>
      </c>
      <c r="BY94" s="14">
        <v>0</v>
      </c>
      <c r="BZ94" s="14">
        <v>0</v>
      </c>
      <c r="CA94" s="14">
        <v>0</v>
      </c>
      <c r="CB94" s="15">
        <f t="shared" si="53"/>
        <v>114665.568</v>
      </c>
      <c r="CD94" s="13">
        <f t="shared" si="63"/>
        <v>2033</v>
      </c>
      <c r="CE94" s="14">
        <f t="shared" si="45"/>
        <v>584320.47120000003</v>
      </c>
      <c r="CF94" s="14">
        <f t="shared" si="45"/>
        <v>2937938.6367999995</v>
      </c>
      <c r="CG94" s="14">
        <f t="shared" si="45"/>
        <v>9912889.7734000087</v>
      </c>
      <c r="CH94" s="14">
        <f t="shared" si="45"/>
        <v>20225671.284800004</v>
      </c>
      <c r="CI94" s="14">
        <f t="shared" si="45"/>
        <v>0</v>
      </c>
      <c r="CJ94" s="14">
        <f t="shared" si="45"/>
        <v>0</v>
      </c>
      <c r="CK94" s="15">
        <f t="shared" si="54"/>
        <v>33660820.166200012</v>
      </c>
    </row>
    <row r="95" spans="1:89" s="6" customFormat="1" ht="12" customHeight="1" x14ac:dyDescent="0.2">
      <c r="A95" s="13">
        <f t="shared" si="55"/>
        <v>2034</v>
      </c>
      <c r="B95" s="14">
        <v>0</v>
      </c>
      <c r="C95" s="14">
        <v>290972.70800000004</v>
      </c>
      <c r="D95" s="14">
        <v>487184.94800000003</v>
      </c>
      <c r="E95" s="14">
        <v>5047666.4728000006</v>
      </c>
      <c r="F95" s="14">
        <v>0</v>
      </c>
      <c r="G95" s="14">
        <v>0</v>
      </c>
      <c r="H95" s="15">
        <f t="shared" si="43"/>
        <v>5825824.128800001</v>
      </c>
      <c r="I95" s="3"/>
      <c r="J95" s="13">
        <f t="shared" si="56"/>
        <v>2034</v>
      </c>
      <c r="K95" s="14">
        <v>0</v>
      </c>
      <c r="L95" s="14">
        <v>13495.0272</v>
      </c>
      <c r="M95" s="14">
        <v>81233.968400000012</v>
      </c>
      <c r="N95" s="14">
        <v>10685018.732800001</v>
      </c>
      <c r="O95" s="14">
        <v>0</v>
      </c>
      <c r="P95" s="14">
        <v>0</v>
      </c>
      <c r="Q95" s="15">
        <f t="shared" si="46"/>
        <v>10779747.728400001</v>
      </c>
      <c r="R95" s="3"/>
      <c r="S95" s="13">
        <f t="shared" si="57"/>
        <v>2034</v>
      </c>
      <c r="T95" s="14">
        <v>0</v>
      </c>
      <c r="U95" s="14">
        <v>0</v>
      </c>
      <c r="V95" s="14">
        <v>504.27280000000002</v>
      </c>
      <c r="W95" s="14">
        <v>12775.499199999998</v>
      </c>
      <c r="X95" s="14">
        <v>0</v>
      </c>
      <c r="Y95" s="14">
        <v>0</v>
      </c>
      <c r="Z95" s="15">
        <f t="shared" si="47"/>
        <v>13279.771999999999</v>
      </c>
      <c r="AA95" s="3"/>
      <c r="AB95" s="13">
        <f t="shared" si="58"/>
        <v>2034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5">
        <f t="shared" si="48"/>
        <v>0</v>
      </c>
      <c r="AJ95" s="3"/>
      <c r="AK95" s="13">
        <f t="shared" si="59"/>
        <v>2034</v>
      </c>
      <c r="AL95" s="14">
        <v>0</v>
      </c>
      <c r="AM95" s="14">
        <v>10508.9596</v>
      </c>
      <c r="AN95" s="14">
        <v>115184.431</v>
      </c>
      <c r="AO95" s="14">
        <v>433211.28400000004</v>
      </c>
      <c r="AP95" s="14">
        <v>0</v>
      </c>
      <c r="AQ95" s="14">
        <v>0</v>
      </c>
      <c r="AR95" s="15">
        <f t="shared" si="49"/>
        <v>558904.67460000003</v>
      </c>
      <c r="AS95" s="3"/>
      <c r="AT95" s="13">
        <f t="shared" si="60"/>
        <v>2034</v>
      </c>
      <c r="AU95" s="14">
        <v>0</v>
      </c>
      <c r="AV95" s="14">
        <v>144112.89080000002</v>
      </c>
      <c r="AW95" s="14">
        <v>8929234.4078000076</v>
      </c>
      <c r="AX95" s="14">
        <v>4017750.6578000044</v>
      </c>
      <c r="AY95" s="14">
        <v>0</v>
      </c>
      <c r="AZ95" s="14">
        <v>0</v>
      </c>
      <c r="BA95" s="15">
        <f t="shared" si="50"/>
        <v>13091097.956400011</v>
      </c>
      <c r="BB95" s="3"/>
      <c r="BC95" s="13">
        <f t="shared" si="51"/>
        <v>2034</v>
      </c>
      <c r="BD95" s="14">
        <v>75529.481600000014</v>
      </c>
      <c r="BE95" s="14">
        <v>251707.84639999998</v>
      </c>
      <c r="BF95" s="14">
        <v>477096.94779999997</v>
      </c>
      <c r="BG95" s="14">
        <v>0</v>
      </c>
      <c r="BH95" s="14">
        <v>0</v>
      </c>
      <c r="BI95" s="14">
        <v>0</v>
      </c>
      <c r="BJ95" s="15">
        <f t="shared" si="44"/>
        <v>804334.27579999994</v>
      </c>
      <c r="BK95" s="3"/>
      <c r="BL95" s="13">
        <f t="shared" si="61"/>
        <v>2034</v>
      </c>
      <c r="BM95" s="14">
        <v>541206.51240000001</v>
      </c>
      <c r="BN95" s="14">
        <v>2206662.4549999996</v>
      </c>
      <c r="BO95" s="14">
        <v>0</v>
      </c>
      <c r="BP95" s="14">
        <v>0</v>
      </c>
      <c r="BQ95" s="14">
        <v>0</v>
      </c>
      <c r="BR95" s="14">
        <v>0</v>
      </c>
      <c r="BS95" s="15">
        <f t="shared" si="52"/>
        <v>2747868.9673999995</v>
      </c>
      <c r="BT95" s="3"/>
      <c r="BU95" s="13">
        <f t="shared" si="62"/>
        <v>2034</v>
      </c>
      <c r="BV95" s="14">
        <v>105.0014</v>
      </c>
      <c r="BW95" s="14">
        <v>114757.2586</v>
      </c>
      <c r="BX95" s="14">
        <v>0</v>
      </c>
      <c r="BY95" s="14">
        <v>0</v>
      </c>
      <c r="BZ95" s="14">
        <v>0</v>
      </c>
      <c r="CA95" s="14">
        <v>0</v>
      </c>
      <c r="CB95" s="15">
        <f t="shared" si="53"/>
        <v>114862.26</v>
      </c>
      <c r="CD95" s="13">
        <f t="shared" si="63"/>
        <v>2034</v>
      </c>
      <c r="CE95" s="14">
        <f t="shared" si="45"/>
        <v>616840.99540000001</v>
      </c>
      <c r="CF95" s="14">
        <f t="shared" si="45"/>
        <v>3032217.1455999999</v>
      </c>
      <c r="CG95" s="14">
        <f t="shared" si="45"/>
        <v>10090438.975800008</v>
      </c>
      <c r="CH95" s="14">
        <f t="shared" si="45"/>
        <v>20196422.646600004</v>
      </c>
      <c r="CI95" s="14">
        <f t="shared" si="45"/>
        <v>0</v>
      </c>
      <c r="CJ95" s="14">
        <f t="shared" si="45"/>
        <v>0</v>
      </c>
      <c r="CK95" s="15">
        <f t="shared" si="54"/>
        <v>33935919.763400011</v>
      </c>
    </row>
    <row r="96" spans="1:89" s="6" customFormat="1" ht="12" customHeight="1" x14ac:dyDescent="0.2">
      <c r="A96" s="13">
        <f t="shared" si="55"/>
        <v>2035</v>
      </c>
      <c r="B96" s="14">
        <v>0</v>
      </c>
      <c r="C96" s="14">
        <v>378179.69200000004</v>
      </c>
      <c r="D96" s="14">
        <v>489596.73900000006</v>
      </c>
      <c r="E96" s="14">
        <v>5025473.9962000009</v>
      </c>
      <c r="F96" s="14">
        <v>0</v>
      </c>
      <c r="G96" s="14">
        <v>0</v>
      </c>
      <c r="H96" s="15">
        <f t="shared" si="43"/>
        <v>5893250.4272000007</v>
      </c>
      <c r="I96" s="3"/>
      <c r="J96" s="13">
        <f t="shared" si="56"/>
        <v>2035</v>
      </c>
      <c r="K96" s="14">
        <v>0</v>
      </c>
      <c r="L96" s="14">
        <v>20242.540800000002</v>
      </c>
      <c r="M96" s="14">
        <v>105489.70860000001</v>
      </c>
      <c r="N96" s="14">
        <v>10746250.227200001</v>
      </c>
      <c r="O96" s="14">
        <v>0</v>
      </c>
      <c r="P96" s="14">
        <v>0</v>
      </c>
      <c r="Q96" s="15">
        <f t="shared" si="46"/>
        <v>10871982.476600001</v>
      </c>
      <c r="R96" s="3"/>
      <c r="S96" s="13">
        <f t="shared" si="57"/>
        <v>2035</v>
      </c>
      <c r="T96" s="14">
        <v>0</v>
      </c>
      <c r="U96" s="14">
        <v>0</v>
      </c>
      <c r="V96" s="14">
        <v>507.34320000000002</v>
      </c>
      <c r="W96" s="14">
        <v>12879.927799999998</v>
      </c>
      <c r="X96" s="14">
        <v>0</v>
      </c>
      <c r="Y96" s="14">
        <v>0</v>
      </c>
      <c r="Z96" s="15">
        <f t="shared" si="47"/>
        <v>13387.270999999997</v>
      </c>
      <c r="AA96" s="3"/>
      <c r="AB96" s="13">
        <f t="shared" si="58"/>
        <v>2035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5">
        <f t="shared" si="48"/>
        <v>0</v>
      </c>
      <c r="AJ96" s="3"/>
      <c r="AK96" s="13">
        <f t="shared" si="59"/>
        <v>2035</v>
      </c>
      <c r="AL96" s="14">
        <v>0</v>
      </c>
      <c r="AM96" s="14">
        <v>15763.439399999999</v>
      </c>
      <c r="AN96" s="14">
        <v>125995.806</v>
      </c>
      <c r="AO96" s="14">
        <v>421976.88100000005</v>
      </c>
      <c r="AP96" s="14">
        <v>0</v>
      </c>
      <c r="AQ96" s="14">
        <v>0</v>
      </c>
      <c r="AR96" s="15">
        <f t="shared" si="49"/>
        <v>563736.12640000007</v>
      </c>
      <c r="AS96" s="3"/>
      <c r="AT96" s="13">
        <f t="shared" si="60"/>
        <v>2035</v>
      </c>
      <c r="AU96" s="14">
        <v>0</v>
      </c>
      <c r="AV96" s="14">
        <v>152638.34020000004</v>
      </c>
      <c r="AW96" s="14">
        <v>9066396.0962000061</v>
      </c>
      <c r="AX96" s="14">
        <v>3960592.9762000064</v>
      </c>
      <c r="AY96" s="14">
        <v>0</v>
      </c>
      <c r="AZ96" s="14">
        <v>0</v>
      </c>
      <c r="BA96" s="15">
        <f t="shared" si="50"/>
        <v>13179627.412600012</v>
      </c>
      <c r="BB96" s="3"/>
      <c r="BC96" s="13">
        <f t="shared" si="51"/>
        <v>2035</v>
      </c>
      <c r="BD96" s="14">
        <v>78940.401400000017</v>
      </c>
      <c r="BE96" s="14">
        <v>251837.25559999997</v>
      </c>
      <c r="BF96" s="14">
        <v>480002.48519999994</v>
      </c>
      <c r="BG96" s="14">
        <v>0</v>
      </c>
      <c r="BH96" s="14">
        <v>0</v>
      </c>
      <c r="BI96" s="14">
        <v>0</v>
      </c>
      <c r="BJ96" s="15">
        <f t="shared" si="44"/>
        <v>810780.14219999989</v>
      </c>
      <c r="BK96" s="3"/>
      <c r="BL96" s="13">
        <f t="shared" si="61"/>
        <v>2035</v>
      </c>
      <c r="BM96" s="14">
        <v>570316.51060000004</v>
      </c>
      <c r="BN96" s="14">
        <v>2192880.0419999994</v>
      </c>
      <c r="BO96" s="14">
        <v>0</v>
      </c>
      <c r="BP96" s="14">
        <v>0</v>
      </c>
      <c r="BQ96" s="14">
        <v>0</v>
      </c>
      <c r="BR96" s="14">
        <v>0</v>
      </c>
      <c r="BS96" s="15">
        <f t="shared" si="52"/>
        <v>2763196.5525999996</v>
      </c>
      <c r="BT96" s="3"/>
      <c r="BU96" s="13">
        <f t="shared" si="62"/>
        <v>2035</v>
      </c>
      <c r="BV96" s="14">
        <v>104.60760000000001</v>
      </c>
      <c r="BW96" s="14">
        <v>114954.3444</v>
      </c>
      <c r="BX96" s="14">
        <v>0</v>
      </c>
      <c r="BY96" s="14">
        <v>0</v>
      </c>
      <c r="BZ96" s="14">
        <v>0</v>
      </c>
      <c r="CA96" s="14">
        <v>0</v>
      </c>
      <c r="CB96" s="15">
        <f t="shared" si="53"/>
        <v>115058.952</v>
      </c>
      <c r="CD96" s="13">
        <f t="shared" si="63"/>
        <v>2035</v>
      </c>
      <c r="CE96" s="14">
        <f t="shared" si="45"/>
        <v>649361.5196</v>
      </c>
      <c r="CF96" s="14">
        <f t="shared" si="45"/>
        <v>3126495.6543999994</v>
      </c>
      <c r="CG96" s="14">
        <f t="shared" si="45"/>
        <v>10267988.178200005</v>
      </c>
      <c r="CH96" s="14">
        <f t="shared" si="45"/>
        <v>20167174.008400008</v>
      </c>
      <c r="CI96" s="14">
        <f t="shared" si="45"/>
        <v>0</v>
      </c>
      <c r="CJ96" s="14">
        <f t="shared" si="45"/>
        <v>0</v>
      </c>
      <c r="CK96" s="15">
        <f t="shared" si="54"/>
        <v>34211019.36060001</v>
      </c>
    </row>
    <row r="97" spans="1:89" s="6" customFormat="1" ht="12" customHeight="1" x14ac:dyDescent="0.2">
      <c r="A97" s="13">
        <f t="shared" si="55"/>
        <v>2036</v>
      </c>
      <c r="B97" s="14">
        <v>0</v>
      </c>
      <c r="C97" s="14">
        <v>465386.67600000004</v>
      </c>
      <c r="D97" s="14">
        <v>492008.53000000009</v>
      </c>
      <c r="E97" s="14">
        <v>5003281.5196000012</v>
      </c>
      <c r="F97" s="14">
        <v>0</v>
      </c>
      <c r="G97" s="14">
        <v>0</v>
      </c>
      <c r="H97" s="15">
        <f t="shared" si="43"/>
        <v>5960676.7256000014</v>
      </c>
      <c r="I97" s="3"/>
      <c r="J97" s="13">
        <f t="shared" si="56"/>
        <v>2036</v>
      </c>
      <c r="K97" s="14">
        <v>0</v>
      </c>
      <c r="L97" s="14">
        <v>26990.054400000001</v>
      </c>
      <c r="M97" s="14">
        <v>129745.44880000001</v>
      </c>
      <c r="N97" s="14">
        <v>10807481.721600002</v>
      </c>
      <c r="O97" s="14">
        <v>0</v>
      </c>
      <c r="P97" s="14">
        <v>0</v>
      </c>
      <c r="Q97" s="15">
        <f t="shared" si="46"/>
        <v>10964217.224800002</v>
      </c>
      <c r="R97" s="3"/>
      <c r="S97" s="13">
        <f t="shared" si="57"/>
        <v>2036</v>
      </c>
      <c r="T97" s="14">
        <v>0</v>
      </c>
      <c r="U97" s="14">
        <v>0</v>
      </c>
      <c r="V97" s="14">
        <v>510.41360000000003</v>
      </c>
      <c r="W97" s="14">
        <v>12984.356399999997</v>
      </c>
      <c r="X97" s="14">
        <v>0</v>
      </c>
      <c r="Y97" s="14">
        <v>0</v>
      </c>
      <c r="Z97" s="15">
        <f t="shared" si="47"/>
        <v>13494.769999999997</v>
      </c>
      <c r="AA97" s="3"/>
      <c r="AB97" s="13">
        <f t="shared" si="58"/>
        <v>2036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5">
        <f t="shared" si="48"/>
        <v>0</v>
      </c>
      <c r="AJ97" s="3"/>
      <c r="AK97" s="13">
        <f t="shared" si="59"/>
        <v>2036</v>
      </c>
      <c r="AL97" s="14">
        <v>0</v>
      </c>
      <c r="AM97" s="14">
        <v>21017.9192</v>
      </c>
      <c r="AN97" s="14">
        <v>136807.18100000001</v>
      </c>
      <c r="AO97" s="14">
        <v>410742.47800000006</v>
      </c>
      <c r="AP97" s="14">
        <v>0</v>
      </c>
      <c r="AQ97" s="14">
        <v>0</v>
      </c>
      <c r="AR97" s="15">
        <f t="shared" si="49"/>
        <v>568567.57820000011</v>
      </c>
      <c r="AS97" s="3"/>
      <c r="AT97" s="13">
        <f t="shared" si="60"/>
        <v>2036</v>
      </c>
      <c r="AU97" s="14">
        <v>0</v>
      </c>
      <c r="AV97" s="14">
        <v>161163.78960000005</v>
      </c>
      <c r="AW97" s="14">
        <v>9203557.7846000046</v>
      </c>
      <c r="AX97" s="14">
        <v>3903435.2946000085</v>
      </c>
      <c r="AY97" s="14">
        <v>0</v>
      </c>
      <c r="AZ97" s="14">
        <v>0</v>
      </c>
      <c r="BA97" s="15">
        <f t="shared" si="50"/>
        <v>13268156.868800012</v>
      </c>
      <c r="BB97" s="3"/>
      <c r="BC97" s="13">
        <f t="shared" si="51"/>
        <v>2036</v>
      </c>
      <c r="BD97" s="14">
        <v>82351.32120000002</v>
      </c>
      <c r="BE97" s="14">
        <v>251966.66479999997</v>
      </c>
      <c r="BF97" s="14">
        <v>482908.02259999991</v>
      </c>
      <c r="BG97" s="14">
        <v>0</v>
      </c>
      <c r="BH97" s="14">
        <v>0</v>
      </c>
      <c r="BI97" s="14">
        <v>0</v>
      </c>
      <c r="BJ97" s="15">
        <f t="shared" si="44"/>
        <v>817226.00859999983</v>
      </c>
      <c r="BK97" s="3"/>
      <c r="BL97" s="13">
        <f t="shared" si="61"/>
        <v>2036</v>
      </c>
      <c r="BM97" s="14">
        <v>599426.50880000007</v>
      </c>
      <c r="BN97" s="14">
        <v>2179097.6289999993</v>
      </c>
      <c r="BO97" s="14">
        <v>0</v>
      </c>
      <c r="BP97" s="14">
        <v>0</v>
      </c>
      <c r="BQ97" s="14">
        <v>0</v>
      </c>
      <c r="BR97" s="14">
        <v>0</v>
      </c>
      <c r="BS97" s="15">
        <f t="shared" si="52"/>
        <v>2778524.1377999992</v>
      </c>
      <c r="BT97" s="3"/>
      <c r="BU97" s="13">
        <f t="shared" si="62"/>
        <v>2036</v>
      </c>
      <c r="BV97" s="14">
        <v>104.21380000000001</v>
      </c>
      <c r="BW97" s="14">
        <v>115151.4302</v>
      </c>
      <c r="BX97" s="14">
        <v>0</v>
      </c>
      <c r="BY97" s="14">
        <v>0</v>
      </c>
      <c r="BZ97" s="14">
        <v>0</v>
      </c>
      <c r="CA97" s="14">
        <v>0</v>
      </c>
      <c r="CB97" s="15">
        <f t="shared" si="53"/>
        <v>115255.644</v>
      </c>
      <c r="CD97" s="13">
        <f t="shared" si="63"/>
        <v>2036</v>
      </c>
      <c r="CE97" s="14">
        <f t="shared" si="45"/>
        <v>681882.0438000001</v>
      </c>
      <c r="CF97" s="14">
        <f t="shared" si="45"/>
        <v>3220774.1631999994</v>
      </c>
      <c r="CG97" s="14">
        <f t="shared" si="45"/>
        <v>10445537.380600005</v>
      </c>
      <c r="CH97" s="14">
        <f t="shared" si="45"/>
        <v>20137925.370200012</v>
      </c>
      <c r="CI97" s="14">
        <f t="shared" si="45"/>
        <v>0</v>
      </c>
      <c r="CJ97" s="14">
        <f t="shared" si="45"/>
        <v>0</v>
      </c>
      <c r="CK97" s="15">
        <f t="shared" si="54"/>
        <v>34486118.957800016</v>
      </c>
    </row>
    <row r="98" spans="1:89" s="6" customFormat="1" ht="12" customHeight="1" x14ac:dyDescent="0.2">
      <c r="A98" s="13">
        <f t="shared" si="55"/>
        <v>2037</v>
      </c>
      <c r="B98" s="14">
        <v>0</v>
      </c>
      <c r="C98" s="14">
        <v>552593.66</v>
      </c>
      <c r="D98" s="14">
        <v>494420.321</v>
      </c>
      <c r="E98" s="14">
        <v>4981089.0429999996</v>
      </c>
      <c r="F98" s="14">
        <v>0</v>
      </c>
      <c r="G98" s="14">
        <v>0</v>
      </c>
      <c r="H98" s="15">
        <f t="shared" si="43"/>
        <v>6028103.0239999993</v>
      </c>
      <c r="I98" s="3"/>
      <c r="J98" s="13">
        <f t="shared" si="56"/>
        <v>2037</v>
      </c>
      <c r="K98" s="14">
        <v>0</v>
      </c>
      <c r="L98" s="14">
        <v>33737.567999999999</v>
      </c>
      <c r="M98" s="14">
        <v>154001.18900000001</v>
      </c>
      <c r="N98" s="14">
        <v>10868713.216</v>
      </c>
      <c r="O98" s="14">
        <v>0</v>
      </c>
      <c r="P98" s="14">
        <v>0</v>
      </c>
      <c r="Q98" s="15">
        <f t="shared" si="46"/>
        <v>11056451.972999999</v>
      </c>
      <c r="R98" s="3"/>
      <c r="S98" s="13">
        <f t="shared" si="57"/>
        <v>2037</v>
      </c>
      <c r="T98" s="14">
        <v>0</v>
      </c>
      <c r="U98" s="14">
        <v>0</v>
      </c>
      <c r="V98" s="14">
        <v>513.48400000000004</v>
      </c>
      <c r="W98" s="14">
        <v>13088.785</v>
      </c>
      <c r="X98" s="14">
        <v>0</v>
      </c>
      <c r="Y98" s="14">
        <v>0</v>
      </c>
      <c r="Z98" s="15">
        <f t="shared" si="47"/>
        <v>13602.269</v>
      </c>
      <c r="AA98" s="3"/>
      <c r="AB98" s="13">
        <f t="shared" si="58"/>
        <v>2037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5">
        <f t="shared" si="48"/>
        <v>0</v>
      </c>
      <c r="AJ98" s="3"/>
      <c r="AK98" s="13">
        <f t="shared" si="59"/>
        <v>2037</v>
      </c>
      <c r="AL98" s="14">
        <v>0</v>
      </c>
      <c r="AM98" s="14">
        <v>26272.399000000001</v>
      </c>
      <c r="AN98" s="14">
        <v>147618.55600000001</v>
      </c>
      <c r="AO98" s="14">
        <v>399508.07500000001</v>
      </c>
      <c r="AP98" s="14">
        <v>0</v>
      </c>
      <c r="AQ98" s="14">
        <v>0</v>
      </c>
      <c r="AR98" s="15">
        <f t="shared" si="49"/>
        <v>573399.03</v>
      </c>
      <c r="AS98" s="3"/>
      <c r="AT98" s="13">
        <f t="shared" si="60"/>
        <v>2037</v>
      </c>
      <c r="AU98" s="14">
        <v>0</v>
      </c>
      <c r="AV98" s="14">
        <v>169689.239</v>
      </c>
      <c r="AW98" s="14">
        <v>9340719.4729999993</v>
      </c>
      <c r="AX98" s="14">
        <v>3846277.6130000101</v>
      </c>
      <c r="AY98" s="14">
        <v>0</v>
      </c>
      <c r="AZ98" s="14">
        <v>0</v>
      </c>
      <c r="BA98" s="15">
        <f t="shared" si="50"/>
        <v>13356686.32500001</v>
      </c>
      <c r="BB98" s="3"/>
      <c r="BC98" s="13">
        <f t="shared" si="51"/>
        <v>2037</v>
      </c>
      <c r="BD98" s="14">
        <v>85762.240999999995</v>
      </c>
      <c r="BE98" s="14">
        <v>252096.07399999999</v>
      </c>
      <c r="BF98" s="14">
        <v>485813.56</v>
      </c>
      <c r="BG98" s="14">
        <v>0</v>
      </c>
      <c r="BH98" s="14">
        <v>0</v>
      </c>
      <c r="BI98" s="14">
        <v>0</v>
      </c>
      <c r="BJ98" s="15">
        <f t="shared" si="44"/>
        <v>823671.875</v>
      </c>
      <c r="BK98" s="3"/>
      <c r="BL98" s="13">
        <f t="shared" si="61"/>
        <v>2037</v>
      </c>
      <c r="BM98" s="14">
        <v>628536.50699999998</v>
      </c>
      <c r="BN98" s="14">
        <v>2165315.216</v>
      </c>
      <c r="BO98" s="14">
        <v>0</v>
      </c>
      <c r="BP98" s="14">
        <v>0</v>
      </c>
      <c r="BQ98" s="14">
        <v>0</v>
      </c>
      <c r="BR98" s="14">
        <v>0</v>
      </c>
      <c r="BS98" s="15">
        <f t="shared" si="52"/>
        <v>2793851.7230000002</v>
      </c>
      <c r="BT98" s="3"/>
      <c r="BU98" s="13">
        <f t="shared" si="62"/>
        <v>2037</v>
      </c>
      <c r="BV98" s="14">
        <v>103.82</v>
      </c>
      <c r="BW98" s="14">
        <v>115348.516</v>
      </c>
      <c r="BX98" s="14">
        <v>0</v>
      </c>
      <c r="BY98" s="14">
        <v>0</v>
      </c>
      <c r="BZ98" s="14">
        <v>0</v>
      </c>
      <c r="CA98" s="14">
        <v>0</v>
      </c>
      <c r="CB98" s="15">
        <f t="shared" si="53"/>
        <v>115452.33600000001</v>
      </c>
      <c r="CD98" s="13">
        <f t="shared" si="63"/>
        <v>2037</v>
      </c>
      <c r="CE98" s="14">
        <f t="shared" si="45"/>
        <v>714402.56799999997</v>
      </c>
      <c r="CF98" s="14">
        <f t="shared" si="45"/>
        <v>3315052.6719999998</v>
      </c>
      <c r="CG98" s="14">
        <f t="shared" si="45"/>
        <v>10623086.583000001</v>
      </c>
      <c r="CH98" s="14">
        <f t="shared" si="45"/>
        <v>20108676.732000008</v>
      </c>
      <c r="CI98" s="14">
        <f t="shared" si="45"/>
        <v>0</v>
      </c>
      <c r="CJ98" s="14">
        <f t="shared" si="45"/>
        <v>0</v>
      </c>
      <c r="CK98" s="15">
        <f t="shared" si="54"/>
        <v>34761218.555000007</v>
      </c>
    </row>
    <row r="99" spans="1:89" s="6" customFormat="1" ht="12" customHeight="1" x14ac:dyDescent="0.2">
      <c r="A99" s="13">
        <f t="shared" si="55"/>
        <v>2038</v>
      </c>
      <c r="B99" s="14">
        <v>0</v>
      </c>
      <c r="C99" s="14">
        <v>620396.58840000001</v>
      </c>
      <c r="D99" s="14">
        <v>520324.43420000002</v>
      </c>
      <c r="E99" s="14">
        <v>4933027.7075999994</v>
      </c>
      <c r="F99" s="14">
        <v>0</v>
      </c>
      <c r="G99" s="14">
        <v>0</v>
      </c>
      <c r="H99" s="15">
        <f t="shared" si="43"/>
        <v>6073748.7301999992</v>
      </c>
      <c r="I99" s="3"/>
      <c r="J99" s="13">
        <f t="shared" si="56"/>
        <v>2038</v>
      </c>
      <c r="K99" s="14">
        <v>0</v>
      </c>
      <c r="L99" s="14">
        <v>52662.369399999996</v>
      </c>
      <c r="M99" s="14">
        <v>168463.93700000001</v>
      </c>
      <c r="N99" s="14">
        <v>10924537.5876</v>
      </c>
      <c r="O99" s="14">
        <v>0</v>
      </c>
      <c r="P99" s="14">
        <v>0</v>
      </c>
      <c r="Q99" s="15">
        <f t="shared" si="46"/>
        <v>11145663.893999999</v>
      </c>
      <c r="R99" s="3"/>
      <c r="S99" s="13">
        <f t="shared" si="57"/>
        <v>2038</v>
      </c>
      <c r="T99" s="14">
        <v>0</v>
      </c>
      <c r="U99" s="14">
        <v>0</v>
      </c>
      <c r="V99" s="14">
        <v>517.28160000000003</v>
      </c>
      <c r="W99" s="14">
        <v>13179.669</v>
      </c>
      <c r="X99" s="14">
        <v>0</v>
      </c>
      <c r="Y99" s="14">
        <v>0</v>
      </c>
      <c r="Z99" s="15">
        <f t="shared" si="47"/>
        <v>13696.9506</v>
      </c>
      <c r="AA99" s="3"/>
      <c r="AB99" s="13">
        <f t="shared" si="58"/>
        <v>2038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5">
        <f t="shared" si="48"/>
        <v>0</v>
      </c>
      <c r="AJ99" s="3"/>
      <c r="AK99" s="13">
        <f t="shared" si="59"/>
        <v>2038</v>
      </c>
      <c r="AL99" s="14">
        <v>0</v>
      </c>
      <c r="AM99" s="14">
        <v>26338.1204</v>
      </c>
      <c r="AN99" s="14">
        <v>157551.17800000001</v>
      </c>
      <c r="AO99" s="14">
        <v>451261.17180000001</v>
      </c>
      <c r="AP99" s="14">
        <v>0</v>
      </c>
      <c r="AQ99" s="14">
        <v>0</v>
      </c>
      <c r="AR99" s="15">
        <f t="shared" si="49"/>
        <v>635150.4702000001</v>
      </c>
      <c r="AS99" s="3"/>
      <c r="AT99" s="13">
        <f t="shared" si="60"/>
        <v>2038</v>
      </c>
      <c r="AU99" s="14">
        <v>0</v>
      </c>
      <c r="AV99" s="14">
        <v>166715.804</v>
      </c>
      <c r="AW99" s="14">
        <v>9445669.9886000007</v>
      </c>
      <c r="AX99" s="14">
        <v>3799146.7756000063</v>
      </c>
      <c r="AY99" s="14">
        <v>0</v>
      </c>
      <c r="AZ99" s="14">
        <v>0</v>
      </c>
      <c r="BA99" s="15">
        <f t="shared" si="50"/>
        <v>13411532.568200007</v>
      </c>
      <c r="BB99" s="3"/>
      <c r="BC99" s="13">
        <f t="shared" si="51"/>
        <v>2038</v>
      </c>
      <c r="BD99" s="14">
        <v>85557.573999999993</v>
      </c>
      <c r="BE99" s="14">
        <v>256460.89979999998</v>
      </c>
      <c r="BF99" s="14">
        <v>480916.3162</v>
      </c>
      <c r="BG99" s="14">
        <v>0</v>
      </c>
      <c r="BH99" s="14">
        <v>0</v>
      </c>
      <c r="BI99" s="14">
        <v>0</v>
      </c>
      <c r="BJ99" s="15">
        <f t="shared" si="44"/>
        <v>822934.79</v>
      </c>
      <c r="BK99" s="3"/>
      <c r="BL99" s="13">
        <f t="shared" si="61"/>
        <v>2038</v>
      </c>
      <c r="BM99" s="14">
        <v>652303.38099999982</v>
      </c>
      <c r="BN99" s="14">
        <v>2158586.2201999999</v>
      </c>
      <c r="BO99" s="14">
        <v>0</v>
      </c>
      <c r="BP99" s="14">
        <v>0</v>
      </c>
      <c r="BQ99" s="14">
        <v>0</v>
      </c>
      <c r="BR99" s="14">
        <v>0</v>
      </c>
      <c r="BS99" s="15">
        <f t="shared" si="52"/>
        <v>2810889.6011999995</v>
      </c>
      <c r="BT99" s="3"/>
      <c r="BU99" s="13">
        <f t="shared" si="62"/>
        <v>2038</v>
      </c>
      <c r="BV99" s="14">
        <v>146.83920000000001</v>
      </c>
      <c r="BW99" s="14">
        <v>114483.9924</v>
      </c>
      <c r="BX99" s="14">
        <v>0</v>
      </c>
      <c r="BY99" s="14">
        <v>0</v>
      </c>
      <c r="BZ99" s="14">
        <v>0</v>
      </c>
      <c r="CA99" s="14">
        <v>0</v>
      </c>
      <c r="CB99" s="15">
        <f t="shared" si="53"/>
        <v>114630.8316</v>
      </c>
      <c r="CD99" s="13">
        <f t="shared" si="63"/>
        <v>2038</v>
      </c>
      <c r="CE99" s="14">
        <f t="shared" si="45"/>
        <v>738007.79419999989</v>
      </c>
      <c r="CF99" s="14">
        <f t="shared" si="45"/>
        <v>3395643.9945999994</v>
      </c>
      <c r="CG99" s="14">
        <f t="shared" si="45"/>
        <v>10773443.135600001</v>
      </c>
      <c r="CH99" s="14">
        <f t="shared" si="45"/>
        <v>20121152.911600005</v>
      </c>
      <c r="CI99" s="14">
        <f t="shared" si="45"/>
        <v>0</v>
      </c>
      <c r="CJ99" s="14">
        <f t="shared" si="45"/>
        <v>0</v>
      </c>
      <c r="CK99" s="15">
        <f t="shared" si="54"/>
        <v>35028247.836000003</v>
      </c>
    </row>
    <row r="100" spans="1:89" s="6" customFormat="1" ht="12" customHeight="1" x14ac:dyDescent="0.2">
      <c r="A100" s="13">
        <f t="shared" si="55"/>
        <v>2039</v>
      </c>
      <c r="B100" s="14">
        <v>0</v>
      </c>
      <c r="C100" s="14">
        <v>688199.51679999998</v>
      </c>
      <c r="D100" s="14">
        <v>546228.54740000004</v>
      </c>
      <c r="E100" s="14">
        <v>4884966.3721999992</v>
      </c>
      <c r="F100" s="14">
        <v>0</v>
      </c>
      <c r="G100" s="14">
        <v>0</v>
      </c>
      <c r="H100" s="15">
        <f t="shared" si="43"/>
        <v>6119394.4363999991</v>
      </c>
      <c r="I100" s="3"/>
      <c r="J100" s="13">
        <f t="shared" si="56"/>
        <v>2039</v>
      </c>
      <c r="K100" s="14">
        <v>0</v>
      </c>
      <c r="L100" s="14">
        <v>71587.170799999993</v>
      </c>
      <c r="M100" s="14">
        <v>182926.685</v>
      </c>
      <c r="N100" s="14">
        <v>10980361.9592</v>
      </c>
      <c r="O100" s="14">
        <v>0</v>
      </c>
      <c r="P100" s="14">
        <v>0</v>
      </c>
      <c r="Q100" s="15">
        <f t="shared" si="46"/>
        <v>11234875.814999999</v>
      </c>
      <c r="R100" s="3"/>
      <c r="S100" s="13">
        <f t="shared" si="57"/>
        <v>2039</v>
      </c>
      <c r="T100" s="14">
        <v>0</v>
      </c>
      <c r="U100" s="14">
        <v>0</v>
      </c>
      <c r="V100" s="14">
        <v>521.07920000000001</v>
      </c>
      <c r="W100" s="14">
        <v>13270.553</v>
      </c>
      <c r="X100" s="14">
        <v>0</v>
      </c>
      <c r="Y100" s="14">
        <v>0</v>
      </c>
      <c r="Z100" s="15">
        <f t="shared" si="47"/>
        <v>13791.6322</v>
      </c>
      <c r="AA100" s="3"/>
      <c r="AB100" s="13">
        <f t="shared" si="58"/>
        <v>2039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5">
        <f t="shared" si="48"/>
        <v>0</v>
      </c>
      <c r="AJ100" s="3"/>
      <c r="AK100" s="13">
        <f t="shared" si="59"/>
        <v>2039</v>
      </c>
      <c r="AL100" s="14">
        <v>0</v>
      </c>
      <c r="AM100" s="14">
        <v>26403.841799999998</v>
      </c>
      <c r="AN100" s="14">
        <v>167483.80000000002</v>
      </c>
      <c r="AO100" s="14">
        <v>503014.26860000001</v>
      </c>
      <c r="AP100" s="14">
        <v>0</v>
      </c>
      <c r="AQ100" s="14">
        <v>0</v>
      </c>
      <c r="AR100" s="15">
        <f t="shared" si="49"/>
        <v>696901.91040000005</v>
      </c>
      <c r="AS100" s="3"/>
      <c r="AT100" s="13">
        <f t="shared" si="60"/>
        <v>2039</v>
      </c>
      <c r="AU100" s="14">
        <v>0</v>
      </c>
      <c r="AV100" s="14">
        <v>163742.36900000001</v>
      </c>
      <c r="AW100" s="14">
        <v>9550620.5042000022</v>
      </c>
      <c r="AX100" s="14">
        <v>3752015.9382000025</v>
      </c>
      <c r="AY100" s="14">
        <v>0</v>
      </c>
      <c r="AZ100" s="14">
        <v>0</v>
      </c>
      <c r="BA100" s="15">
        <f t="shared" si="50"/>
        <v>13466378.811400006</v>
      </c>
      <c r="BB100" s="3"/>
      <c r="BC100" s="13">
        <f t="shared" si="51"/>
        <v>2039</v>
      </c>
      <c r="BD100" s="14">
        <v>85352.906999999992</v>
      </c>
      <c r="BE100" s="14">
        <v>260825.72559999998</v>
      </c>
      <c r="BF100" s="14">
        <v>476019.0724</v>
      </c>
      <c r="BG100" s="14">
        <v>0</v>
      </c>
      <c r="BH100" s="14">
        <v>0</v>
      </c>
      <c r="BI100" s="14">
        <v>0</v>
      </c>
      <c r="BJ100" s="15">
        <f t="shared" si="44"/>
        <v>822197.70499999996</v>
      </c>
      <c r="BK100" s="3"/>
      <c r="BL100" s="13">
        <f t="shared" si="61"/>
        <v>2039</v>
      </c>
      <c r="BM100" s="14">
        <v>676070.25499999966</v>
      </c>
      <c r="BN100" s="14">
        <v>2151857.2243999997</v>
      </c>
      <c r="BO100" s="14">
        <v>0</v>
      </c>
      <c r="BP100" s="14">
        <v>0</v>
      </c>
      <c r="BQ100" s="14">
        <v>0</v>
      </c>
      <c r="BR100" s="14">
        <v>0</v>
      </c>
      <c r="BS100" s="15">
        <f t="shared" si="52"/>
        <v>2827927.4793999996</v>
      </c>
      <c r="BT100" s="3"/>
      <c r="BU100" s="13">
        <f t="shared" si="62"/>
        <v>2039</v>
      </c>
      <c r="BV100" s="14">
        <v>189.85840000000002</v>
      </c>
      <c r="BW100" s="14">
        <v>113619.4688</v>
      </c>
      <c r="BX100" s="14">
        <v>0</v>
      </c>
      <c r="BY100" s="14">
        <v>0</v>
      </c>
      <c r="BZ100" s="14">
        <v>0</v>
      </c>
      <c r="CA100" s="14">
        <v>0</v>
      </c>
      <c r="CB100" s="15">
        <f t="shared" si="53"/>
        <v>113809.3272</v>
      </c>
      <c r="CD100" s="13">
        <f t="shared" si="63"/>
        <v>2039</v>
      </c>
      <c r="CE100" s="14">
        <f t="shared" si="45"/>
        <v>761613.02039999969</v>
      </c>
      <c r="CF100" s="14">
        <f t="shared" si="45"/>
        <v>3476235.3171999999</v>
      </c>
      <c r="CG100" s="14">
        <f t="shared" si="45"/>
        <v>10923799.688200003</v>
      </c>
      <c r="CH100" s="14">
        <f t="shared" si="45"/>
        <v>20133629.091200002</v>
      </c>
      <c r="CI100" s="14">
        <f t="shared" si="45"/>
        <v>0</v>
      </c>
      <c r="CJ100" s="14">
        <f t="shared" si="45"/>
        <v>0</v>
      </c>
      <c r="CK100" s="15">
        <f t="shared" si="54"/>
        <v>35295277.116999999</v>
      </c>
    </row>
    <row r="101" spans="1:89" s="6" customFormat="1" ht="12" customHeight="1" x14ac:dyDescent="0.2">
      <c r="A101" s="13">
        <f t="shared" si="55"/>
        <v>2040</v>
      </c>
      <c r="B101" s="14">
        <v>0</v>
      </c>
      <c r="C101" s="14">
        <v>756002.44519999996</v>
      </c>
      <c r="D101" s="14">
        <v>572132.66060000006</v>
      </c>
      <c r="E101" s="14">
        <v>4836905.036799999</v>
      </c>
      <c r="F101" s="14">
        <v>0</v>
      </c>
      <c r="G101" s="14">
        <v>0</v>
      </c>
      <c r="H101" s="15">
        <f t="shared" si="43"/>
        <v>6165040.142599999</v>
      </c>
      <c r="I101" s="3"/>
      <c r="J101" s="13">
        <f t="shared" si="56"/>
        <v>2040</v>
      </c>
      <c r="K101" s="14">
        <v>0</v>
      </c>
      <c r="L101" s="14">
        <v>90511.972199999989</v>
      </c>
      <c r="M101" s="14">
        <v>197389.43299999999</v>
      </c>
      <c r="N101" s="14">
        <v>11036186.330800001</v>
      </c>
      <c r="O101" s="14">
        <v>0</v>
      </c>
      <c r="P101" s="14">
        <v>0</v>
      </c>
      <c r="Q101" s="15">
        <f t="shared" si="46"/>
        <v>11324087.736000001</v>
      </c>
      <c r="R101" s="3"/>
      <c r="S101" s="13">
        <f t="shared" si="57"/>
        <v>2040</v>
      </c>
      <c r="T101" s="14">
        <v>0</v>
      </c>
      <c r="U101" s="14">
        <v>0</v>
      </c>
      <c r="V101" s="14">
        <v>524.8768</v>
      </c>
      <c r="W101" s="14">
        <v>13361.437</v>
      </c>
      <c r="X101" s="14">
        <v>0</v>
      </c>
      <c r="Y101" s="14">
        <v>0</v>
      </c>
      <c r="Z101" s="15">
        <f t="shared" si="47"/>
        <v>13886.3138</v>
      </c>
      <c r="AA101" s="3"/>
      <c r="AB101" s="13">
        <f t="shared" si="58"/>
        <v>2040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5">
        <f t="shared" si="48"/>
        <v>0</v>
      </c>
      <c r="AJ101" s="3"/>
      <c r="AK101" s="13">
        <f t="shared" si="59"/>
        <v>2040</v>
      </c>
      <c r="AL101" s="14">
        <v>0</v>
      </c>
      <c r="AM101" s="14">
        <v>26469.563199999997</v>
      </c>
      <c r="AN101" s="14">
        <v>177416.42200000002</v>
      </c>
      <c r="AO101" s="14">
        <v>554767.36540000001</v>
      </c>
      <c r="AP101" s="14">
        <v>0</v>
      </c>
      <c r="AQ101" s="14">
        <v>0</v>
      </c>
      <c r="AR101" s="15">
        <f t="shared" si="49"/>
        <v>758653.35060000001</v>
      </c>
      <c r="AS101" s="3"/>
      <c r="AT101" s="13">
        <f t="shared" si="60"/>
        <v>2040</v>
      </c>
      <c r="AU101" s="14">
        <v>0</v>
      </c>
      <c r="AV101" s="14">
        <v>160768.93400000001</v>
      </c>
      <c r="AW101" s="14">
        <v>9655571.0198000036</v>
      </c>
      <c r="AX101" s="14">
        <v>3704885.1007999987</v>
      </c>
      <c r="AY101" s="14">
        <v>0</v>
      </c>
      <c r="AZ101" s="14">
        <v>0</v>
      </c>
      <c r="BA101" s="15">
        <f t="shared" si="50"/>
        <v>13521225.054600002</v>
      </c>
      <c r="BB101" s="3"/>
      <c r="BC101" s="13">
        <f t="shared" si="51"/>
        <v>2040</v>
      </c>
      <c r="BD101" s="14">
        <v>85148.239999999991</v>
      </c>
      <c r="BE101" s="14">
        <v>265190.5514</v>
      </c>
      <c r="BF101" s="14">
        <v>471121.82860000001</v>
      </c>
      <c r="BG101" s="14">
        <v>0</v>
      </c>
      <c r="BH101" s="14">
        <v>0</v>
      </c>
      <c r="BI101" s="14">
        <v>0</v>
      </c>
      <c r="BJ101" s="15">
        <f t="shared" si="44"/>
        <v>821460.62</v>
      </c>
      <c r="BK101" s="3"/>
      <c r="BL101" s="13">
        <f t="shared" si="61"/>
        <v>2040</v>
      </c>
      <c r="BM101" s="14">
        <v>699837.12899999949</v>
      </c>
      <c r="BN101" s="14">
        <v>2145128.2285999996</v>
      </c>
      <c r="BO101" s="14">
        <v>0</v>
      </c>
      <c r="BP101" s="14">
        <v>0</v>
      </c>
      <c r="BQ101" s="14">
        <v>0</v>
      </c>
      <c r="BR101" s="14">
        <v>0</v>
      </c>
      <c r="BS101" s="15">
        <f t="shared" si="52"/>
        <v>2844965.3575999988</v>
      </c>
      <c r="BT101" s="3"/>
      <c r="BU101" s="13">
        <f t="shared" si="62"/>
        <v>2040</v>
      </c>
      <c r="BV101" s="14">
        <v>232.87760000000003</v>
      </c>
      <c r="BW101" s="14">
        <v>112754.9452</v>
      </c>
      <c r="BX101" s="14">
        <v>0</v>
      </c>
      <c r="BY101" s="14">
        <v>0</v>
      </c>
      <c r="BZ101" s="14">
        <v>0</v>
      </c>
      <c r="CA101" s="14">
        <v>0</v>
      </c>
      <c r="CB101" s="15">
        <f t="shared" si="53"/>
        <v>112987.82280000001</v>
      </c>
      <c r="CD101" s="13">
        <f t="shared" si="63"/>
        <v>2040</v>
      </c>
      <c r="CE101" s="14">
        <f t="shared" si="45"/>
        <v>785218.24659999949</v>
      </c>
      <c r="CF101" s="14">
        <f t="shared" si="45"/>
        <v>3556826.6397999991</v>
      </c>
      <c r="CG101" s="14">
        <f t="shared" si="45"/>
        <v>11074156.240800004</v>
      </c>
      <c r="CH101" s="14">
        <f t="shared" si="45"/>
        <v>20146105.270799998</v>
      </c>
      <c r="CI101" s="14">
        <f t="shared" si="45"/>
        <v>0</v>
      </c>
      <c r="CJ101" s="14">
        <f t="shared" si="45"/>
        <v>0</v>
      </c>
      <c r="CK101" s="15">
        <f t="shared" si="54"/>
        <v>35562306.398000002</v>
      </c>
    </row>
    <row r="102" spans="1:89" s="6" customFormat="1" ht="12" customHeight="1" x14ac:dyDescent="0.2">
      <c r="A102" s="13">
        <f t="shared" si="55"/>
        <v>2041</v>
      </c>
      <c r="B102" s="14">
        <v>0</v>
      </c>
      <c r="C102" s="14">
        <v>823805.37359999993</v>
      </c>
      <c r="D102" s="14">
        <v>598036.77380000008</v>
      </c>
      <c r="E102" s="14">
        <v>4788843.7013999987</v>
      </c>
      <c r="F102" s="14">
        <v>0</v>
      </c>
      <c r="G102" s="14">
        <v>0</v>
      </c>
      <c r="H102" s="15">
        <f t="shared" si="43"/>
        <v>6210685.8487999989</v>
      </c>
      <c r="I102" s="3"/>
      <c r="J102" s="13">
        <f t="shared" si="56"/>
        <v>2041</v>
      </c>
      <c r="K102" s="14">
        <v>0</v>
      </c>
      <c r="L102" s="14">
        <v>109436.77359999999</v>
      </c>
      <c r="M102" s="14">
        <v>211852.18099999998</v>
      </c>
      <c r="N102" s="14">
        <v>11092010.702400001</v>
      </c>
      <c r="O102" s="14">
        <v>0</v>
      </c>
      <c r="P102" s="14">
        <v>0</v>
      </c>
      <c r="Q102" s="15">
        <f t="shared" si="46"/>
        <v>11413299.657000002</v>
      </c>
      <c r="R102" s="3"/>
      <c r="S102" s="13">
        <f t="shared" si="57"/>
        <v>2041</v>
      </c>
      <c r="T102" s="14">
        <v>0</v>
      </c>
      <c r="U102" s="14">
        <v>0</v>
      </c>
      <c r="V102" s="14">
        <v>528.67439999999999</v>
      </c>
      <c r="W102" s="14">
        <v>13452.321</v>
      </c>
      <c r="X102" s="14">
        <v>0</v>
      </c>
      <c r="Y102" s="14">
        <v>0</v>
      </c>
      <c r="Z102" s="15">
        <f t="shared" si="47"/>
        <v>13980.9954</v>
      </c>
      <c r="AA102" s="3"/>
      <c r="AB102" s="13">
        <f t="shared" si="58"/>
        <v>2041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5">
        <f t="shared" si="48"/>
        <v>0</v>
      </c>
      <c r="AJ102" s="3"/>
      <c r="AK102" s="13">
        <f t="shared" si="59"/>
        <v>2041</v>
      </c>
      <c r="AL102" s="14">
        <v>0</v>
      </c>
      <c r="AM102" s="14">
        <v>26535.284599999995</v>
      </c>
      <c r="AN102" s="14">
        <v>187349.04400000002</v>
      </c>
      <c r="AO102" s="14">
        <v>606520.46219999995</v>
      </c>
      <c r="AP102" s="14">
        <v>0</v>
      </c>
      <c r="AQ102" s="14">
        <v>0</v>
      </c>
      <c r="AR102" s="15">
        <f t="shared" si="49"/>
        <v>820404.79079999996</v>
      </c>
      <c r="AS102" s="3"/>
      <c r="AT102" s="13">
        <f t="shared" si="60"/>
        <v>2041</v>
      </c>
      <c r="AU102" s="14">
        <v>0</v>
      </c>
      <c r="AV102" s="14">
        <v>157795.49900000001</v>
      </c>
      <c r="AW102" s="14">
        <v>9760521.5354000051</v>
      </c>
      <c r="AX102" s="14">
        <v>3657754.2633999949</v>
      </c>
      <c r="AY102" s="14">
        <v>0</v>
      </c>
      <c r="AZ102" s="14">
        <v>0</v>
      </c>
      <c r="BA102" s="15">
        <f t="shared" si="50"/>
        <v>13576071.297800001</v>
      </c>
      <c r="BB102" s="3"/>
      <c r="BC102" s="13">
        <f t="shared" si="51"/>
        <v>2041</v>
      </c>
      <c r="BD102" s="14">
        <v>84943.572999999989</v>
      </c>
      <c r="BE102" s="14">
        <v>269555.37719999999</v>
      </c>
      <c r="BF102" s="14">
        <v>466224.58480000001</v>
      </c>
      <c r="BG102" s="14">
        <v>0</v>
      </c>
      <c r="BH102" s="14">
        <v>0</v>
      </c>
      <c r="BI102" s="14">
        <v>0</v>
      </c>
      <c r="BJ102" s="15">
        <f t="shared" si="44"/>
        <v>820723.53499999992</v>
      </c>
      <c r="BK102" s="3"/>
      <c r="BL102" s="13">
        <f t="shared" si="61"/>
        <v>2041</v>
      </c>
      <c r="BM102" s="14">
        <v>723604.00299999933</v>
      </c>
      <c r="BN102" s="14">
        <v>2138399.2327999994</v>
      </c>
      <c r="BO102" s="14">
        <v>0</v>
      </c>
      <c r="BP102" s="14">
        <v>0</v>
      </c>
      <c r="BQ102" s="14">
        <v>0</v>
      </c>
      <c r="BR102" s="14">
        <v>0</v>
      </c>
      <c r="BS102" s="15">
        <f t="shared" si="52"/>
        <v>2862003.235799999</v>
      </c>
      <c r="BT102" s="3"/>
      <c r="BU102" s="13">
        <f t="shared" si="62"/>
        <v>2041</v>
      </c>
      <c r="BV102" s="14">
        <v>275.89680000000004</v>
      </c>
      <c r="BW102" s="14">
        <v>111890.4216</v>
      </c>
      <c r="BX102" s="14">
        <v>0</v>
      </c>
      <c r="BY102" s="14">
        <v>0</v>
      </c>
      <c r="BZ102" s="14">
        <v>0</v>
      </c>
      <c r="CA102" s="14">
        <v>0</v>
      </c>
      <c r="CB102" s="15">
        <f t="shared" si="53"/>
        <v>112166.3184</v>
      </c>
      <c r="CD102" s="13">
        <f t="shared" si="63"/>
        <v>2041</v>
      </c>
      <c r="CE102" s="14">
        <f t="shared" si="45"/>
        <v>808823.47279999929</v>
      </c>
      <c r="CF102" s="14">
        <f t="shared" si="45"/>
        <v>3637417.9623999996</v>
      </c>
      <c r="CG102" s="14">
        <f t="shared" si="45"/>
        <v>11224512.793400005</v>
      </c>
      <c r="CH102" s="14">
        <f t="shared" si="45"/>
        <v>20158581.450399995</v>
      </c>
      <c r="CI102" s="14">
        <f t="shared" si="45"/>
        <v>0</v>
      </c>
      <c r="CJ102" s="14">
        <f t="shared" si="45"/>
        <v>0</v>
      </c>
      <c r="CK102" s="15">
        <f t="shared" si="54"/>
        <v>35829335.678999998</v>
      </c>
    </row>
    <row r="103" spans="1:89" s="6" customFormat="1" ht="12" customHeight="1" x14ac:dyDescent="0.2">
      <c r="A103" s="13">
        <f t="shared" si="55"/>
        <v>2042</v>
      </c>
      <c r="B103" s="14">
        <v>0</v>
      </c>
      <c r="C103" s="14">
        <v>891608.30200000003</v>
      </c>
      <c r="D103" s="14">
        <v>623940.88699999999</v>
      </c>
      <c r="E103" s="14">
        <v>4740782.3660000004</v>
      </c>
      <c r="F103" s="14">
        <v>0</v>
      </c>
      <c r="G103" s="14">
        <v>0</v>
      </c>
      <c r="H103" s="15">
        <f t="shared" si="43"/>
        <v>6256331.5550000006</v>
      </c>
      <c r="I103" s="3"/>
      <c r="J103" s="13">
        <f t="shared" si="56"/>
        <v>2042</v>
      </c>
      <c r="K103" s="14">
        <v>0</v>
      </c>
      <c r="L103" s="14">
        <v>128361.575</v>
      </c>
      <c r="M103" s="14">
        <v>226314.929</v>
      </c>
      <c r="N103" s="14">
        <v>11147835.073999999</v>
      </c>
      <c r="O103" s="14">
        <v>0</v>
      </c>
      <c r="P103" s="14">
        <v>0</v>
      </c>
      <c r="Q103" s="15">
        <f t="shared" si="46"/>
        <v>11502511.578</v>
      </c>
      <c r="R103" s="3"/>
      <c r="S103" s="13">
        <f t="shared" si="57"/>
        <v>2042</v>
      </c>
      <c r="T103" s="14">
        <v>0</v>
      </c>
      <c r="U103" s="14">
        <v>0</v>
      </c>
      <c r="V103" s="14">
        <v>532.47199999999998</v>
      </c>
      <c r="W103" s="14">
        <v>13543.205</v>
      </c>
      <c r="X103" s="14">
        <v>0</v>
      </c>
      <c r="Y103" s="14">
        <v>0</v>
      </c>
      <c r="Z103" s="15">
        <f t="shared" si="47"/>
        <v>14075.677</v>
      </c>
      <c r="AA103" s="3"/>
      <c r="AB103" s="13">
        <f t="shared" si="58"/>
        <v>2042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5">
        <f t="shared" si="48"/>
        <v>0</v>
      </c>
      <c r="AJ103" s="3"/>
      <c r="AK103" s="13">
        <f t="shared" si="59"/>
        <v>2042</v>
      </c>
      <c r="AL103" s="14">
        <v>0</v>
      </c>
      <c r="AM103" s="14">
        <v>26601.006000000001</v>
      </c>
      <c r="AN103" s="14">
        <v>197281.666</v>
      </c>
      <c r="AO103" s="14">
        <v>658273.55900000001</v>
      </c>
      <c r="AP103" s="14">
        <v>0</v>
      </c>
      <c r="AQ103" s="14">
        <v>0</v>
      </c>
      <c r="AR103" s="15">
        <f t="shared" si="49"/>
        <v>882156.23100000003</v>
      </c>
      <c r="AS103" s="3"/>
      <c r="AT103" s="13">
        <f t="shared" si="60"/>
        <v>2042</v>
      </c>
      <c r="AU103" s="14">
        <v>0</v>
      </c>
      <c r="AV103" s="14">
        <v>154822.06400000001</v>
      </c>
      <c r="AW103" s="14">
        <v>9865472.0510000102</v>
      </c>
      <c r="AX103" s="14">
        <v>3610623.4259999902</v>
      </c>
      <c r="AY103" s="14">
        <v>0</v>
      </c>
      <c r="AZ103" s="14">
        <v>0</v>
      </c>
      <c r="BA103" s="15">
        <f t="shared" si="50"/>
        <v>13630917.540999999</v>
      </c>
      <c r="BB103" s="3"/>
      <c r="BC103" s="13">
        <f t="shared" si="51"/>
        <v>2042</v>
      </c>
      <c r="BD103" s="14">
        <v>84738.906000000003</v>
      </c>
      <c r="BE103" s="14">
        <v>273920.20299999998</v>
      </c>
      <c r="BF103" s="14">
        <v>461327.34100000001</v>
      </c>
      <c r="BG103" s="14">
        <v>0</v>
      </c>
      <c r="BH103" s="14">
        <v>0</v>
      </c>
      <c r="BI103" s="14">
        <v>0</v>
      </c>
      <c r="BJ103" s="15">
        <f t="shared" si="44"/>
        <v>819986.45</v>
      </c>
      <c r="BK103" s="3"/>
      <c r="BL103" s="13">
        <f t="shared" si="61"/>
        <v>2042</v>
      </c>
      <c r="BM103" s="14">
        <v>747370.87699999905</v>
      </c>
      <c r="BN103" s="14">
        <v>2131670.2370000002</v>
      </c>
      <c r="BO103" s="14">
        <v>0</v>
      </c>
      <c r="BP103" s="14">
        <v>0</v>
      </c>
      <c r="BQ103" s="14">
        <v>0</v>
      </c>
      <c r="BR103" s="14">
        <v>0</v>
      </c>
      <c r="BS103" s="15">
        <f t="shared" si="52"/>
        <v>2879041.1139999991</v>
      </c>
      <c r="BT103" s="3"/>
      <c r="BU103" s="13">
        <f t="shared" si="62"/>
        <v>2042</v>
      </c>
      <c r="BV103" s="14">
        <v>318.916</v>
      </c>
      <c r="BW103" s="14">
        <v>111025.898</v>
      </c>
      <c r="BX103" s="14">
        <v>0</v>
      </c>
      <c r="BY103" s="14">
        <v>0</v>
      </c>
      <c r="BZ103" s="14">
        <v>0</v>
      </c>
      <c r="CA103" s="14">
        <v>0</v>
      </c>
      <c r="CB103" s="15">
        <f t="shared" si="53"/>
        <v>111344.814</v>
      </c>
      <c r="CD103" s="13">
        <f t="shared" si="63"/>
        <v>2042</v>
      </c>
      <c r="CE103" s="14">
        <f t="shared" si="45"/>
        <v>832428.69899999897</v>
      </c>
      <c r="CF103" s="14">
        <f t="shared" si="45"/>
        <v>3718009.2850000001</v>
      </c>
      <c r="CG103" s="14">
        <f t="shared" si="45"/>
        <v>11374869.34600001</v>
      </c>
      <c r="CH103" s="14">
        <f t="shared" si="45"/>
        <v>20171057.629999992</v>
      </c>
      <c r="CI103" s="14">
        <f t="shared" si="45"/>
        <v>0</v>
      </c>
      <c r="CJ103" s="14">
        <f t="shared" si="45"/>
        <v>0</v>
      </c>
      <c r="CK103" s="15">
        <f t="shared" si="54"/>
        <v>36096364.960000001</v>
      </c>
    </row>
    <row r="104" spans="1:89" s="6" customFormat="1" ht="12" customHeight="1" x14ac:dyDescent="0.2">
      <c r="A104" s="13">
        <f t="shared" si="55"/>
        <v>2043</v>
      </c>
      <c r="B104" s="14">
        <v>0</v>
      </c>
      <c r="C104" s="14">
        <v>1009266.0726000001</v>
      </c>
      <c r="D104" s="14">
        <v>680404.24800000002</v>
      </c>
      <c r="E104" s="14">
        <v>4600811.6162</v>
      </c>
      <c r="F104" s="14">
        <v>0</v>
      </c>
      <c r="G104" s="14">
        <v>0</v>
      </c>
      <c r="H104" s="15">
        <f t="shared" si="43"/>
        <v>6290481.9368000003</v>
      </c>
      <c r="I104" s="3"/>
      <c r="J104" s="13">
        <f t="shared" si="56"/>
        <v>2043</v>
      </c>
      <c r="K104" s="14">
        <v>0</v>
      </c>
      <c r="L104" s="14">
        <v>157944.51420000001</v>
      </c>
      <c r="M104" s="14">
        <v>279573.18200000003</v>
      </c>
      <c r="N104" s="14">
        <v>11160414.600199999</v>
      </c>
      <c r="O104" s="14">
        <v>0</v>
      </c>
      <c r="P104" s="14">
        <v>0</v>
      </c>
      <c r="Q104" s="15">
        <f t="shared" si="46"/>
        <v>11597932.296399999</v>
      </c>
      <c r="R104" s="3"/>
      <c r="S104" s="13">
        <f t="shared" si="57"/>
        <v>2043</v>
      </c>
      <c r="T104" s="14">
        <v>0</v>
      </c>
      <c r="U104" s="14">
        <v>105.28240000000001</v>
      </c>
      <c r="V104" s="14">
        <v>425.9776</v>
      </c>
      <c r="W104" s="14">
        <v>13637.6198</v>
      </c>
      <c r="X104" s="14">
        <v>0</v>
      </c>
      <c r="Y104" s="14">
        <v>0</v>
      </c>
      <c r="Z104" s="15">
        <f t="shared" si="47"/>
        <v>14168.879800000001</v>
      </c>
      <c r="AA104" s="3"/>
      <c r="AB104" s="13">
        <f t="shared" si="58"/>
        <v>2043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5">
        <f t="shared" si="48"/>
        <v>0</v>
      </c>
      <c r="AJ104" s="3"/>
      <c r="AK104" s="13">
        <f t="shared" si="59"/>
        <v>2043</v>
      </c>
      <c r="AL104" s="14">
        <v>0</v>
      </c>
      <c r="AM104" s="14">
        <v>26646.256799999999</v>
      </c>
      <c r="AN104" s="14">
        <v>201731.49919999999</v>
      </c>
      <c r="AO104" s="14">
        <v>657101.92780000006</v>
      </c>
      <c r="AP104" s="14">
        <v>0</v>
      </c>
      <c r="AQ104" s="14">
        <v>0</v>
      </c>
      <c r="AR104" s="15">
        <f t="shared" si="49"/>
        <v>885479.6838</v>
      </c>
      <c r="AS104" s="3"/>
      <c r="AT104" s="13">
        <f t="shared" si="60"/>
        <v>2043</v>
      </c>
      <c r="AU104" s="14">
        <v>0</v>
      </c>
      <c r="AV104" s="14">
        <v>186383.3756</v>
      </c>
      <c r="AW104" s="14">
        <v>9975481.0186000075</v>
      </c>
      <c r="AX104" s="14">
        <v>3573253.605599992</v>
      </c>
      <c r="AY104" s="14">
        <v>0</v>
      </c>
      <c r="AZ104" s="14">
        <v>0</v>
      </c>
      <c r="BA104" s="15">
        <f t="shared" si="50"/>
        <v>13735117.9998</v>
      </c>
      <c r="BB104" s="3"/>
      <c r="BC104" s="13">
        <f t="shared" si="51"/>
        <v>2043</v>
      </c>
      <c r="BD104" s="14">
        <v>93565.699399999998</v>
      </c>
      <c r="BE104" s="14">
        <v>274055.03639999998</v>
      </c>
      <c r="BF104" s="14">
        <v>458765.06540000002</v>
      </c>
      <c r="BG104" s="14">
        <v>0</v>
      </c>
      <c r="BH104" s="14">
        <v>0</v>
      </c>
      <c r="BI104" s="14">
        <v>0</v>
      </c>
      <c r="BJ104" s="15">
        <f t="shared" si="44"/>
        <v>826385.80119999999</v>
      </c>
      <c r="BK104" s="3"/>
      <c r="BL104" s="13">
        <f t="shared" si="61"/>
        <v>2043</v>
      </c>
      <c r="BM104" s="14">
        <v>774734.06919999921</v>
      </c>
      <c r="BN104" s="14">
        <v>2118826.5394000001</v>
      </c>
      <c r="BO104" s="14">
        <v>0</v>
      </c>
      <c r="BP104" s="14">
        <v>0</v>
      </c>
      <c r="BQ104" s="14">
        <v>0</v>
      </c>
      <c r="BR104" s="14">
        <v>0</v>
      </c>
      <c r="BS104" s="15">
        <f t="shared" si="52"/>
        <v>2893560.6085999995</v>
      </c>
      <c r="BT104" s="3"/>
      <c r="BU104" s="13">
        <f t="shared" si="62"/>
        <v>2043</v>
      </c>
      <c r="BV104" s="14">
        <v>322.34960000000001</v>
      </c>
      <c r="BW104" s="14">
        <v>111160.0628</v>
      </c>
      <c r="BX104" s="14">
        <v>0</v>
      </c>
      <c r="BY104" s="14">
        <v>0</v>
      </c>
      <c r="BZ104" s="14">
        <v>0</v>
      </c>
      <c r="CA104" s="14">
        <v>0</v>
      </c>
      <c r="CB104" s="15">
        <f t="shared" si="53"/>
        <v>111482.4124</v>
      </c>
      <c r="CD104" s="13">
        <f t="shared" si="63"/>
        <v>2043</v>
      </c>
      <c r="CE104" s="14">
        <f t="shared" si="45"/>
        <v>868622.11819999921</v>
      </c>
      <c r="CF104" s="14">
        <f t="shared" si="45"/>
        <v>3884387.1402000003</v>
      </c>
      <c r="CG104" s="14">
        <f t="shared" si="45"/>
        <v>11596380.990800008</v>
      </c>
      <c r="CH104" s="14">
        <f t="shared" si="45"/>
        <v>20005219.369599991</v>
      </c>
      <c r="CI104" s="14">
        <f t="shared" si="45"/>
        <v>0</v>
      </c>
      <c r="CJ104" s="14">
        <f t="shared" si="45"/>
        <v>0</v>
      </c>
      <c r="CK104" s="15">
        <f t="shared" si="54"/>
        <v>36354609.618799999</v>
      </c>
    </row>
    <row r="105" spans="1:89" s="6" customFormat="1" ht="12" customHeight="1" x14ac:dyDescent="0.2">
      <c r="A105" s="13">
        <f t="shared" si="55"/>
        <v>2044</v>
      </c>
      <c r="B105" s="14">
        <v>0</v>
      </c>
      <c r="C105" s="14">
        <v>1126923.8432</v>
      </c>
      <c r="D105" s="14">
        <v>736867.60900000005</v>
      </c>
      <c r="E105" s="14">
        <v>4460840.8663999997</v>
      </c>
      <c r="F105" s="14">
        <v>0</v>
      </c>
      <c r="G105" s="14">
        <v>0</v>
      </c>
      <c r="H105" s="15">
        <f t="shared" si="43"/>
        <v>6324632.3185999999</v>
      </c>
      <c r="I105" s="3"/>
      <c r="J105" s="13">
        <f t="shared" si="56"/>
        <v>2044</v>
      </c>
      <c r="K105" s="14">
        <v>0</v>
      </c>
      <c r="L105" s="14">
        <v>187527.4534</v>
      </c>
      <c r="M105" s="14">
        <v>332831.43500000006</v>
      </c>
      <c r="N105" s="14">
        <v>11172994.126399999</v>
      </c>
      <c r="O105" s="14">
        <v>0</v>
      </c>
      <c r="P105" s="14">
        <v>0</v>
      </c>
      <c r="Q105" s="15">
        <f t="shared" si="46"/>
        <v>11693353.014799999</v>
      </c>
      <c r="R105" s="3"/>
      <c r="S105" s="13">
        <f t="shared" si="57"/>
        <v>2044</v>
      </c>
      <c r="T105" s="14">
        <v>0</v>
      </c>
      <c r="U105" s="14">
        <v>210.56480000000002</v>
      </c>
      <c r="V105" s="14">
        <v>319.48320000000001</v>
      </c>
      <c r="W105" s="14">
        <v>13732.034600000001</v>
      </c>
      <c r="X105" s="14">
        <v>0</v>
      </c>
      <c r="Y105" s="14">
        <v>0</v>
      </c>
      <c r="Z105" s="15">
        <f t="shared" si="47"/>
        <v>14262.082600000002</v>
      </c>
      <c r="AA105" s="3"/>
      <c r="AB105" s="13">
        <f t="shared" si="58"/>
        <v>2044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5">
        <f t="shared" si="48"/>
        <v>0</v>
      </c>
      <c r="AJ105" s="3"/>
      <c r="AK105" s="13">
        <f t="shared" si="59"/>
        <v>2044</v>
      </c>
      <c r="AL105" s="14">
        <v>0</v>
      </c>
      <c r="AM105" s="14">
        <v>26691.507599999997</v>
      </c>
      <c r="AN105" s="14">
        <v>206181.33239999998</v>
      </c>
      <c r="AO105" s="14">
        <v>655930.29660000012</v>
      </c>
      <c r="AP105" s="14">
        <v>0</v>
      </c>
      <c r="AQ105" s="14">
        <v>0</v>
      </c>
      <c r="AR105" s="15">
        <f t="shared" si="49"/>
        <v>888803.13660000009</v>
      </c>
      <c r="AS105" s="3"/>
      <c r="AT105" s="13">
        <f t="shared" si="60"/>
        <v>2044</v>
      </c>
      <c r="AU105" s="14">
        <v>0</v>
      </c>
      <c r="AV105" s="14">
        <v>217944.68719999999</v>
      </c>
      <c r="AW105" s="14">
        <v>10085489.986200005</v>
      </c>
      <c r="AX105" s="14">
        <v>3535883.7851999938</v>
      </c>
      <c r="AY105" s="14">
        <v>0</v>
      </c>
      <c r="AZ105" s="14">
        <v>0</v>
      </c>
      <c r="BA105" s="15">
        <f t="shared" si="50"/>
        <v>13839318.4586</v>
      </c>
      <c r="BB105" s="3"/>
      <c r="BC105" s="13">
        <f t="shared" si="51"/>
        <v>2044</v>
      </c>
      <c r="BD105" s="14">
        <v>102392.49279999999</v>
      </c>
      <c r="BE105" s="14">
        <v>274189.86979999999</v>
      </c>
      <c r="BF105" s="14">
        <v>456202.78980000003</v>
      </c>
      <c r="BG105" s="14">
        <v>0</v>
      </c>
      <c r="BH105" s="14">
        <v>0</v>
      </c>
      <c r="BI105" s="14">
        <v>0</v>
      </c>
      <c r="BJ105" s="15">
        <f t="shared" si="44"/>
        <v>832785.15240000002</v>
      </c>
      <c r="BK105" s="3"/>
      <c r="BL105" s="13">
        <f t="shared" si="61"/>
        <v>2044</v>
      </c>
      <c r="BM105" s="14">
        <v>802097.26139999938</v>
      </c>
      <c r="BN105" s="14">
        <v>2105982.8418000001</v>
      </c>
      <c r="BO105" s="14">
        <v>0</v>
      </c>
      <c r="BP105" s="14">
        <v>0</v>
      </c>
      <c r="BQ105" s="14">
        <v>0</v>
      </c>
      <c r="BR105" s="14">
        <v>0</v>
      </c>
      <c r="BS105" s="15">
        <f t="shared" si="52"/>
        <v>2908080.1031999993</v>
      </c>
      <c r="BT105" s="3"/>
      <c r="BU105" s="13">
        <f t="shared" si="62"/>
        <v>2044</v>
      </c>
      <c r="BV105" s="14">
        <v>325.78320000000002</v>
      </c>
      <c r="BW105" s="14">
        <v>111294.2276</v>
      </c>
      <c r="BX105" s="14">
        <v>0</v>
      </c>
      <c r="BY105" s="14">
        <v>0</v>
      </c>
      <c r="BZ105" s="14">
        <v>0</v>
      </c>
      <c r="CA105" s="14">
        <v>0</v>
      </c>
      <c r="CB105" s="15">
        <f t="shared" si="53"/>
        <v>111620.0108</v>
      </c>
      <c r="CD105" s="13">
        <f t="shared" si="63"/>
        <v>2044</v>
      </c>
      <c r="CE105" s="14">
        <f t="shared" si="45"/>
        <v>904815.53739999933</v>
      </c>
      <c r="CF105" s="14">
        <f t="shared" si="45"/>
        <v>4050764.9953999999</v>
      </c>
      <c r="CG105" s="14">
        <f t="shared" si="45"/>
        <v>11817892.635600004</v>
      </c>
      <c r="CH105" s="14">
        <f t="shared" si="45"/>
        <v>19839381.109199993</v>
      </c>
      <c r="CI105" s="14">
        <f t="shared" si="45"/>
        <v>0</v>
      </c>
      <c r="CJ105" s="14">
        <f t="shared" si="45"/>
        <v>0</v>
      </c>
      <c r="CK105" s="15">
        <f t="shared" si="54"/>
        <v>36612854.277599998</v>
      </c>
    </row>
    <row r="106" spans="1:89" s="6" customFormat="1" ht="12" customHeight="1" x14ac:dyDescent="0.2">
      <c r="A106" s="13">
        <f t="shared" si="55"/>
        <v>2045</v>
      </c>
      <c r="B106" s="14">
        <v>0</v>
      </c>
      <c r="C106" s="14">
        <v>1244581.6137999999</v>
      </c>
      <c r="D106" s="14">
        <v>793330.97000000009</v>
      </c>
      <c r="E106" s="14">
        <v>4320870.1165999994</v>
      </c>
      <c r="F106" s="14">
        <v>0</v>
      </c>
      <c r="G106" s="14">
        <v>0</v>
      </c>
      <c r="H106" s="15">
        <f t="shared" si="43"/>
        <v>6358782.7003999995</v>
      </c>
      <c r="I106" s="3"/>
      <c r="J106" s="13">
        <f t="shared" si="56"/>
        <v>2045</v>
      </c>
      <c r="K106" s="14">
        <v>0</v>
      </c>
      <c r="L106" s="14">
        <v>217110.39259999999</v>
      </c>
      <c r="M106" s="14">
        <v>386089.68800000008</v>
      </c>
      <c r="N106" s="14">
        <v>11185573.6526</v>
      </c>
      <c r="O106" s="14">
        <v>0</v>
      </c>
      <c r="P106" s="14">
        <v>0</v>
      </c>
      <c r="Q106" s="15">
        <f t="shared" si="46"/>
        <v>11788773.733200001</v>
      </c>
      <c r="R106" s="3"/>
      <c r="S106" s="13">
        <f t="shared" si="57"/>
        <v>2045</v>
      </c>
      <c r="T106" s="14">
        <v>0</v>
      </c>
      <c r="U106" s="14">
        <v>315.84720000000004</v>
      </c>
      <c r="V106" s="14">
        <v>212.98880000000003</v>
      </c>
      <c r="W106" s="14">
        <v>13826.449400000001</v>
      </c>
      <c r="X106" s="14">
        <v>0</v>
      </c>
      <c r="Y106" s="14">
        <v>0</v>
      </c>
      <c r="Z106" s="15">
        <f t="shared" si="47"/>
        <v>14355.285400000001</v>
      </c>
      <c r="AA106" s="3"/>
      <c r="AB106" s="13">
        <f t="shared" si="58"/>
        <v>2045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5">
        <f t="shared" si="48"/>
        <v>0</v>
      </c>
      <c r="AJ106" s="3"/>
      <c r="AK106" s="13">
        <f t="shared" si="59"/>
        <v>2045</v>
      </c>
      <c r="AL106" s="14">
        <v>0</v>
      </c>
      <c r="AM106" s="14">
        <v>26736.758399999995</v>
      </c>
      <c r="AN106" s="14">
        <v>210631.16559999998</v>
      </c>
      <c r="AO106" s="14">
        <v>654758.66540000017</v>
      </c>
      <c r="AP106" s="14">
        <v>0</v>
      </c>
      <c r="AQ106" s="14">
        <v>0</v>
      </c>
      <c r="AR106" s="15">
        <f t="shared" si="49"/>
        <v>892126.58940000017</v>
      </c>
      <c r="AS106" s="3"/>
      <c r="AT106" s="13">
        <f t="shared" si="60"/>
        <v>2045</v>
      </c>
      <c r="AU106" s="14">
        <v>0</v>
      </c>
      <c r="AV106" s="14">
        <v>249505.99879999997</v>
      </c>
      <c r="AW106" s="14">
        <v>10195498.953800002</v>
      </c>
      <c r="AX106" s="14">
        <v>3498513.9647999955</v>
      </c>
      <c r="AY106" s="14">
        <v>0</v>
      </c>
      <c r="AZ106" s="14">
        <v>0</v>
      </c>
      <c r="BA106" s="15">
        <f t="shared" si="50"/>
        <v>13943518.917399999</v>
      </c>
      <c r="BB106" s="3"/>
      <c r="BC106" s="13">
        <f t="shared" si="51"/>
        <v>2045</v>
      </c>
      <c r="BD106" s="14">
        <v>111219.28619999999</v>
      </c>
      <c r="BE106" s="14">
        <v>274324.70319999999</v>
      </c>
      <c r="BF106" s="14">
        <v>453640.51420000003</v>
      </c>
      <c r="BG106" s="14">
        <v>0</v>
      </c>
      <c r="BH106" s="14">
        <v>0</v>
      </c>
      <c r="BI106" s="14">
        <v>0</v>
      </c>
      <c r="BJ106" s="15">
        <f t="shared" si="44"/>
        <v>839184.50359999994</v>
      </c>
      <c r="BK106" s="3"/>
      <c r="BL106" s="13">
        <f t="shared" si="61"/>
        <v>2045</v>
      </c>
      <c r="BM106" s="14">
        <v>829460.45359999954</v>
      </c>
      <c r="BN106" s="14">
        <v>2093139.1442</v>
      </c>
      <c r="BO106" s="14">
        <v>0</v>
      </c>
      <c r="BP106" s="14">
        <v>0</v>
      </c>
      <c r="BQ106" s="14">
        <v>0</v>
      </c>
      <c r="BR106" s="14">
        <v>0</v>
      </c>
      <c r="BS106" s="15">
        <f t="shared" si="52"/>
        <v>2922599.5977999996</v>
      </c>
      <c r="BT106" s="3"/>
      <c r="BU106" s="13">
        <f t="shared" si="62"/>
        <v>2045</v>
      </c>
      <c r="BV106" s="14">
        <v>329.21680000000003</v>
      </c>
      <c r="BW106" s="14">
        <v>111428.3924</v>
      </c>
      <c r="BX106" s="14">
        <v>0</v>
      </c>
      <c r="BY106" s="14">
        <v>0</v>
      </c>
      <c r="BZ106" s="14">
        <v>0</v>
      </c>
      <c r="CA106" s="14">
        <v>0</v>
      </c>
      <c r="CB106" s="15">
        <f t="shared" si="53"/>
        <v>111757.60919999999</v>
      </c>
      <c r="CD106" s="13">
        <f t="shared" si="63"/>
        <v>2045</v>
      </c>
      <c r="CE106" s="14">
        <f t="shared" si="45"/>
        <v>941008.95659999957</v>
      </c>
      <c r="CF106" s="14">
        <f t="shared" si="45"/>
        <v>4217142.8505999995</v>
      </c>
      <c r="CG106" s="14">
        <f t="shared" si="45"/>
        <v>12039404.280400002</v>
      </c>
      <c r="CH106" s="14">
        <f t="shared" si="45"/>
        <v>19673542.848799996</v>
      </c>
      <c r="CI106" s="14">
        <f t="shared" si="45"/>
        <v>0</v>
      </c>
      <c r="CJ106" s="14">
        <f t="shared" si="45"/>
        <v>0</v>
      </c>
      <c r="CK106" s="15">
        <f t="shared" si="54"/>
        <v>36871098.936399996</v>
      </c>
    </row>
    <row r="107" spans="1:89" s="6" customFormat="1" ht="12" customHeight="1" x14ac:dyDescent="0.2">
      <c r="A107" s="13">
        <f t="shared" si="55"/>
        <v>2046</v>
      </c>
      <c r="B107" s="14">
        <v>0</v>
      </c>
      <c r="C107" s="14">
        <v>1362239.3843999999</v>
      </c>
      <c r="D107" s="14">
        <v>849794.33100000012</v>
      </c>
      <c r="E107" s="14">
        <v>4180899.3667999995</v>
      </c>
      <c r="F107" s="14">
        <v>0</v>
      </c>
      <c r="G107" s="14">
        <v>0</v>
      </c>
      <c r="H107" s="15">
        <f t="shared" si="43"/>
        <v>6392933.0822000001</v>
      </c>
      <c r="I107" s="3"/>
      <c r="J107" s="13">
        <f t="shared" si="56"/>
        <v>2046</v>
      </c>
      <c r="K107" s="14">
        <v>0</v>
      </c>
      <c r="L107" s="14">
        <v>246693.33179999999</v>
      </c>
      <c r="M107" s="14">
        <v>439347.94100000011</v>
      </c>
      <c r="N107" s="14">
        <v>11198153.1788</v>
      </c>
      <c r="O107" s="14">
        <v>0</v>
      </c>
      <c r="P107" s="14">
        <v>0</v>
      </c>
      <c r="Q107" s="15">
        <f t="shared" si="46"/>
        <v>11884194.4516</v>
      </c>
      <c r="R107" s="3"/>
      <c r="S107" s="13">
        <f t="shared" si="57"/>
        <v>2046</v>
      </c>
      <c r="T107" s="14">
        <v>0</v>
      </c>
      <c r="U107" s="14">
        <v>421.12960000000004</v>
      </c>
      <c r="V107" s="14">
        <v>106.49440000000003</v>
      </c>
      <c r="W107" s="14">
        <v>13920.864200000002</v>
      </c>
      <c r="X107" s="14">
        <v>0</v>
      </c>
      <c r="Y107" s="14">
        <v>0</v>
      </c>
      <c r="Z107" s="15">
        <f t="shared" si="47"/>
        <v>14448.488200000002</v>
      </c>
      <c r="AA107" s="3"/>
      <c r="AB107" s="13">
        <f t="shared" si="58"/>
        <v>2046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5">
        <f t="shared" si="48"/>
        <v>0</v>
      </c>
      <c r="AJ107" s="3"/>
      <c r="AK107" s="13">
        <f t="shared" si="59"/>
        <v>2046</v>
      </c>
      <c r="AL107" s="14">
        <v>0</v>
      </c>
      <c r="AM107" s="14">
        <v>26782.009199999993</v>
      </c>
      <c r="AN107" s="14">
        <v>215080.99879999997</v>
      </c>
      <c r="AO107" s="14">
        <v>653587.03420000023</v>
      </c>
      <c r="AP107" s="14">
        <v>0</v>
      </c>
      <c r="AQ107" s="14">
        <v>0</v>
      </c>
      <c r="AR107" s="15">
        <f t="shared" si="49"/>
        <v>895450.04220000026</v>
      </c>
      <c r="AS107" s="3"/>
      <c r="AT107" s="13">
        <f t="shared" si="60"/>
        <v>2046</v>
      </c>
      <c r="AU107" s="14">
        <v>0</v>
      </c>
      <c r="AV107" s="14">
        <v>281067.31039999996</v>
      </c>
      <c r="AW107" s="14">
        <v>10305507.921399999</v>
      </c>
      <c r="AX107" s="14">
        <v>3461144.1443999973</v>
      </c>
      <c r="AY107" s="14">
        <v>0</v>
      </c>
      <c r="AZ107" s="14">
        <v>0</v>
      </c>
      <c r="BA107" s="15">
        <f t="shared" si="50"/>
        <v>14047719.376199996</v>
      </c>
      <c r="BB107" s="3"/>
      <c r="BC107" s="13">
        <f t="shared" si="51"/>
        <v>2046</v>
      </c>
      <c r="BD107" s="14">
        <v>120046.07959999998</v>
      </c>
      <c r="BE107" s="14">
        <v>274459.53659999999</v>
      </c>
      <c r="BF107" s="14">
        <v>451078.23860000004</v>
      </c>
      <c r="BG107" s="14">
        <v>0</v>
      </c>
      <c r="BH107" s="14">
        <v>0</v>
      </c>
      <c r="BI107" s="14">
        <v>0</v>
      </c>
      <c r="BJ107" s="15">
        <f t="shared" si="44"/>
        <v>845583.85480000009</v>
      </c>
      <c r="BK107" s="3"/>
      <c r="BL107" s="13">
        <f t="shared" si="61"/>
        <v>2046</v>
      </c>
      <c r="BM107" s="14">
        <v>856823.64579999971</v>
      </c>
      <c r="BN107" s="14">
        <v>2080295.4465999999</v>
      </c>
      <c r="BO107" s="14">
        <v>0</v>
      </c>
      <c r="BP107" s="14">
        <v>0</v>
      </c>
      <c r="BQ107" s="14">
        <v>0</v>
      </c>
      <c r="BR107" s="14">
        <v>0</v>
      </c>
      <c r="BS107" s="15">
        <f t="shared" si="52"/>
        <v>2937119.0923999995</v>
      </c>
      <c r="BT107" s="3"/>
      <c r="BU107" s="13">
        <f t="shared" si="62"/>
        <v>2046</v>
      </c>
      <c r="BV107" s="14">
        <v>332.65040000000005</v>
      </c>
      <c r="BW107" s="14">
        <v>111562.5572</v>
      </c>
      <c r="BX107" s="14">
        <v>0</v>
      </c>
      <c r="BY107" s="14">
        <v>0</v>
      </c>
      <c r="BZ107" s="14">
        <v>0</v>
      </c>
      <c r="CA107" s="14">
        <v>0</v>
      </c>
      <c r="CB107" s="15">
        <f t="shared" si="53"/>
        <v>111895.20759999999</v>
      </c>
      <c r="CD107" s="13">
        <f t="shared" si="63"/>
        <v>2046</v>
      </c>
      <c r="CE107" s="14">
        <f t="shared" si="45"/>
        <v>977202.37579999969</v>
      </c>
      <c r="CF107" s="14">
        <f t="shared" si="45"/>
        <v>4383520.7057999996</v>
      </c>
      <c r="CG107" s="14">
        <f t="shared" si="45"/>
        <v>12260915.9252</v>
      </c>
      <c r="CH107" s="14">
        <f t="shared" si="45"/>
        <v>19507704.588399995</v>
      </c>
      <c r="CI107" s="14">
        <f t="shared" si="45"/>
        <v>0</v>
      </c>
      <c r="CJ107" s="14">
        <f t="shared" si="45"/>
        <v>0</v>
      </c>
      <c r="CK107" s="15">
        <f t="shared" si="54"/>
        <v>37129343.595199995</v>
      </c>
    </row>
    <row r="108" spans="1:89" s="6" customFormat="1" ht="12" customHeight="1" x14ac:dyDescent="0.2">
      <c r="A108" s="13">
        <f t="shared" si="55"/>
        <v>2047</v>
      </c>
      <c r="B108" s="14">
        <v>0</v>
      </c>
      <c r="C108" s="14">
        <v>1479897.155</v>
      </c>
      <c r="D108" s="14">
        <v>906257.69200000004</v>
      </c>
      <c r="E108" s="14">
        <v>4040928.6170000001</v>
      </c>
      <c r="F108" s="14">
        <v>0</v>
      </c>
      <c r="G108" s="14">
        <v>0</v>
      </c>
      <c r="H108" s="15">
        <f t="shared" si="43"/>
        <v>6427083.4639999997</v>
      </c>
      <c r="I108" s="3"/>
      <c r="J108" s="13">
        <f t="shared" si="56"/>
        <v>2047</v>
      </c>
      <c r="K108" s="14">
        <v>0</v>
      </c>
      <c r="L108" s="14">
        <v>276276.27100000001</v>
      </c>
      <c r="M108" s="14">
        <v>492606.19400000002</v>
      </c>
      <c r="N108" s="14">
        <v>11210732.705</v>
      </c>
      <c r="O108" s="14">
        <v>0</v>
      </c>
      <c r="P108" s="14">
        <v>0</v>
      </c>
      <c r="Q108" s="15">
        <f t="shared" si="46"/>
        <v>11979615.17</v>
      </c>
      <c r="R108" s="3"/>
      <c r="S108" s="13">
        <f t="shared" si="57"/>
        <v>2047</v>
      </c>
      <c r="T108" s="14">
        <v>0</v>
      </c>
      <c r="U108" s="14">
        <v>526.41200000000003</v>
      </c>
      <c r="V108" s="14">
        <v>0</v>
      </c>
      <c r="W108" s="14">
        <v>14015.279</v>
      </c>
      <c r="X108" s="14">
        <v>0</v>
      </c>
      <c r="Y108" s="14">
        <v>0</v>
      </c>
      <c r="Z108" s="15">
        <f t="shared" si="47"/>
        <v>14541.691000000001</v>
      </c>
      <c r="AA108" s="3"/>
      <c r="AB108" s="13">
        <f t="shared" si="58"/>
        <v>2047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5">
        <f t="shared" si="48"/>
        <v>0</v>
      </c>
      <c r="AJ108" s="3"/>
      <c r="AK108" s="13">
        <f t="shared" si="59"/>
        <v>2047</v>
      </c>
      <c r="AL108" s="14">
        <v>0</v>
      </c>
      <c r="AM108" s="14">
        <v>26827.26</v>
      </c>
      <c r="AN108" s="14">
        <v>219530.83199999999</v>
      </c>
      <c r="AO108" s="14">
        <v>652415.40300000005</v>
      </c>
      <c r="AP108" s="14">
        <v>0</v>
      </c>
      <c r="AQ108" s="14">
        <v>0</v>
      </c>
      <c r="AR108" s="15">
        <f t="shared" si="49"/>
        <v>898773.49500000011</v>
      </c>
      <c r="AS108" s="3"/>
      <c r="AT108" s="13">
        <f t="shared" si="60"/>
        <v>2047</v>
      </c>
      <c r="AU108" s="14">
        <v>0</v>
      </c>
      <c r="AV108" s="14">
        <v>312628.62199999997</v>
      </c>
      <c r="AW108" s="14">
        <v>10415516.889</v>
      </c>
      <c r="AX108" s="14">
        <v>3423774.324</v>
      </c>
      <c r="AY108" s="14">
        <v>0</v>
      </c>
      <c r="AZ108" s="14">
        <v>0</v>
      </c>
      <c r="BA108" s="15">
        <f t="shared" si="50"/>
        <v>14151919.835000001</v>
      </c>
      <c r="BB108" s="3"/>
      <c r="BC108" s="13">
        <f t="shared" si="51"/>
        <v>2047</v>
      </c>
      <c r="BD108" s="14">
        <v>128872.87300000001</v>
      </c>
      <c r="BE108" s="14">
        <v>274594.37</v>
      </c>
      <c r="BF108" s="14">
        <v>448515.96299999999</v>
      </c>
      <c r="BG108" s="14">
        <v>0</v>
      </c>
      <c r="BH108" s="14">
        <v>0</v>
      </c>
      <c r="BI108" s="14">
        <v>0</v>
      </c>
      <c r="BJ108" s="15">
        <f t="shared" si="44"/>
        <v>851983.20600000001</v>
      </c>
      <c r="BK108" s="3"/>
      <c r="BL108" s="13">
        <f t="shared" si="61"/>
        <v>2047</v>
      </c>
      <c r="BM108" s="14">
        <v>884186.83799999999</v>
      </c>
      <c r="BN108" s="14">
        <v>2067451.7490000001</v>
      </c>
      <c r="BO108" s="14">
        <v>0</v>
      </c>
      <c r="BP108" s="14">
        <v>0</v>
      </c>
      <c r="BQ108" s="14">
        <v>0</v>
      </c>
      <c r="BR108" s="14">
        <v>0</v>
      </c>
      <c r="BS108" s="15">
        <f t="shared" si="52"/>
        <v>2951638.5870000003</v>
      </c>
      <c r="BT108" s="3"/>
      <c r="BU108" s="13">
        <f t="shared" si="62"/>
        <v>2047</v>
      </c>
      <c r="BV108" s="14">
        <v>336.084</v>
      </c>
      <c r="BW108" s="14">
        <v>111696.72199999999</v>
      </c>
      <c r="BX108" s="14">
        <v>0</v>
      </c>
      <c r="BY108" s="14">
        <v>0</v>
      </c>
      <c r="BZ108" s="14">
        <v>0</v>
      </c>
      <c r="CA108" s="14">
        <v>0</v>
      </c>
      <c r="CB108" s="15">
        <f t="shared" si="53"/>
        <v>112032.806</v>
      </c>
      <c r="CD108" s="13">
        <f t="shared" si="63"/>
        <v>2047</v>
      </c>
      <c r="CE108" s="14">
        <f t="shared" si="45"/>
        <v>1013395.795</v>
      </c>
      <c r="CF108" s="14">
        <f t="shared" si="45"/>
        <v>4549898.5609999998</v>
      </c>
      <c r="CG108" s="14">
        <f t="shared" si="45"/>
        <v>12482427.57</v>
      </c>
      <c r="CH108" s="14">
        <f t="shared" si="45"/>
        <v>19341866.328000002</v>
      </c>
      <c r="CI108" s="14">
        <f t="shared" si="45"/>
        <v>0</v>
      </c>
      <c r="CJ108" s="14">
        <f t="shared" si="45"/>
        <v>0</v>
      </c>
      <c r="CK108" s="15">
        <f t="shared" si="54"/>
        <v>37387588.254000001</v>
      </c>
    </row>
    <row r="109" spans="1:89" s="6" customFormat="1" ht="12" customHeight="1" x14ac:dyDescent="0.2">
      <c r="A109" s="13">
        <f t="shared" si="55"/>
        <v>2048</v>
      </c>
      <c r="B109" s="14">
        <v>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5">
        <f t="shared" si="43"/>
        <v>0</v>
      </c>
      <c r="I109" s="3"/>
      <c r="J109" s="13">
        <f t="shared" si="56"/>
        <v>2048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5">
        <f t="shared" si="46"/>
        <v>0</v>
      </c>
      <c r="R109" s="3"/>
      <c r="S109" s="13">
        <f t="shared" si="57"/>
        <v>2048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5">
        <f t="shared" si="47"/>
        <v>0</v>
      </c>
      <c r="AA109" s="3"/>
      <c r="AB109" s="13">
        <f t="shared" si="58"/>
        <v>2048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5">
        <f t="shared" si="48"/>
        <v>0</v>
      </c>
      <c r="AJ109" s="3"/>
      <c r="AK109" s="13">
        <f t="shared" si="59"/>
        <v>2048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5">
        <f t="shared" si="49"/>
        <v>0</v>
      </c>
      <c r="AS109" s="3"/>
      <c r="AT109" s="13">
        <f t="shared" si="60"/>
        <v>2048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5">
        <f t="shared" si="50"/>
        <v>0</v>
      </c>
      <c r="BB109" s="3"/>
      <c r="BC109" s="13">
        <f t="shared" si="51"/>
        <v>2048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5">
        <f t="shared" si="44"/>
        <v>0</v>
      </c>
      <c r="BK109" s="3"/>
      <c r="BL109" s="13">
        <f t="shared" si="61"/>
        <v>2048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5">
        <f t="shared" si="52"/>
        <v>0</v>
      </c>
      <c r="BT109" s="3"/>
      <c r="BU109" s="13">
        <f t="shared" si="62"/>
        <v>2048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5">
        <f t="shared" si="53"/>
        <v>0</v>
      </c>
      <c r="CD109" s="13">
        <f t="shared" si="63"/>
        <v>2048</v>
      </c>
      <c r="CE109" s="14">
        <f t="shared" si="45"/>
        <v>0</v>
      </c>
      <c r="CF109" s="14">
        <f t="shared" si="45"/>
        <v>0</v>
      </c>
      <c r="CG109" s="14">
        <f t="shared" si="45"/>
        <v>0</v>
      </c>
      <c r="CH109" s="14">
        <f t="shared" si="45"/>
        <v>0</v>
      </c>
      <c r="CI109" s="14">
        <f t="shared" si="45"/>
        <v>0</v>
      </c>
      <c r="CJ109" s="14">
        <f t="shared" si="45"/>
        <v>0</v>
      </c>
      <c r="CK109" s="15">
        <f t="shared" si="54"/>
        <v>0</v>
      </c>
    </row>
    <row r="110" spans="1:89" s="6" customFormat="1" ht="12" customHeight="1" x14ac:dyDescent="0.2">
      <c r="A110" s="13">
        <f t="shared" si="55"/>
        <v>2049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5">
        <f t="shared" si="43"/>
        <v>0</v>
      </c>
      <c r="I110" s="3"/>
      <c r="J110" s="13">
        <f t="shared" si="56"/>
        <v>2049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5">
        <f t="shared" si="46"/>
        <v>0</v>
      </c>
      <c r="R110" s="3"/>
      <c r="S110" s="13">
        <f t="shared" si="57"/>
        <v>2049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5">
        <f t="shared" si="47"/>
        <v>0</v>
      </c>
      <c r="AA110" s="3"/>
      <c r="AB110" s="13">
        <f t="shared" si="58"/>
        <v>2049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5">
        <f t="shared" si="48"/>
        <v>0</v>
      </c>
      <c r="AJ110" s="3"/>
      <c r="AK110" s="13">
        <f t="shared" si="59"/>
        <v>2049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5">
        <f t="shared" si="49"/>
        <v>0</v>
      </c>
      <c r="AS110" s="3"/>
      <c r="AT110" s="13">
        <f t="shared" si="60"/>
        <v>2049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5">
        <f t="shared" si="50"/>
        <v>0</v>
      </c>
      <c r="BB110" s="3"/>
      <c r="BC110" s="13">
        <f t="shared" si="51"/>
        <v>2049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5">
        <f t="shared" si="44"/>
        <v>0</v>
      </c>
      <c r="BK110" s="3"/>
      <c r="BL110" s="13">
        <f t="shared" si="61"/>
        <v>2049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5">
        <f t="shared" si="52"/>
        <v>0</v>
      </c>
      <c r="BT110" s="3"/>
      <c r="BU110" s="13">
        <f t="shared" si="62"/>
        <v>2049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5">
        <f t="shared" si="53"/>
        <v>0</v>
      </c>
      <c r="CD110" s="13">
        <f t="shared" si="63"/>
        <v>2049</v>
      </c>
      <c r="CE110" s="14">
        <f t="shared" si="45"/>
        <v>0</v>
      </c>
      <c r="CF110" s="14">
        <f t="shared" si="45"/>
        <v>0</v>
      </c>
      <c r="CG110" s="14">
        <f t="shared" si="45"/>
        <v>0</v>
      </c>
      <c r="CH110" s="14">
        <f t="shared" si="45"/>
        <v>0</v>
      </c>
      <c r="CI110" s="14">
        <f t="shared" si="45"/>
        <v>0</v>
      </c>
      <c r="CJ110" s="14">
        <f t="shared" si="45"/>
        <v>0</v>
      </c>
      <c r="CK110" s="15">
        <f t="shared" si="54"/>
        <v>0</v>
      </c>
    </row>
    <row r="111" spans="1:89" s="6" customFormat="1" ht="12" customHeight="1" x14ac:dyDescent="0.2">
      <c r="A111" s="13">
        <f t="shared" si="55"/>
        <v>2050</v>
      </c>
      <c r="B111" s="14">
        <v>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5">
        <f t="shared" si="43"/>
        <v>0</v>
      </c>
      <c r="I111" s="3"/>
      <c r="J111" s="13">
        <f t="shared" si="56"/>
        <v>2050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5">
        <f t="shared" si="46"/>
        <v>0</v>
      </c>
      <c r="R111" s="3"/>
      <c r="S111" s="13">
        <f t="shared" si="57"/>
        <v>2050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5">
        <f t="shared" si="47"/>
        <v>0</v>
      </c>
      <c r="AA111" s="3"/>
      <c r="AB111" s="13">
        <f t="shared" si="58"/>
        <v>2050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5">
        <f t="shared" si="48"/>
        <v>0</v>
      </c>
      <c r="AJ111" s="3"/>
      <c r="AK111" s="13">
        <f t="shared" si="59"/>
        <v>2050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5">
        <f t="shared" si="49"/>
        <v>0</v>
      </c>
      <c r="AS111" s="3"/>
      <c r="AT111" s="13">
        <f t="shared" si="60"/>
        <v>2050</v>
      </c>
      <c r="AU111" s="14">
        <v>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5">
        <f t="shared" si="50"/>
        <v>0</v>
      </c>
      <c r="BB111" s="3"/>
      <c r="BC111" s="13">
        <f t="shared" si="51"/>
        <v>2050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5">
        <f t="shared" si="44"/>
        <v>0</v>
      </c>
      <c r="BK111" s="3"/>
      <c r="BL111" s="13">
        <f t="shared" si="61"/>
        <v>2050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5">
        <f t="shared" si="52"/>
        <v>0</v>
      </c>
      <c r="BT111" s="3"/>
      <c r="BU111" s="13">
        <f t="shared" si="62"/>
        <v>2050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0</v>
      </c>
      <c r="CB111" s="15">
        <f t="shared" si="53"/>
        <v>0</v>
      </c>
      <c r="CD111" s="13">
        <f t="shared" si="63"/>
        <v>2050</v>
      </c>
      <c r="CE111" s="14">
        <f t="shared" si="45"/>
        <v>0</v>
      </c>
      <c r="CF111" s="14">
        <f t="shared" si="45"/>
        <v>0</v>
      </c>
      <c r="CG111" s="14">
        <f t="shared" si="45"/>
        <v>0</v>
      </c>
      <c r="CH111" s="14">
        <f t="shared" si="45"/>
        <v>0</v>
      </c>
      <c r="CI111" s="14">
        <f t="shared" si="45"/>
        <v>0</v>
      </c>
      <c r="CJ111" s="14">
        <f t="shared" si="45"/>
        <v>0</v>
      </c>
      <c r="CK111" s="15">
        <f t="shared" si="54"/>
        <v>0</v>
      </c>
    </row>
    <row r="112" spans="1:89" s="6" customFormat="1" ht="12" customHeight="1" x14ac:dyDescent="0.2">
      <c r="A112" s="13">
        <f t="shared" si="55"/>
        <v>2051</v>
      </c>
      <c r="B112" s="14">
        <v>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5">
        <f t="shared" si="43"/>
        <v>0</v>
      </c>
      <c r="I112" s="3"/>
      <c r="J112" s="13">
        <f t="shared" si="56"/>
        <v>2051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5">
        <f t="shared" si="46"/>
        <v>0</v>
      </c>
      <c r="R112" s="3"/>
      <c r="S112" s="13">
        <f t="shared" si="57"/>
        <v>2051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5">
        <f t="shared" si="47"/>
        <v>0</v>
      </c>
      <c r="AA112" s="3"/>
      <c r="AB112" s="13">
        <f t="shared" si="58"/>
        <v>2051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5">
        <f t="shared" si="48"/>
        <v>0</v>
      </c>
      <c r="AJ112" s="3"/>
      <c r="AK112" s="13">
        <f t="shared" si="59"/>
        <v>2051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5">
        <f t="shared" si="49"/>
        <v>0</v>
      </c>
      <c r="AS112" s="3"/>
      <c r="AT112" s="13">
        <f t="shared" si="60"/>
        <v>2051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5">
        <f t="shared" si="50"/>
        <v>0</v>
      </c>
      <c r="BB112" s="3"/>
      <c r="BC112" s="13">
        <f t="shared" si="51"/>
        <v>2051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5">
        <f t="shared" si="44"/>
        <v>0</v>
      </c>
      <c r="BK112" s="3"/>
      <c r="BL112" s="13">
        <f t="shared" si="61"/>
        <v>2051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5">
        <f t="shared" si="52"/>
        <v>0</v>
      </c>
      <c r="BT112" s="3"/>
      <c r="BU112" s="13">
        <f t="shared" si="62"/>
        <v>2051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5">
        <f t="shared" si="53"/>
        <v>0</v>
      </c>
      <c r="CD112" s="13">
        <f t="shared" si="63"/>
        <v>2051</v>
      </c>
      <c r="CE112" s="14">
        <f t="shared" si="45"/>
        <v>0</v>
      </c>
      <c r="CF112" s="14">
        <f t="shared" si="45"/>
        <v>0</v>
      </c>
      <c r="CG112" s="14">
        <f t="shared" si="45"/>
        <v>0</v>
      </c>
      <c r="CH112" s="14">
        <f t="shared" si="45"/>
        <v>0</v>
      </c>
      <c r="CI112" s="14">
        <f t="shared" si="45"/>
        <v>0</v>
      </c>
      <c r="CJ112" s="14">
        <f t="shared" si="45"/>
        <v>0</v>
      </c>
      <c r="CK112" s="15">
        <f t="shared" si="54"/>
        <v>0</v>
      </c>
    </row>
    <row r="113" spans="1:89" s="6" customFormat="1" ht="12" customHeight="1" x14ac:dyDescent="0.2">
      <c r="A113" s="13">
        <f t="shared" si="55"/>
        <v>2052</v>
      </c>
      <c r="B113" s="14">
        <v>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5">
        <f t="shared" si="43"/>
        <v>0</v>
      </c>
      <c r="I113" s="3"/>
      <c r="J113" s="13">
        <f t="shared" si="56"/>
        <v>2052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5">
        <f t="shared" si="46"/>
        <v>0</v>
      </c>
      <c r="R113" s="3"/>
      <c r="S113" s="13">
        <f t="shared" si="57"/>
        <v>2052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5">
        <f t="shared" si="47"/>
        <v>0</v>
      </c>
      <c r="AA113" s="3"/>
      <c r="AB113" s="13">
        <f t="shared" si="58"/>
        <v>2052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5">
        <f t="shared" si="48"/>
        <v>0</v>
      </c>
      <c r="AJ113" s="3"/>
      <c r="AK113" s="13">
        <f t="shared" si="59"/>
        <v>2052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5">
        <f t="shared" si="49"/>
        <v>0</v>
      </c>
      <c r="AS113" s="3"/>
      <c r="AT113" s="13">
        <f t="shared" si="60"/>
        <v>2052</v>
      </c>
      <c r="AU113" s="14">
        <v>0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5">
        <f t="shared" si="50"/>
        <v>0</v>
      </c>
      <c r="BB113" s="3"/>
      <c r="BC113" s="13">
        <f t="shared" si="51"/>
        <v>2052</v>
      </c>
      <c r="BD113" s="14">
        <v>0</v>
      </c>
      <c r="BE113" s="14">
        <v>0</v>
      </c>
      <c r="BF113" s="14">
        <v>0</v>
      </c>
      <c r="BG113" s="14">
        <v>0</v>
      </c>
      <c r="BH113" s="14">
        <v>0</v>
      </c>
      <c r="BI113" s="14">
        <v>0</v>
      </c>
      <c r="BJ113" s="15">
        <f t="shared" si="44"/>
        <v>0</v>
      </c>
      <c r="BK113" s="3"/>
      <c r="BL113" s="13">
        <f t="shared" si="61"/>
        <v>2052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5">
        <f t="shared" si="52"/>
        <v>0</v>
      </c>
      <c r="BT113" s="3"/>
      <c r="BU113" s="13">
        <f t="shared" si="62"/>
        <v>2052</v>
      </c>
      <c r="BV113" s="14">
        <v>0</v>
      </c>
      <c r="BW113" s="14">
        <v>0</v>
      </c>
      <c r="BX113" s="14">
        <v>0</v>
      </c>
      <c r="BY113" s="14">
        <v>0</v>
      </c>
      <c r="BZ113" s="14">
        <v>0</v>
      </c>
      <c r="CA113" s="14">
        <v>0</v>
      </c>
      <c r="CB113" s="15">
        <f t="shared" si="53"/>
        <v>0</v>
      </c>
      <c r="CD113" s="13">
        <f t="shared" si="63"/>
        <v>2052</v>
      </c>
      <c r="CE113" s="14">
        <f t="shared" si="45"/>
        <v>0</v>
      </c>
      <c r="CF113" s="14">
        <f t="shared" si="45"/>
        <v>0</v>
      </c>
      <c r="CG113" s="14">
        <f t="shared" si="45"/>
        <v>0</v>
      </c>
      <c r="CH113" s="14">
        <f t="shared" si="45"/>
        <v>0</v>
      </c>
      <c r="CI113" s="14">
        <f t="shared" si="45"/>
        <v>0</v>
      </c>
      <c r="CJ113" s="14">
        <f t="shared" si="45"/>
        <v>0</v>
      </c>
      <c r="CK113" s="15">
        <f t="shared" si="54"/>
        <v>0</v>
      </c>
    </row>
    <row r="114" spans="1:89" s="6" customFormat="1" ht="12" customHeight="1" x14ac:dyDescent="0.2">
      <c r="A114" s="13">
        <f t="shared" si="55"/>
        <v>2053</v>
      </c>
      <c r="B114" s="14">
        <v>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5">
        <f t="shared" si="43"/>
        <v>0</v>
      </c>
      <c r="I114" s="3"/>
      <c r="J114" s="13">
        <f t="shared" si="56"/>
        <v>2053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5">
        <f t="shared" si="46"/>
        <v>0</v>
      </c>
      <c r="R114" s="3"/>
      <c r="S114" s="13">
        <f t="shared" si="57"/>
        <v>2053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5">
        <f t="shared" si="47"/>
        <v>0</v>
      </c>
      <c r="AA114" s="3"/>
      <c r="AB114" s="13">
        <f t="shared" si="58"/>
        <v>2053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5">
        <f t="shared" si="48"/>
        <v>0</v>
      </c>
      <c r="AJ114" s="3"/>
      <c r="AK114" s="13">
        <f t="shared" si="59"/>
        <v>2053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5">
        <f t="shared" si="49"/>
        <v>0</v>
      </c>
      <c r="AS114" s="3"/>
      <c r="AT114" s="13">
        <f t="shared" si="60"/>
        <v>2053</v>
      </c>
      <c r="AU114" s="14">
        <v>0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5">
        <f t="shared" si="50"/>
        <v>0</v>
      </c>
      <c r="BB114" s="3"/>
      <c r="BC114" s="13">
        <f t="shared" si="51"/>
        <v>2053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5">
        <f t="shared" si="44"/>
        <v>0</v>
      </c>
      <c r="BK114" s="3"/>
      <c r="BL114" s="13">
        <f t="shared" si="61"/>
        <v>2053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5">
        <f t="shared" si="52"/>
        <v>0</v>
      </c>
      <c r="BT114" s="3"/>
      <c r="BU114" s="13">
        <f t="shared" si="62"/>
        <v>2053</v>
      </c>
      <c r="BV114" s="14">
        <v>0</v>
      </c>
      <c r="BW114" s="14">
        <v>0</v>
      </c>
      <c r="BX114" s="14">
        <v>0</v>
      </c>
      <c r="BY114" s="14">
        <v>0</v>
      </c>
      <c r="BZ114" s="14">
        <v>0</v>
      </c>
      <c r="CA114" s="14">
        <v>0</v>
      </c>
      <c r="CB114" s="15">
        <f t="shared" si="53"/>
        <v>0</v>
      </c>
      <c r="CD114" s="13">
        <f t="shared" si="63"/>
        <v>2053</v>
      </c>
      <c r="CE114" s="14">
        <f t="shared" si="45"/>
        <v>0</v>
      </c>
      <c r="CF114" s="14">
        <f t="shared" si="45"/>
        <v>0</v>
      </c>
      <c r="CG114" s="14">
        <f t="shared" si="45"/>
        <v>0</v>
      </c>
      <c r="CH114" s="14">
        <f t="shared" si="45"/>
        <v>0</v>
      </c>
      <c r="CI114" s="14">
        <f t="shared" si="45"/>
        <v>0</v>
      </c>
      <c r="CJ114" s="14">
        <f t="shared" si="45"/>
        <v>0</v>
      </c>
      <c r="CK114" s="15">
        <f t="shared" si="54"/>
        <v>0</v>
      </c>
    </row>
    <row r="115" spans="1:89" s="6" customFormat="1" ht="12" customHeight="1" x14ac:dyDescent="0.2">
      <c r="A115" s="13">
        <f t="shared" si="55"/>
        <v>2054</v>
      </c>
      <c r="B115" s="14">
        <v>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5">
        <f t="shared" si="43"/>
        <v>0</v>
      </c>
      <c r="I115" s="3"/>
      <c r="J115" s="13">
        <f t="shared" si="56"/>
        <v>2054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5">
        <f t="shared" si="46"/>
        <v>0</v>
      </c>
      <c r="R115" s="3"/>
      <c r="S115" s="13">
        <f t="shared" si="57"/>
        <v>2054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5">
        <f t="shared" si="47"/>
        <v>0</v>
      </c>
      <c r="AA115" s="3"/>
      <c r="AB115" s="13">
        <f t="shared" si="58"/>
        <v>2054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5">
        <f t="shared" si="48"/>
        <v>0</v>
      </c>
      <c r="AJ115" s="3"/>
      <c r="AK115" s="13">
        <f t="shared" si="59"/>
        <v>2054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5">
        <f t="shared" si="49"/>
        <v>0</v>
      </c>
      <c r="AS115" s="3"/>
      <c r="AT115" s="13">
        <f t="shared" si="60"/>
        <v>2054</v>
      </c>
      <c r="AU115" s="14">
        <v>0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5">
        <f t="shared" si="50"/>
        <v>0</v>
      </c>
      <c r="BB115" s="3"/>
      <c r="BC115" s="13">
        <f t="shared" si="51"/>
        <v>2054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5">
        <f t="shared" si="44"/>
        <v>0</v>
      </c>
      <c r="BK115" s="3"/>
      <c r="BL115" s="13">
        <f t="shared" si="61"/>
        <v>2054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5">
        <f t="shared" si="52"/>
        <v>0</v>
      </c>
      <c r="BT115" s="3"/>
      <c r="BU115" s="13">
        <f t="shared" si="62"/>
        <v>2054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5">
        <f t="shared" si="53"/>
        <v>0</v>
      </c>
      <c r="CD115" s="13">
        <f t="shared" si="63"/>
        <v>2054</v>
      </c>
      <c r="CE115" s="14">
        <f t="shared" si="45"/>
        <v>0</v>
      </c>
      <c r="CF115" s="14">
        <f t="shared" si="45"/>
        <v>0</v>
      </c>
      <c r="CG115" s="14">
        <f t="shared" si="45"/>
        <v>0</v>
      </c>
      <c r="CH115" s="14">
        <f t="shared" si="45"/>
        <v>0</v>
      </c>
      <c r="CI115" s="14">
        <f t="shared" si="45"/>
        <v>0</v>
      </c>
      <c r="CJ115" s="14">
        <f t="shared" si="45"/>
        <v>0</v>
      </c>
      <c r="CK115" s="15">
        <f t="shared" si="54"/>
        <v>0</v>
      </c>
    </row>
    <row r="116" spans="1:89" s="6" customFormat="1" ht="12" customHeight="1" x14ac:dyDescent="0.2">
      <c r="A116" s="13">
        <f t="shared" si="55"/>
        <v>2055</v>
      </c>
      <c r="B116" s="14">
        <v>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5">
        <f t="shared" si="43"/>
        <v>0</v>
      </c>
      <c r="I116" s="3"/>
      <c r="J116" s="13">
        <f t="shared" si="56"/>
        <v>2055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5">
        <f t="shared" si="46"/>
        <v>0</v>
      </c>
      <c r="R116" s="3"/>
      <c r="S116" s="13">
        <f t="shared" si="57"/>
        <v>2055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5">
        <f t="shared" si="47"/>
        <v>0</v>
      </c>
      <c r="AA116" s="3"/>
      <c r="AB116" s="13">
        <f t="shared" si="58"/>
        <v>2055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5">
        <f t="shared" si="48"/>
        <v>0</v>
      </c>
      <c r="AJ116" s="3"/>
      <c r="AK116" s="13">
        <f t="shared" si="59"/>
        <v>2055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5">
        <f t="shared" si="49"/>
        <v>0</v>
      </c>
      <c r="AS116" s="3"/>
      <c r="AT116" s="13">
        <f t="shared" si="60"/>
        <v>2055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5">
        <f t="shared" si="50"/>
        <v>0</v>
      </c>
      <c r="BB116" s="3"/>
      <c r="BC116" s="13">
        <f t="shared" si="51"/>
        <v>2055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5">
        <f t="shared" si="44"/>
        <v>0</v>
      </c>
      <c r="BK116" s="3"/>
      <c r="BL116" s="13">
        <f t="shared" si="61"/>
        <v>2055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5">
        <f t="shared" si="52"/>
        <v>0</v>
      </c>
      <c r="BT116" s="3"/>
      <c r="BU116" s="13">
        <f t="shared" si="62"/>
        <v>2055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5">
        <f t="shared" si="53"/>
        <v>0</v>
      </c>
      <c r="CD116" s="13">
        <f t="shared" si="63"/>
        <v>2055</v>
      </c>
      <c r="CE116" s="14">
        <f t="shared" si="45"/>
        <v>0</v>
      </c>
      <c r="CF116" s="14">
        <f t="shared" si="45"/>
        <v>0</v>
      </c>
      <c r="CG116" s="14">
        <f t="shared" si="45"/>
        <v>0</v>
      </c>
      <c r="CH116" s="14">
        <f t="shared" si="45"/>
        <v>0</v>
      </c>
      <c r="CI116" s="14">
        <f t="shared" si="45"/>
        <v>0</v>
      </c>
      <c r="CJ116" s="14">
        <f t="shared" si="45"/>
        <v>0</v>
      </c>
      <c r="CK116" s="15">
        <f t="shared" si="54"/>
        <v>0</v>
      </c>
    </row>
    <row r="117" spans="1:89" s="6" customFormat="1" ht="12" customHeight="1" x14ac:dyDescent="0.2">
      <c r="A117" s="13">
        <f t="shared" si="55"/>
        <v>2056</v>
      </c>
      <c r="B117" s="14">
        <v>0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5">
        <f t="shared" si="43"/>
        <v>0</v>
      </c>
      <c r="I117" s="3"/>
      <c r="J117" s="13">
        <f t="shared" si="56"/>
        <v>2056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5">
        <f t="shared" si="46"/>
        <v>0</v>
      </c>
      <c r="R117" s="3"/>
      <c r="S117" s="13">
        <f t="shared" si="57"/>
        <v>2056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5">
        <f t="shared" si="47"/>
        <v>0</v>
      </c>
      <c r="AA117" s="3"/>
      <c r="AB117" s="13">
        <f t="shared" si="58"/>
        <v>2056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5">
        <f t="shared" si="48"/>
        <v>0</v>
      </c>
      <c r="AJ117" s="3"/>
      <c r="AK117" s="13">
        <f t="shared" si="59"/>
        <v>2056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5">
        <f t="shared" si="49"/>
        <v>0</v>
      </c>
      <c r="AS117" s="3"/>
      <c r="AT117" s="13">
        <f t="shared" si="60"/>
        <v>2056</v>
      </c>
      <c r="AU117" s="14">
        <v>0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5">
        <f t="shared" si="50"/>
        <v>0</v>
      </c>
      <c r="BB117" s="3"/>
      <c r="BC117" s="13">
        <f t="shared" si="51"/>
        <v>2056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5">
        <f t="shared" si="44"/>
        <v>0</v>
      </c>
      <c r="BK117" s="3"/>
      <c r="BL117" s="13">
        <f t="shared" si="61"/>
        <v>2056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5">
        <f t="shared" si="52"/>
        <v>0</v>
      </c>
      <c r="BT117" s="3"/>
      <c r="BU117" s="13">
        <f t="shared" si="62"/>
        <v>2056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5">
        <f t="shared" si="53"/>
        <v>0</v>
      </c>
      <c r="CD117" s="13">
        <f t="shared" si="63"/>
        <v>2056</v>
      </c>
      <c r="CE117" s="14">
        <f t="shared" si="45"/>
        <v>0</v>
      </c>
      <c r="CF117" s="14">
        <f t="shared" si="45"/>
        <v>0</v>
      </c>
      <c r="CG117" s="14">
        <f t="shared" si="45"/>
        <v>0</v>
      </c>
      <c r="CH117" s="14">
        <f t="shared" si="45"/>
        <v>0</v>
      </c>
      <c r="CI117" s="14">
        <f t="shared" si="45"/>
        <v>0</v>
      </c>
      <c r="CJ117" s="14">
        <f t="shared" si="45"/>
        <v>0</v>
      </c>
      <c r="CK117" s="15">
        <f t="shared" si="54"/>
        <v>0</v>
      </c>
    </row>
    <row r="118" spans="1:89" s="6" customFormat="1" ht="12" customHeight="1" x14ac:dyDescent="0.2">
      <c r="A118" s="13">
        <f t="shared" si="55"/>
        <v>2057</v>
      </c>
      <c r="B118" s="14">
        <v>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5">
        <f t="shared" si="43"/>
        <v>0</v>
      </c>
      <c r="I118" s="3"/>
      <c r="J118" s="13">
        <f t="shared" si="56"/>
        <v>2057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5">
        <f t="shared" si="46"/>
        <v>0</v>
      </c>
      <c r="R118" s="3"/>
      <c r="S118" s="13">
        <f t="shared" si="57"/>
        <v>2057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5">
        <f t="shared" si="47"/>
        <v>0</v>
      </c>
      <c r="AA118" s="3"/>
      <c r="AB118" s="13">
        <f t="shared" si="58"/>
        <v>2057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5">
        <f t="shared" si="48"/>
        <v>0</v>
      </c>
      <c r="AJ118" s="3"/>
      <c r="AK118" s="13">
        <f t="shared" si="59"/>
        <v>2057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5">
        <f t="shared" si="49"/>
        <v>0</v>
      </c>
      <c r="AS118" s="3"/>
      <c r="AT118" s="13">
        <f t="shared" si="60"/>
        <v>2057</v>
      </c>
      <c r="AU118" s="14">
        <v>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5">
        <f t="shared" si="50"/>
        <v>0</v>
      </c>
      <c r="BB118" s="3"/>
      <c r="BC118" s="13">
        <f t="shared" si="51"/>
        <v>2057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5">
        <f t="shared" si="44"/>
        <v>0</v>
      </c>
      <c r="BK118" s="3"/>
      <c r="BL118" s="13">
        <f t="shared" si="61"/>
        <v>2057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5">
        <f t="shared" si="52"/>
        <v>0</v>
      </c>
      <c r="BT118" s="3"/>
      <c r="BU118" s="13">
        <f t="shared" si="62"/>
        <v>2057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5">
        <f t="shared" si="53"/>
        <v>0</v>
      </c>
      <c r="CD118" s="13">
        <f t="shared" si="63"/>
        <v>2057</v>
      </c>
      <c r="CE118" s="14">
        <f t="shared" si="45"/>
        <v>0</v>
      </c>
      <c r="CF118" s="14">
        <f t="shared" si="45"/>
        <v>0</v>
      </c>
      <c r="CG118" s="14">
        <f t="shared" si="45"/>
        <v>0</v>
      </c>
      <c r="CH118" s="14">
        <f t="shared" si="45"/>
        <v>0</v>
      </c>
      <c r="CI118" s="14">
        <f t="shared" si="45"/>
        <v>0</v>
      </c>
      <c r="CJ118" s="14">
        <f t="shared" si="45"/>
        <v>0</v>
      </c>
      <c r="CK118" s="15">
        <f t="shared" si="54"/>
        <v>0</v>
      </c>
    </row>
    <row r="119" spans="1:89" s="6" customFormat="1" ht="12" customHeight="1" x14ac:dyDescent="0.2">
      <c r="A119" s="13">
        <f t="shared" si="55"/>
        <v>2058</v>
      </c>
      <c r="B119" s="14">
        <v>0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5">
        <f t="shared" si="43"/>
        <v>0</v>
      </c>
      <c r="I119" s="3"/>
      <c r="J119" s="13">
        <f t="shared" si="56"/>
        <v>2058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5">
        <f t="shared" si="46"/>
        <v>0</v>
      </c>
      <c r="R119" s="3"/>
      <c r="S119" s="13">
        <f t="shared" si="57"/>
        <v>2058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5">
        <f t="shared" si="47"/>
        <v>0</v>
      </c>
      <c r="AA119" s="3"/>
      <c r="AB119" s="13">
        <f t="shared" si="58"/>
        <v>2058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5">
        <f t="shared" si="48"/>
        <v>0</v>
      </c>
      <c r="AJ119" s="3"/>
      <c r="AK119" s="13">
        <f t="shared" si="59"/>
        <v>2058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5">
        <f t="shared" si="49"/>
        <v>0</v>
      </c>
      <c r="AS119" s="3"/>
      <c r="AT119" s="13">
        <f t="shared" si="60"/>
        <v>2058</v>
      </c>
      <c r="AU119" s="14">
        <v>0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5">
        <f t="shared" si="50"/>
        <v>0</v>
      </c>
      <c r="BB119" s="3"/>
      <c r="BC119" s="13">
        <f t="shared" si="51"/>
        <v>2058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5">
        <f t="shared" si="44"/>
        <v>0</v>
      </c>
      <c r="BK119" s="3"/>
      <c r="BL119" s="13">
        <f t="shared" si="61"/>
        <v>2058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5">
        <f t="shared" si="52"/>
        <v>0</v>
      </c>
      <c r="BT119" s="3"/>
      <c r="BU119" s="13">
        <f t="shared" si="62"/>
        <v>2058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5">
        <f t="shared" si="53"/>
        <v>0</v>
      </c>
      <c r="CD119" s="13">
        <f t="shared" si="63"/>
        <v>2058</v>
      </c>
      <c r="CE119" s="14">
        <f t="shared" si="45"/>
        <v>0</v>
      </c>
      <c r="CF119" s="14">
        <f t="shared" si="45"/>
        <v>0</v>
      </c>
      <c r="CG119" s="14">
        <f t="shared" si="45"/>
        <v>0</v>
      </c>
      <c r="CH119" s="14">
        <f t="shared" si="45"/>
        <v>0</v>
      </c>
      <c r="CI119" s="14">
        <f t="shared" si="45"/>
        <v>0</v>
      </c>
      <c r="CJ119" s="14">
        <f t="shared" si="45"/>
        <v>0</v>
      </c>
      <c r="CK119" s="15">
        <f t="shared" si="54"/>
        <v>0</v>
      </c>
    </row>
    <row r="120" spans="1:89" s="10" customFormat="1" ht="12" customHeight="1" x14ac:dyDescent="0.2">
      <c r="A120" s="16"/>
      <c r="B120" s="17"/>
      <c r="C120" s="17"/>
      <c r="D120" s="17"/>
      <c r="E120" s="17"/>
      <c r="F120" s="17"/>
      <c r="G120" s="18" t="s">
        <v>32</v>
      </c>
      <c r="H120" s="15">
        <f>SUM(H89:H117)</f>
        <v>119853875.35850002</v>
      </c>
      <c r="I120" s="3"/>
      <c r="J120" s="16"/>
      <c r="K120" s="17"/>
      <c r="L120" s="17"/>
      <c r="M120" s="17"/>
      <c r="N120" s="17"/>
      <c r="O120" s="17"/>
      <c r="P120" s="18" t="s">
        <v>32</v>
      </c>
      <c r="Q120" s="15">
        <f>SUM(Q89:Q117)</f>
        <v>218150324.55150005</v>
      </c>
      <c r="R120" s="3"/>
      <c r="S120" s="16"/>
      <c r="T120" s="17"/>
      <c r="U120" s="17"/>
      <c r="V120" s="17"/>
      <c r="W120" s="17"/>
      <c r="X120" s="17"/>
      <c r="Y120" s="18" t="s">
        <v>32</v>
      </c>
      <c r="Z120" s="15">
        <f>SUM(Z89:Z117)</f>
        <v>272167.68099999998</v>
      </c>
      <c r="AA120" s="3"/>
      <c r="AB120" s="16"/>
      <c r="AC120" s="17"/>
      <c r="AD120" s="17"/>
      <c r="AE120" s="17"/>
      <c r="AF120" s="17"/>
      <c r="AG120" s="17"/>
      <c r="AH120" s="18" t="s">
        <v>32</v>
      </c>
      <c r="AI120" s="15">
        <f>SUM(AI89:AI117)</f>
        <v>0</v>
      </c>
      <c r="AJ120" s="3"/>
      <c r="AK120" s="16"/>
      <c r="AL120" s="17"/>
      <c r="AM120" s="17"/>
      <c r="AN120" s="17"/>
      <c r="AO120" s="17"/>
      <c r="AP120" s="17"/>
      <c r="AQ120" s="18" t="s">
        <v>32</v>
      </c>
      <c r="AR120" s="15">
        <f>SUM(AR89:AR117)</f>
        <v>13755650.962000005</v>
      </c>
      <c r="AS120" s="3"/>
      <c r="AT120" s="16"/>
      <c r="AU120" s="17"/>
      <c r="AV120" s="17"/>
      <c r="AW120" s="17"/>
      <c r="AX120" s="17"/>
      <c r="AY120" s="17"/>
      <c r="AZ120" s="18" t="s">
        <v>32</v>
      </c>
      <c r="BA120" s="15">
        <f>SUM(BA89:BA117)</f>
        <v>269461050.13050002</v>
      </c>
      <c r="BB120" s="3"/>
      <c r="BC120" s="16"/>
      <c r="BD120" s="17"/>
      <c r="BE120" s="17"/>
      <c r="BF120" s="17"/>
      <c r="BG120" s="17"/>
      <c r="BH120" s="17"/>
      <c r="BI120" s="18" t="s">
        <v>32</v>
      </c>
      <c r="BJ120" s="15">
        <f>SUM(BJ89:BJ117)</f>
        <v>16235999.383999998</v>
      </c>
      <c r="BK120" s="3"/>
      <c r="BL120" s="16"/>
      <c r="BM120" s="17"/>
      <c r="BN120" s="17"/>
      <c r="BO120" s="17"/>
      <c r="BP120" s="17"/>
      <c r="BQ120" s="17"/>
      <c r="BR120" s="18" t="s">
        <v>32</v>
      </c>
      <c r="BS120" s="15">
        <f>SUM(BS89:BS117)</f>
        <v>56397070.147499986</v>
      </c>
      <c r="BT120" s="3"/>
      <c r="BU120" s="16"/>
      <c r="BV120" s="17"/>
      <c r="BW120" s="17"/>
      <c r="BX120" s="17"/>
      <c r="BY120" s="17"/>
      <c r="BZ120" s="17"/>
      <c r="CA120" s="18" t="s">
        <v>32</v>
      </c>
      <c r="CB120" s="15">
        <f>SUM(CB89:CB117)</f>
        <v>2272404.6624999996</v>
      </c>
      <c r="CD120" s="16"/>
      <c r="CE120" s="17"/>
      <c r="CF120" s="17"/>
      <c r="CG120" s="17"/>
      <c r="CH120" s="17"/>
      <c r="CI120" s="17"/>
      <c r="CJ120" s="18" t="s">
        <v>32</v>
      </c>
      <c r="CK120" s="15">
        <f>SUM(CK89:CK117)</f>
        <v>696398542.87749994</v>
      </c>
    </row>
    <row r="121" spans="1:89" s="10" customFormat="1" ht="12" customHeight="1" x14ac:dyDescent="0.2">
      <c r="A121" s="16"/>
      <c r="B121" s="17"/>
      <c r="C121" s="17"/>
      <c r="D121" s="17"/>
      <c r="E121" s="17"/>
      <c r="F121" s="17"/>
      <c r="G121" s="18"/>
      <c r="H121" s="19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16"/>
      <c r="AL121" s="17"/>
      <c r="AM121" s="17"/>
      <c r="AN121" s="17"/>
      <c r="AO121" s="17"/>
      <c r="AP121" s="17"/>
      <c r="AQ121" s="18"/>
      <c r="AR121" s="19"/>
      <c r="AS121" s="3"/>
      <c r="AT121" s="16"/>
      <c r="AU121" s="17"/>
      <c r="AV121" s="17"/>
      <c r="AW121" s="17"/>
      <c r="AX121" s="17"/>
      <c r="AY121" s="17"/>
      <c r="AZ121" s="18"/>
      <c r="BA121" s="19"/>
      <c r="BB121" s="3"/>
      <c r="BC121" s="16"/>
      <c r="BD121" s="17"/>
      <c r="BE121" s="17"/>
      <c r="BF121" s="17"/>
      <c r="BG121" s="17"/>
      <c r="BH121" s="17"/>
      <c r="BI121" s="18"/>
      <c r="BJ121" s="19"/>
      <c r="BK121" s="3"/>
      <c r="BL121" s="16"/>
      <c r="BM121" s="17"/>
      <c r="BN121" s="17"/>
      <c r="BO121" s="17"/>
      <c r="BP121" s="17"/>
      <c r="BQ121" s="17"/>
      <c r="BR121" s="18"/>
      <c r="BS121" s="19"/>
      <c r="BT121" s="3"/>
      <c r="BU121" s="16"/>
      <c r="BV121" s="17"/>
      <c r="BW121" s="17"/>
      <c r="BX121" s="17"/>
      <c r="BY121" s="17"/>
      <c r="BZ121" s="17"/>
      <c r="CA121" s="18"/>
      <c r="CB121" s="19"/>
      <c r="CD121" s="16"/>
      <c r="CE121" s="17"/>
      <c r="CF121" s="17"/>
      <c r="CG121" s="17"/>
      <c r="CH121" s="17"/>
      <c r="CI121" s="17"/>
      <c r="CJ121" s="18"/>
      <c r="CK121" s="19"/>
    </row>
    <row r="122" spans="1:89" s="10" customFormat="1" ht="12" customHeight="1" x14ac:dyDescent="0.2">
      <c r="A122" s="16"/>
      <c r="B122" s="17"/>
      <c r="C122" s="17"/>
      <c r="D122" s="17"/>
      <c r="E122" s="17"/>
      <c r="F122" s="17"/>
      <c r="G122" s="18"/>
      <c r="H122" s="19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16"/>
      <c r="AL122" s="17"/>
      <c r="AM122" s="17"/>
      <c r="AN122" s="17"/>
      <c r="AO122" s="17"/>
      <c r="AP122" s="17"/>
      <c r="AQ122" s="18"/>
      <c r="AR122" s="19"/>
      <c r="AS122" s="3"/>
      <c r="AT122" s="16"/>
      <c r="AU122" s="17"/>
      <c r="AV122" s="17"/>
      <c r="AW122" s="17"/>
      <c r="AX122" s="17"/>
      <c r="AY122" s="17"/>
      <c r="AZ122" s="18"/>
      <c r="BA122" s="19"/>
      <c r="BB122" s="3"/>
      <c r="BC122" s="16"/>
      <c r="BD122" s="17"/>
      <c r="BE122" s="17"/>
      <c r="BF122" s="17"/>
      <c r="BG122" s="17"/>
      <c r="BH122" s="17"/>
      <c r="BI122" s="18"/>
      <c r="BJ122" s="19"/>
      <c r="BK122" s="3"/>
      <c r="BL122" s="16"/>
      <c r="BM122" s="17"/>
      <c r="BN122" s="17"/>
      <c r="BO122" s="17"/>
      <c r="BP122" s="17"/>
      <c r="BQ122" s="17"/>
      <c r="BR122" s="18"/>
      <c r="BS122" s="19"/>
      <c r="BT122" s="3"/>
      <c r="BU122" s="16"/>
      <c r="BV122" s="17"/>
      <c r="BW122" s="17"/>
      <c r="BX122" s="17"/>
      <c r="BY122" s="17"/>
      <c r="BZ122" s="17"/>
      <c r="CA122" s="18"/>
      <c r="CB122" s="19"/>
      <c r="CD122" s="16"/>
      <c r="CE122" s="17"/>
      <c r="CF122" s="17"/>
      <c r="CG122" s="17"/>
      <c r="CH122" s="17"/>
      <c r="CI122" s="17"/>
      <c r="CJ122" s="18"/>
      <c r="CK122" s="19"/>
    </row>
    <row r="123" spans="1:89" s="24" customFormat="1" ht="12" customHeight="1" x14ac:dyDescent="0.2">
      <c r="A123" s="20" t="s">
        <v>1</v>
      </c>
      <c r="B123" s="21" t="s">
        <v>27</v>
      </c>
      <c r="C123" s="22"/>
      <c r="D123" s="22"/>
      <c r="E123" s="22"/>
      <c r="F123" s="22"/>
      <c r="G123" s="22"/>
      <c r="H123" s="23"/>
      <c r="I123" s="21"/>
      <c r="J123" s="20" t="s">
        <v>1</v>
      </c>
      <c r="K123" s="21" t="s">
        <v>27</v>
      </c>
      <c r="L123" s="21"/>
      <c r="M123" s="21"/>
      <c r="N123" s="21"/>
      <c r="O123" s="21"/>
      <c r="P123" s="21"/>
      <c r="Q123" s="21"/>
      <c r="R123" s="21"/>
      <c r="S123" s="20" t="s">
        <v>1</v>
      </c>
      <c r="T123" s="21" t="s">
        <v>27</v>
      </c>
      <c r="U123" s="21"/>
      <c r="V123" s="21"/>
      <c r="W123" s="21"/>
      <c r="X123" s="21"/>
      <c r="Y123" s="21"/>
      <c r="Z123" s="21"/>
      <c r="AA123" s="21"/>
      <c r="AB123" s="20" t="s">
        <v>1</v>
      </c>
      <c r="AC123" s="21" t="s">
        <v>27</v>
      </c>
      <c r="AD123" s="21"/>
      <c r="AE123" s="21"/>
      <c r="AF123" s="21"/>
      <c r="AG123" s="21"/>
      <c r="AH123" s="21"/>
      <c r="AI123" s="21"/>
      <c r="AJ123" s="21"/>
      <c r="AK123" s="20" t="s">
        <v>1</v>
      </c>
      <c r="AL123" s="21" t="s">
        <v>27</v>
      </c>
      <c r="AM123" s="21"/>
      <c r="AN123" s="21"/>
      <c r="AO123" s="21"/>
      <c r="AP123" s="21"/>
      <c r="AQ123" s="21"/>
      <c r="AR123" s="21"/>
      <c r="AS123" s="21"/>
      <c r="AT123" s="20" t="s">
        <v>1</v>
      </c>
      <c r="AU123" s="21" t="s">
        <v>27</v>
      </c>
      <c r="AV123" s="21"/>
      <c r="AW123" s="21"/>
      <c r="AX123" s="21"/>
      <c r="AY123" s="21"/>
      <c r="AZ123" s="21"/>
      <c r="BA123" s="21"/>
      <c r="BB123" s="21"/>
      <c r="BC123" s="20" t="s">
        <v>1</v>
      </c>
      <c r="BD123" s="21" t="s">
        <v>27</v>
      </c>
      <c r="BE123" s="21"/>
      <c r="BF123" s="21"/>
      <c r="BG123" s="21"/>
      <c r="BH123" s="21"/>
      <c r="BI123" s="21"/>
      <c r="BJ123" s="21"/>
      <c r="BK123" s="21"/>
      <c r="BL123" s="20" t="s">
        <v>1</v>
      </c>
      <c r="BM123" s="21" t="s">
        <v>27</v>
      </c>
      <c r="BN123" s="21"/>
      <c r="BO123" s="21"/>
      <c r="BP123" s="21"/>
      <c r="BQ123" s="21"/>
      <c r="BR123" s="21"/>
      <c r="BS123" s="21"/>
      <c r="BT123" s="21"/>
      <c r="BU123" s="20" t="s">
        <v>1</v>
      </c>
      <c r="BV123" s="21" t="s">
        <v>27</v>
      </c>
      <c r="BW123" s="21"/>
      <c r="BX123" s="21"/>
      <c r="BY123" s="21"/>
      <c r="BZ123" s="21"/>
      <c r="CA123" s="21"/>
      <c r="CB123" s="21"/>
      <c r="CD123" s="20" t="s">
        <v>1</v>
      </c>
      <c r="CE123" s="21" t="s">
        <v>27</v>
      </c>
      <c r="CF123" s="21"/>
      <c r="CG123" s="21"/>
      <c r="CH123" s="21"/>
      <c r="CI123" s="21"/>
      <c r="CJ123" s="21"/>
      <c r="CK123" s="21"/>
    </row>
    <row r="124" spans="1:89" s="6" customFormat="1" ht="12" customHeight="1" x14ac:dyDescent="0.2">
      <c r="A124" s="9" t="s">
        <v>3</v>
      </c>
      <c r="B124" s="3" t="str">
        <f>B84</f>
        <v>Samochody dostawcze</v>
      </c>
      <c r="C124" s="17"/>
      <c r="D124" s="17"/>
      <c r="E124" s="17"/>
      <c r="F124" s="17"/>
      <c r="G124" s="17"/>
      <c r="H124" s="19"/>
      <c r="I124" s="3"/>
      <c r="J124" s="9" t="s">
        <v>3</v>
      </c>
      <c r="K124" s="3" t="str">
        <f>K84</f>
        <v>Samochody dostawcze</v>
      </c>
      <c r="L124" s="3"/>
      <c r="M124" s="3"/>
      <c r="N124" s="3"/>
      <c r="O124" s="3"/>
      <c r="P124" s="3"/>
      <c r="Q124" s="3"/>
      <c r="R124" s="3"/>
      <c r="S124" s="9" t="s">
        <v>3</v>
      </c>
      <c r="T124" s="3" t="str">
        <f>T84</f>
        <v>Samochody dostawcze</v>
      </c>
      <c r="U124" s="3"/>
      <c r="V124" s="3"/>
      <c r="W124" s="3"/>
      <c r="X124" s="3"/>
      <c r="Y124" s="3"/>
      <c r="Z124" s="3"/>
      <c r="AA124" s="3"/>
      <c r="AB124" s="9" t="s">
        <v>3</v>
      </c>
      <c r="AC124" s="3" t="str">
        <f>AC84</f>
        <v>Samochody dostawcze</v>
      </c>
      <c r="AD124" s="3"/>
      <c r="AE124" s="3"/>
      <c r="AF124" s="3"/>
      <c r="AG124" s="3"/>
      <c r="AH124" s="3"/>
      <c r="AI124" s="3"/>
      <c r="AJ124" s="3"/>
      <c r="AK124" s="9" t="s">
        <v>3</v>
      </c>
      <c r="AL124" s="3" t="str">
        <f>AL84</f>
        <v>Samochody dostawcze</v>
      </c>
      <c r="AM124" s="3"/>
      <c r="AN124" s="3"/>
      <c r="AO124" s="3"/>
      <c r="AP124" s="3"/>
      <c r="AQ124" s="3"/>
      <c r="AR124" s="3"/>
      <c r="AS124" s="3"/>
      <c r="AT124" s="9" t="s">
        <v>3</v>
      </c>
      <c r="AU124" s="3" t="str">
        <f>AU84</f>
        <v>Samochody dostawcze</v>
      </c>
      <c r="AV124" s="3"/>
      <c r="AW124" s="3"/>
      <c r="AX124" s="3"/>
      <c r="AY124" s="3"/>
      <c r="AZ124" s="3"/>
      <c r="BA124" s="3"/>
      <c r="BB124" s="3"/>
      <c r="BC124" s="9" t="s">
        <v>3</v>
      </c>
      <c r="BD124" s="3" t="str">
        <f>BD84</f>
        <v>Samochody dostawcze</v>
      </c>
      <c r="BE124" s="3"/>
      <c r="BF124" s="3"/>
      <c r="BG124" s="3"/>
      <c r="BH124" s="3"/>
      <c r="BI124" s="3"/>
      <c r="BJ124" s="3"/>
      <c r="BK124" s="3"/>
      <c r="BL124" s="9" t="s">
        <v>3</v>
      </c>
      <c r="BM124" s="3" t="str">
        <f>BM84</f>
        <v>Samochody dostawcze</v>
      </c>
      <c r="BN124" s="3"/>
      <c r="BO124" s="3"/>
      <c r="BP124" s="3"/>
      <c r="BQ124" s="3"/>
      <c r="BR124" s="3"/>
      <c r="BS124" s="3"/>
      <c r="BT124" s="3"/>
      <c r="BU124" s="9" t="s">
        <v>3</v>
      </c>
      <c r="BV124" s="3" t="str">
        <f>BV84</f>
        <v>Samochody dostawcze</v>
      </c>
      <c r="BW124" s="3"/>
      <c r="BX124" s="3"/>
      <c r="BY124" s="3"/>
      <c r="BZ124" s="3"/>
      <c r="CA124" s="3"/>
      <c r="CB124" s="3"/>
      <c r="CD124" s="9" t="s">
        <v>3</v>
      </c>
      <c r="CE124" s="3" t="str">
        <f>CE84</f>
        <v>Samochody dostawcze</v>
      </c>
      <c r="CF124" s="3"/>
      <c r="CG124" s="3"/>
      <c r="CH124" s="3"/>
      <c r="CI124" s="3"/>
      <c r="CJ124" s="3"/>
      <c r="CK124" s="3"/>
    </row>
    <row r="125" spans="1:89" s="6" customFormat="1" ht="12" customHeight="1" x14ac:dyDescent="0.2">
      <c r="A125" s="9" t="s">
        <v>5</v>
      </c>
      <c r="B125" s="3" t="s">
        <v>6</v>
      </c>
      <c r="C125" s="3"/>
      <c r="D125" s="3"/>
      <c r="E125" s="3"/>
      <c r="F125" s="3"/>
      <c r="G125" s="3"/>
      <c r="H125" s="3"/>
      <c r="I125" s="3"/>
      <c r="J125" s="9" t="s">
        <v>5</v>
      </c>
      <c r="K125" s="3" t="s">
        <v>7</v>
      </c>
      <c r="L125" s="3"/>
      <c r="M125" s="3"/>
      <c r="N125" s="3"/>
      <c r="O125" s="3"/>
      <c r="P125" s="3"/>
      <c r="Q125" s="3"/>
      <c r="R125" s="3"/>
      <c r="S125" s="9" t="s">
        <v>5</v>
      </c>
      <c r="T125" s="3" t="s">
        <v>8</v>
      </c>
      <c r="U125" s="3"/>
      <c r="V125" s="3"/>
      <c r="W125" s="3"/>
      <c r="X125" s="3"/>
      <c r="Y125" s="3"/>
      <c r="Z125" s="3"/>
      <c r="AA125" s="3"/>
      <c r="AB125" s="9" t="s">
        <v>5</v>
      </c>
      <c r="AC125" s="3" t="s">
        <v>9</v>
      </c>
      <c r="AD125" s="3"/>
      <c r="AE125" s="3"/>
      <c r="AF125" s="3"/>
      <c r="AG125" s="3"/>
      <c r="AH125" s="3"/>
      <c r="AI125" s="3"/>
      <c r="AJ125" s="3"/>
      <c r="AK125" s="9" t="s">
        <v>5</v>
      </c>
      <c r="AL125" s="3" t="s">
        <v>11</v>
      </c>
      <c r="AM125" s="3"/>
      <c r="AN125" s="3"/>
      <c r="AO125" s="3"/>
      <c r="AP125" s="3"/>
      <c r="AQ125" s="3"/>
      <c r="AR125" s="3"/>
      <c r="AS125" s="3"/>
      <c r="AT125" s="9" t="s">
        <v>5</v>
      </c>
      <c r="AU125" s="3" t="s">
        <v>12</v>
      </c>
      <c r="AV125" s="3"/>
      <c r="AW125" s="3"/>
      <c r="AX125" s="3"/>
      <c r="AY125" s="3"/>
      <c r="AZ125" s="3"/>
      <c r="BA125" s="3"/>
      <c r="BB125" s="3"/>
      <c r="BC125" s="9" t="s">
        <v>5</v>
      </c>
      <c r="BD125" s="3" t="s">
        <v>13</v>
      </c>
      <c r="BE125" s="3"/>
      <c r="BF125" s="3"/>
      <c r="BG125" s="3"/>
      <c r="BH125" s="3"/>
      <c r="BI125" s="3"/>
      <c r="BJ125" s="3"/>
      <c r="BK125" s="3"/>
      <c r="BL125" s="9" t="s">
        <v>5</v>
      </c>
      <c r="BM125" s="3" t="s">
        <v>14</v>
      </c>
      <c r="BN125" s="3"/>
      <c r="BO125" s="3"/>
      <c r="BP125" s="3"/>
      <c r="BQ125" s="3"/>
      <c r="BR125" s="3"/>
      <c r="BS125" s="3"/>
      <c r="BT125" s="3"/>
      <c r="BU125" s="9" t="s">
        <v>5</v>
      </c>
      <c r="BV125" s="3" t="s">
        <v>15</v>
      </c>
      <c r="BW125" s="3"/>
      <c r="BX125" s="3"/>
      <c r="BY125" s="3"/>
      <c r="BZ125" s="3"/>
      <c r="CA125" s="3"/>
      <c r="CB125" s="3"/>
      <c r="CD125" s="9" t="s">
        <v>5</v>
      </c>
      <c r="CE125" s="3" t="s">
        <v>16</v>
      </c>
      <c r="CF125" s="3"/>
      <c r="CG125" s="3"/>
      <c r="CH125" s="3"/>
      <c r="CI125" s="3"/>
      <c r="CJ125" s="3"/>
      <c r="CK125" s="3"/>
    </row>
    <row r="126" spans="1:89" s="6" customFormat="1" ht="12" customHeight="1" x14ac:dyDescent="0.2">
      <c r="A126" s="9" t="s">
        <v>17</v>
      </c>
      <c r="B126" s="3" t="s">
        <v>16</v>
      </c>
      <c r="C126" s="3"/>
      <c r="D126" s="3"/>
      <c r="E126" s="3"/>
      <c r="F126" s="3"/>
      <c r="G126" s="3"/>
      <c r="H126" s="3"/>
      <c r="I126" s="3"/>
      <c r="J126" s="9" t="s">
        <v>17</v>
      </c>
      <c r="K126" s="3" t="str">
        <f>$B$6</f>
        <v>Razem</v>
      </c>
      <c r="L126" s="3"/>
      <c r="M126" s="3"/>
      <c r="N126" s="3"/>
      <c r="O126" s="3"/>
      <c r="P126" s="3"/>
      <c r="Q126" s="3"/>
      <c r="R126" s="3"/>
      <c r="S126" s="9" t="s">
        <v>17</v>
      </c>
      <c r="T126" s="3" t="str">
        <f>$B$6</f>
        <v>Razem</v>
      </c>
      <c r="U126" s="3"/>
      <c r="V126" s="3"/>
      <c r="W126" s="3"/>
      <c r="X126" s="3"/>
      <c r="Y126" s="3"/>
      <c r="Z126" s="3"/>
      <c r="AA126" s="3"/>
      <c r="AB126" s="9" t="s">
        <v>17</v>
      </c>
      <c r="AC126" s="3" t="str">
        <f>$B$6</f>
        <v>Razem</v>
      </c>
      <c r="AD126" s="3"/>
      <c r="AE126" s="3"/>
      <c r="AF126" s="3"/>
      <c r="AG126" s="3"/>
      <c r="AH126" s="3"/>
      <c r="AI126" s="3"/>
      <c r="AJ126" s="3"/>
      <c r="AK126" s="9" t="s">
        <v>17</v>
      </c>
      <c r="AL126" s="3" t="str">
        <f>$B$6</f>
        <v>Razem</v>
      </c>
      <c r="AM126" s="3"/>
      <c r="AN126" s="3"/>
      <c r="AO126" s="3"/>
      <c r="AP126" s="3"/>
      <c r="AQ126" s="3"/>
      <c r="AR126" s="3"/>
      <c r="AS126" s="3"/>
      <c r="AT126" s="9" t="s">
        <v>17</v>
      </c>
      <c r="AU126" s="3" t="str">
        <f>$B$6</f>
        <v>Razem</v>
      </c>
      <c r="AV126" s="3"/>
      <c r="AW126" s="3"/>
      <c r="AX126" s="3"/>
      <c r="AY126" s="3"/>
      <c r="AZ126" s="3"/>
      <c r="BA126" s="3"/>
      <c r="BB126" s="3"/>
      <c r="BC126" s="9" t="s">
        <v>17</v>
      </c>
      <c r="BD126" s="3" t="str">
        <f>$B$6</f>
        <v>Razem</v>
      </c>
      <c r="BE126" s="3"/>
      <c r="BF126" s="3"/>
      <c r="BG126" s="3"/>
      <c r="BH126" s="3"/>
      <c r="BI126" s="3"/>
      <c r="BJ126" s="3"/>
      <c r="BK126" s="3"/>
      <c r="BL126" s="9" t="s">
        <v>17</v>
      </c>
      <c r="BM126" s="3" t="str">
        <f>$B$6</f>
        <v>Razem</v>
      </c>
      <c r="BN126" s="3"/>
      <c r="BO126" s="3"/>
      <c r="BP126" s="3"/>
      <c r="BQ126" s="3"/>
      <c r="BR126" s="3"/>
      <c r="BS126" s="3"/>
      <c r="BT126" s="3"/>
      <c r="BU126" s="9" t="s">
        <v>17</v>
      </c>
      <c r="BV126" s="3" t="str">
        <f>$B$6</f>
        <v>Razem</v>
      </c>
      <c r="BW126" s="3"/>
      <c r="BX126" s="3"/>
      <c r="BY126" s="3"/>
      <c r="BZ126" s="3"/>
      <c r="CA126" s="3"/>
      <c r="CB126" s="3"/>
      <c r="CD126" s="9" t="s">
        <v>17</v>
      </c>
      <c r="CE126" s="3" t="str">
        <f>$B$6</f>
        <v>Razem</v>
      </c>
      <c r="CF126" s="3"/>
      <c r="CG126" s="3"/>
      <c r="CH126" s="3"/>
      <c r="CI126" s="3"/>
      <c r="CJ126" s="3"/>
      <c r="CK126" s="3"/>
    </row>
    <row r="127" spans="1:89" s="6" customFormat="1" ht="12" customHeight="1" x14ac:dyDescent="0.2">
      <c r="A127" s="35" t="s">
        <v>18</v>
      </c>
      <c r="B127" s="32" t="s">
        <v>19</v>
      </c>
      <c r="C127" s="33"/>
      <c r="D127" s="33"/>
      <c r="E127" s="33"/>
      <c r="F127" s="33"/>
      <c r="G127" s="33"/>
      <c r="H127" s="34"/>
      <c r="I127" s="3"/>
      <c r="J127" s="35" t="s">
        <v>18</v>
      </c>
      <c r="K127" s="32" t="s">
        <v>19</v>
      </c>
      <c r="L127" s="33"/>
      <c r="M127" s="33"/>
      <c r="N127" s="33"/>
      <c r="O127" s="33"/>
      <c r="P127" s="33"/>
      <c r="Q127" s="34"/>
      <c r="R127" s="3"/>
      <c r="S127" s="35" t="s">
        <v>18</v>
      </c>
      <c r="T127" s="32" t="s">
        <v>19</v>
      </c>
      <c r="U127" s="33"/>
      <c r="V127" s="33"/>
      <c r="W127" s="33"/>
      <c r="X127" s="33"/>
      <c r="Y127" s="33"/>
      <c r="Z127" s="34"/>
      <c r="AA127" s="3"/>
      <c r="AB127" s="35" t="s">
        <v>18</v>
      </c>
      <c r="AC127" s="32" t="s">
        <v>19</v>
      </c>
      <c r="AD127" s="33"/>
      <c r="AE127" s="33"/>
      <c r="AF127" s="33"/>
      <c r="AG127" s="33"/>
      <c r="AH127" s="33"/>
      <c r="AI127" s="34"/>
      <c r="AJ127" s="3"/>
      <c r="AK127" s="35" t="s">
        <v>18</v>
      </c>
      <c r="AL127" s="32" t="s">
        <v>19</v>
      </c>
      <c r="AM127" s="33"/>
      <c r="AN127" s="33"/>
      <c r="AO127" s="33"/>
      <c r="AP127" s="33"/>
      <c r="AQ127" s="33"/>
      <c r="AR127" s="34"/>
      <c r="AS127" s="3"/>
      <c r="AT127" s="35" t="s">
        <v>18</v>
      </c>
      <c r="AU127" s="32" t="s">
        <v>19</v>
      </c>
      <c r="AV127" s="33"/>
      <c r="AW127" s="33"/>
      <c r="AX127" s="33"/>
      <c r="AY127" s="33"/>
      <c r="AZ127" s="33"/>
      <c r="BA127" s="34"/>
      <c r="BB127" s="3"/>
      <c r="BC127" s="35" t="s">
        <v>18</v>
      </c>
      <c r="BD127" s="32" t="s">
        <v>19</v>
      </c>
      <c r="BE127" s="33"/>
      <c r="BF127" s="33"/>
      <c r="BG127" s="33"/>
      <c r="BH127" s="33"/>
      <c r="BI127" s="33"/>
      <c r="BJ127" s="34"/>
      <c r="BK127" s="3"/>
      <c r="BL127" s="35" t="s">
        <v>18</v>
      </c>
      <c r="BM127" s="32" t="s">
        <v>19</v>
      </c>
      <c r="BN127" s="38"/>
      <c r="BO127" s="38"/>
      <c r="BP127" s="38"/>
      <c r="BQ127" s="38"/>
      <c r="BR127" s="38"/>
      <c r="BS127" s="39"/>
      <c r="BT127" s="3"/>
      <c r="BU127" s="35" t="s">
        <v>18</v>
      </c>
      <c r="BV127" s="32" t="s">
        <v>19</v>
      </c>
      <c r="BW127" s="33"/>
      <c r="BX127" s="33"/>
      <c r="BY127" s="33"/>
      <c r="BZ127" s="33"/>
      <c r="CA127" s="33"/>
      <c r="CB127" s="34"/>
      <c r="CD127" s="35" t="s">
        <v>18</v>
      </c>
      <c r="CE127" s="32" t="s">
        <v>19</v>
      </c>
      <c r="CF127" s="33"/>
      <c r="CG127" s="33"/>
      <c r="CH127" s="33"/>
      <c r="CI127" s="33"/>
      <c r="CJ127" s="33"/>
      <c r="CK127" s="34"/>
    </row>
    <row r="128" spans="1:89" s="6" customFormat="1" ht="12" customHeight="1" x14ac:dyDescent="0.2">
      <c r="A128" s="36"/>
      <c r="B128" s="12" t="s">
        <v>20</v>
      </c>
      <c r="C128" s="12" t="s">
        <v>21</v>
      </c>
      <c r="D128" s="12" t="s">
        <v>22</v>
      </c>
      <c r="E128" s="12" t="s">
        <v>23</v>
      </c>
      <c r="F128" s="12" t="s">
        <v>24</v>
      </c>
      <c r="G128" s="12" t="s">
        <v>25</v>
      </c>
      <c r="H128" s="12" t="s">
        <v>26</v>
      </c>
      <c r="I128" s="3"/>
      <c r="J128" s="36"/>
      <c r="K128" s="12" t="s">
        <v>20</v>
      </c>
      <c r="L128" s="12" t="s">
        <v>21</v>
      </c>
      <c r="M128" s="12" t="s">
        <v>22</v>
      </c>
      <c r="N128" s="12" t="s">
        <v>23</v>
      </c>
      <c r="O128" s="12" t="s">
        <v>24</v>
      </c>
      <c r="P128" s="12" t="s">
        <v>25</v>
      </c>
      <c r="Q128" s="12" t="s">
        <v>26</v>
      </c>
      <c r="R128" s="3"/>
      <c r="S128" s="36"/>
      <c r="T128" s="12" t="s">
        <v>20</v>
      </c>
      <c r="U128" s="12" t="s">
        <v>21</v>
      </c>
      <c r="V128" s="12" t="s">
        <v>22</v>
      </c>
      <c r="W128" s="12" t="s">
        <v>23</v>
      </c>
      <c r="X128" s="12" t="s">
        <v>24</v>
      </c>
      <c r="Y128" s="12" t="s">
        <v>25</v>
      </c>
      <c r="Z128" s="12" t="s">
        <v>26</v>
      </c>
      <c r="AA128" s="3"/>
      <c r="AB128" s="36"/>
      <c r="AC128" s="12" t="s">
        <v>20</v>
      </c>
      <c r="AD128" s="12" t="s">
        <v>21</v>
      </c>
      <c r="AE128" s="12" t="s">
        <v>22</v>
      </c>
      <c r="AF128" s="12" t="s">
        <v>23</v>
      </c>
      <c r="AG128" s="12" t="s">
        <v>24</v>
      </c>
      <c r="AH128" s="12" t="s">
        <v>25</v>
      </c>
      <c r="AI128" s="12" t="s">
        <v>26</v>
      </c>
      <c r="AJ128" s="3"/>
      <c r="AK128" s="36"/>
      <c r="AL128" s="12" t="s">
        <v>20</v>
      </c>
      <c r="AM128" s="12" t="s">
        <v>21</v>
      </c>
      <c r="AN128" s="12" t="s">
        <v>22</v>
      </c>
      <c r="AO128" s="12" t="s">
        <v>23</v>
      </c>
      <c r="AP128" s="12" t="s">
        <v>24</v>
      </c>
      <c r="AQ128" s="12" t="s">
        <v>25</v>
      </c>
      <c r="AR128" s="12" t="s">
        <v>26</v>
      </c>
      <c r="AS128" s="3"/>
      <c r="AT128" s="36"/>
      <c r="AU128" s="12" t="s">
        <v>20</v>
      </c>
      <c r="AV128" s="12" t="s">
        <v>21</v>
      </c>
      <c r="AW128" s="12" t="s">
        <v>22</v>
      </c>
      <c r="AX128" s="12" t="s">
        <v>23</v>
      </c>
      <c r="AY128" s="12" t="s">
        <v>24</v>
      </c>
      <c r="AZ128" s="12" t="s">
        <v>25</v>
      </c>
      <c r="BA128" s="12" t="s">
        <v>26</v>
      </c>
      <c r="BB128" s="3"/>
      <c r="BC128" s="36"/>
      <c r="BD128" s="12" t="s">
        <v>20</v>
      </c>
      <c r="BE128" s="12" t="s">
        <v>21</v>
      </c>
      <c r="BF128" s="12" t="s">
        <v>22</v>
      </c>
      <c r="BG128" s="12" t="s">
        <v>23</v>
      </c>
      <c r="BH128" s="12" t="s">
        <v>24</v>
      </c>
      <c r="BI128" s="12" t="s">
        <v>25</v>
      </c>
      <c r="BJ128" s="12" t="s">
        <v>26</v>
      </c>
      <c r="BK128" s="3"/>
      <c r="BL128" s="37"/>
      <c r="BM128" s="12" t="s">
        <v>20</v>
      </c>
      <c r="BN128" s="12" t="s">
        <v>21</v>
      </c>
      <c r="BO128" s="12" t="s">
        <v>22</v>
      </c>
      <c r="BP128" s="12" t="s">
        <v>23</v>
      </c>
      <c r="BQ128" s="12" t="s">
        <v>24</v>
      </c>
      <c r="BR128" s="12" t="s">
        <v>25</v>
      </c>
      <c r="BS128" s="12" t="s">
        <v>26</v>
      </c>
      <c r="BT128" s="3"/>
      <c r="BU128" s="36"/>
      <c r="BV128" s="12" t="s">
        <v>20</v>
      </c>
      <c r="BW128" s="12" t="s">
        <v>21</v>
      </c>
      <c r="BX128" s="12" t="s">
        <v>22</v>
      </c>
      <c r="BY128" s="12" t="s">
        <v>23</v>
      </c>
      <c r="BZ128" s="12" t="s">
        <v>24</v>
      </c>
      <c r="CA128" s="12" t="s">
        <v>25</v>
      </c>
      <c r="CB128" s="12" t="s">
        <v>26</v>
      </c>
      <c r="CD128" s="36"/>
      <c r="CE128" s="12" t="s">
        <v>20</v>
      </c>
      <c r="CF128" s="12" t="s">
        <v>21</v>
      </c>
      <c r="CG128" s="12" t="s">
        <v>22</v>
      </c>
      <c r="CH128" s="12" t="s">
        <v>23</v>
      </c>
      <c r="CI128" s="12" t="s">
        <v>24</v>
      </c>
      <c r="CJ128" s="12" t="s">
        <v>25</v>
      </c>
      <c r="CK128" s="12" t="s">
        <v>26</v>
      </c>
    </row>
    <row r="129" spans="1:89" s="6" customFormat="1" ht="12" customHeight="1" x14ac:dyDescent="0.2">
      <c r="A129" s="13">
        <f>$A$9</f>
        <v>2028</v>
      </c>
      <c r="B129" s="14">
        <v>0</v>
      </c>
      <c r="C129" s="14">
        <v>0</v>
      </c>
      <c r="D129" s="14">
        <v>87824.630351999993</v>
      </c>
      <c r="E129" s="14">
        <v>5325759.1772624999</v>
      </c>
      <c r="F129" s="14">
        <v>0</v>
      </c>
      <c r="G129" s="14">
        <v>0</v>
      </c>
      <c r="H129" s="15">
        <f>SUM(B129:G129)</f>
        <v>5413583.8076144997</v>
      </c>
      <c r="I129" s="3"/>
      <c r="J129" s="13">
        <f>$A$9</f>
        <v>2028</v>
      </c>
      <c r="K129" s="14">
        <v>0</v>
      </c>
      <c r="L129" s="14">
        <v>0</v>
      </c>
      <c r="M129" s="14">
        <v>0</v>
      </c>
      <c r="N129" s="14">
        <v>8695987.6244587507</v>
      </c>
      <c r="O129" s="14">
        <v>0</v>
      </c>
      <c r="P129" s="14">
        <v>0</v>
      </c>
      <c r="Q129" s="15">
        <f>SUM(K129:P129)</f>
        <v>8695987.6244587507</v>
      </c>
      <c r="R129" s="3"/>
      <c r="S129" s="13">
        <f>$A$9</f>
        <v>2028</v>
      </c>
      <c r="T129" s="14">
        <v>0</v>
      </c>
      <c r="U129" s="14">
        <v>0</v>
      </c>
      <c r="V129" s="14">
        <v>0</v>
      </c>
      <c r="W129" s="14">
        <v>12541.421860500001</v>
      </c>
      <c r="X129" s="14">
        <v>0</v>
      </c>
      <c r="Y129" s="14">
        <v>0</v>
      </c>
      <c r="Z129" s="15">
        <f>SUM(T129:Y129)</f>
        <v>12541.421860500001</v>
      </c>
      <c r="AA129" s="3"/>
      <c r="AB129" s="13">
        <f>$A$9</f>
        <v>2028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5">
        <f>SUM(AC129:AH129)</f>
        <v>0</v>
      </c>
      <c r="AJ129" s="3"/>
      <c r="AK129" s="13">
        <f>$A$9</f>
        <v>2028</v>
      </c>
      <c r="AL129" s="14">
        <v>0</v>
      </c>
      <c r="AM129" s="14">
        <v>0</v>
      </c>
      <c r="AN129" s="14">
        <v>46043.54923425</v>
      </c>
      <c r="AO129" s="14">
        <v>518457.03095525003</v>
      </c>
      <c r="AP129" s="14">
        <v>0</v>
      </c>
      <c r="AQ129" s="14">
        <v>0</v>
      </c>
      <c r="AR129" s="15">
        <f>SUM(AL129:AQ129)</f>
        <v>564500.5801895</v>
      </c>
      <c r="AS129" s="3"/>
      <c r="AT129" s="13">
        <f>$A$9</f>
        <v>2028</v>
      </c>
      <c r="AU129" s="14">
        <v>0</v>
      </c>
      <c r="AV129" s="14">
        <v>57118.768736999999</v>
      </c>
      <c r="AW129" s="14">
        <v>8899322.0591384806</v>
      </c>
      <c r="AX129" s="14">
        <v>4592604.8326822603</v>
      </c>
      <c r="AY129" s="14">
        <v>0</v>
      </c>
      <c r="AZ129" s="14">
        <v>0</v>
      </c>
      <c r="BA129" s="15">
        <f>SUM(AU129:AZ129)</f>
        <v>13549045.660557739</v>
      </c>
      <c r="BB129" s="3"/>
      <c r="BC129" s="13">
        <f>$A$9</f>
        <v>2028</v>
      </c>
      <c r="BD129" s="14">
        <v>48448.529838750001</v>
      </c>
      <c r="BE129" s="14">
        <v>234375.03990224999</v>
      </c>
      <c r="BF129" s="14">
        <v>472558.30788074998</v>
      </c>
      <c r="BG129" s="14">
        <v>0</v>
      </c>
      <c r="BH129" s="14">
        <v>0</v>
      </c>
      <c r="BI129" s="14">
        <v>0</v>
      </c>
      <c r="BJ129" s="15">
        <f t="shared" ref="BJ129:BJ159" si="64">SUM(BD129:BI129)</f>
        <v>755381.87762175</v>
      </c>
      <c r="BK129" s="3"/>
      <c r="BL129" s="13">
        <f>$A$9</f>
        <v>2028</v>
      </c>
      <c r="BM129" s="14">
        <v>399946.70432100003</v>
      </c>
      <c r="BN129" s="14">
        <v>2376753.6639997498</v>
      </c>
      <c r="BO129" s="14">
        <v>0</v>
      </c>
      <c r="BP129" s="14">
        <v>0</v>
      </c>
      <c r="BQ129" s="14">
        <v>0</v>
      </c>
      <c r="BR129" s="14">
        <v>0</v>
      </c>
      <c r="BS129" s="15">
        <f>SUM(BM129:BR129)</f>
        <v>2776700.3683207501</v>
      </c>
      <c r="BT129" s="3"/>
      <c r="BU129" s="13">
        <f>$A$9</f>
        <v>2028</v>
      </c>
      <c r="BV129" s="14">
        <v>101.10971625000001</v>
      </c>
      <c r="BW129" s="14">
        <v>115334.67812025</v>
      </c>
      <c r="BX129" s="14">
        <v>0</v>
      </c>
      <c r="BY129" s="14">
        <v>0</v>
      </c>
      <c r="BZ129" s="14">
        <v>0</v>
      </c>
      <c r="CA129" s="14">
        <v>0</v>
      </c>
      <c r="CB129" s="15">
        <f>SUM(BV129:CA129)</f>
        <v>115435.78783649999</v>
      </c>
      <c r="CD129" s="13">
        <f>$A$9</f>
        <v>2028</v>
      </c>
      <c r="CE129" s="14">
        <f t="shared" ref="CE129:CJ159" si="65">B129+K129+T129+AC129+AL129+AU129+BM129+BD129+BV129</f>
        <v>448496.34387600003</v>
      </c>
      <c r="CF129" s="14">
        <f t="shared" si="65"/>
        <v>2783582.1507592495</v>
      </c>
      <c r="CG129" s="14">
        <f t="shared" si="65"/>
        <v>9505748.5466054808</v>
      </c>
      <c r="CH129" s="14">
        <f t="shared" si="65"/>
        <v>19145350.087219261</v>
      </c>
      <c r="CI129" s="14">
        <f t="shared" si="65"/>
        <v>0</v>
      </c>
      <c r="CJ129" s="14">
        <f t="shared" si="65"/>
        <v>0</v>
      </c>
      <c r="CK129" s="15">
        <f>SUM(CE129:CJ129)</f>
        <v>31883177.12845999</v>
      </c>
    </row>
    <row r="130" spans="1:89" s="6" customFormat="1" ht="12" customHeight="1" x14ac:dyDescent="0.2">
      <c r="A130" s="13">
        <f>A129+1</f>
        <v>2029</v>
      </c>
      <c r="B130" s="14">
        <v>0</v>
      </c>
      <c r="C130" s="14">
        <v>29142.740063360001</v>
      </c>
      <c r="D130" s="14">
        <v>186441.15637327998</v>
      </c>
      <c r="E130" s="14">
        <v>5266928.6201600544</v>
      </c>
      <c r="F130" s="14">
        <v>0</v>
      </c>
      <c r="G130" s="14">
        <v>0</v>
      </c>
      <c r="H130" s="15">
        <f t="shared" ref="H130:H159" si="66">SUM(B130:G130)</f>
        <v>5482512.5165966945</v>
      </c>
      <c r="I130" s="3"/>
      <c r="J130" s="13">
        <f>J129+1</f>
        <v>2029</v>
      </c>
      <c r="K130" s="14">
        <v>0</v>
      </c>
      <c r="L130" s="14">
        <v>0</v>
      </c>
      <c r="M130" s="14">
        <v>8178.65865072</v>
      </c>
      <c r="N130" s="14">
        <v>9163706.9732435122</v>
      </c>
      <c r="O130" s="14">
        <v>0</v>
      </c>
      <c r="P130" s="14">
        <v>0</v>
      </c>
      <c r="Q130" s="15">
        <f t="shared" ref="Q130:Q159" si="67">SUM(K130:P130)</f>
        <v>9171885.6318942327</v>
      </c>
      <c r="R130" s="3"/>
      <c r="S130" s="13">
        <f>S129+1</f>
        <v>2029</v>
      </c>
      <c r="T130" s="14">
        <v>0</v>
      </c>
      <c r="U130" s="14">
        <v>0</v>
      </c>
      <c r="V130" s="14">
        <v>124.50311207999999</v>
      </c>
      <c r="W130" s="14">
        <v>12546.972896855001</v>
      </c>
      <c r="X130" s="14">
        <v>0</v>
      </c>
      <c r="Y130" s="14">
        <v>0</v>
      </c>
      <c r="Z130" s="15">
        <f t="shared" ref="Z130:Z159" si="68">SUM(T130:Y130)</f>
        <v>12671.476008935</v>
      </c>
      <c r="AA130" s="3"/>
      <c r="AB130" s="13">
        <f>AB129+1</f>
        <v>2029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5">
        <f t="shared" ref="AI130:AI159" si="69">SUM(AC130:AH130)</f>
        <v>0</v>
      </c>
      <c r="AJ130" s="3"/>
      <c r="AK130" s="13">
        <f>AK129+1</f>
        <v>2029</v>
      </c>
      <c r="AL130" s="14">
        <v>0</v>
      </c>
      <c r="AM130" s="14">
        <v>0</v>
      </c>
      <c r="AN130" s="14">
        <v>57913.635145047498</v>
      </c>
      <c r="AO130" s="14">
        <v>514802.77974365751</v>
      </c>
      <c r="AP130" s="14">
        <v>0</v>
      </c>
      <c r="AQ130" s="14">
        <v>0</v>
      </c>
      <c r="AR130" s="15">
        <f t="shared" ref="AR130:AR159" si="70">SUM(AL130:AQ130)</f>
        <v>572716.41488870501</v>
      </c>
      <c r="AS130" s="3"/>
      <c r="AT130" s="13">
        <f>AT129+1</f>
        <v>2029</v>
      </c>
      <c r="AU130" s="14">
        <v>0</v>
      </c>
      <c r="AV130" s="14">
        <v>74611.123930870002</v>
      </c>
      <c r="AW130" s="14">
        <v>8829516.1038003787</v>
      </c>
      <c r="AX130" s="14">
        <v>4475303.4234187547</v>
      </c>
      <c r="AY130" s="14">
        <v>0</v>
      </c>
      <c r="AZ130" s="14">
        <v>0</v>
      </c>
      <c r="BA130" s="15">
        <f t="shared" ref="BA130:BA159" si="71">SUM(AU130:AZ130)</f>
        <v>13379430.651150003</v>
      </c>
      <c r="BB130" s="3"/>
      <c r="BC130" s="13">
        <f t="shared" ref="BC130:BC159" si="72">BC129+1</f>
        <v>2029</v>
      </c>
      <c r="BD130" s="14">
        <v>51399.343154242502</v>
      </c>
      <c r="BE130" s="14">
        <v>239335.2439358675</v>
      </c>
      <c r="BF130" s="14">
        <v>472471.55343168252</v>
      </c>
      <c r="BG130" s="14">
        <v>0</v>
      </c>
      <c r="BH130" s="14">
        <v>0</v>
      </c>
      <c r="BI130" s="14">
        <v>0</v>
      </c>
      <c r="BJ130" s="15">
        <f t="shared" si="64"/>
        <v>763206.14052179246</v>
      </c>
      <c r="BK130" s="3"/>
      <c r="BL130" s="13">
        <f>BL129+1</f>
        <v>2029</v>
      </c>
      <c r="BM130" s="14">
        <v>417396.95386261004</v>
      </c>
      <c r="BN130" s="14">
        <v>2343220.1317762323</v>
      </c>
      <c r="BO130" s="14">
        <v>0</v>
      </c>
      <c r="BP130" s="14">
        <v>0</v>
      </c>
      <c r="BQ130" s="14">
        <v>0</v>
      </c>
      <c r="BR130" s="14">
        <v>0</v>
      </c>
      <c r="BS130" s="15">
        <f t="shared" ref="BS130:BS159" si="73">SUM(BM130:BR130)</f>
        <v>2760617.0856388425</v>
      </c>
      <c r="BT130" s="3"/>
      <c r="BU130" s="13">
        <f>BU129+1</f>
        <v>2029</v>
      </c>
      <c r="BV130" s="14">
        <v>102.27318984750001</v>
      </c>
      <c r="BW130" s="14">
        <v>115302.9147233275</v>
      </c>
      <c r="BX130" s="14">
        <v>0</v>
      </c>
      <c r="BY130" s="14">
        <v>0</v>
      </c>
      <c r="BZ130" s="14">
        <v>0</v>
      </c>
      <c r="CA130" s="14">
        <v>0</v>
      </c>
      <c r="CB130" s="15">
        <f t="shared" ref="CB130:CB159" si="74">SUM(BV130:CA130)</f>
        <v>115405.187913175</v>
      </c>
      <c r="CD130" s="13">
        <f>CD129+1</f>
        <v>2029</v>
      </c>
      <c r="CE130" s="14">
        <f t="shared" si="65"/>
        <v>468898.57020670001</v>
      </c>
      <c r="CF130" s="14">
        <f t="shared" si="65"/>
        <v>2801612.1544296574</v>
      </c>
      <c r="CG130" s="14">
        <f t="shared" si="65"/>
        <v>9554645.6105131879</v>
      </c>
      <c r="CH130" s="14">
        <f t="shared" si="65"/>
        <v>19433288.769462835</v>
      </c>
      <c r="CI130" s="14">
        <f t="shared" si="65"/>
        <v>0</v>
      </c>
      <c r="CJ130" s="14">
        <f t="shared" si="65"/>
        <v>0</v>
      </c>
      <c r="CK130" s="15">
        <f t="shared" ref="CK130:CK159" si="75">SUM(CE130:CJ130)</f>
        <v>32258445.10461238</v>
      </c>
    </row>
    <row r="131" spans="1:89" s="6" customFormat="1" ht="12" customHeight="1" x14ac:dyDescent="0.2">
      <c r="A131" s="13">
        <f t="shared" ref="A131:A159" si="76">A130+1</f>
        <v>2030</v>
      </c>
      <c r="B131" s="14">
        <v>0</v>
      </c>
      <c r="C131" s="14">
        <v>58285.480126720002</v>
      </c>
      <c r="D131" s="14">
        <v>285057.68239455996</v>
      </c>
      <c r="E131" s="14">
        <v>5208098.0630576089</v>
      </c>
      <c r="F131" s="14">
        <v>0</v>
      </c>
      <c r="G131" s="14">
        <v>0</v>
      </c>
      <c r="H131" s="15">
        <f t="shared" si="66"/>
        <v>5551441.2255788893</v>
      </c>
      <c r="I131" s="3"/>
      <c r="J131" s="13">
        <f t="shared" ref="J131:J159" si="77">J130+1</f>
        <v>2030</v>
      </c>
      <c r="K131" s="14">
        <v>0</v>
      </c>
      <c r="L131" s="14">
        <v>0</v>
      </c>
      <c r="M131" s="14">
        <v>16357.31730144</v>
      </c>
      <c r="N131" s="14">
        <v>9631426.3220282756</v>
      </c>
      <c r="O131" s="14">
        <v>0</v>
      </c>
      <c r="P131" s="14">
        <v>0</v>
      </c>
      <c r="Q131" s="15">
        <f t="shared" si="67"/>
        <v>9647783.6393297147</v>
      </c>
      <c r="R131" s="3"/>
      <c r="S131" s="13">
        <f t="shared" ref="S131:S159" si="78">S130+1</f>
        <v>2030</v>
      </c>
      <c r="T131" s="14">
        <v>0</v>
      </c>
      <c r="U131" s="14">
        <v>0</v>
      </c>
      <c r="V131" s="14">
        <v>249.00622415999999</v>
      </c>
      <c r="W131" s="14">
        <v>12552.523933210001</v>
      </c>
      <c r="X131" s="14">
        <v>0</v>
      </c>
      <c r="Y131" s="14">
        <v>0</v>
      </c>
      <c r="Z131" s="15">
        <f t="shared" si="68"/>
        <v>12801.530157370002</v>
      </c>
      <c r="AA131" s="3"/>
      <c r="AB131" s="13">
        <f t="shared" ref="AB131:AB159" si="79">AB130+1</f>
        <v>2030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5">
        <f t="shared" si="69"/>
        <v>0</v>
      </c>
      <c r="AJ131" s="3"/>
      <c r="AK131" s="13">
        <f t="shared" ref="AK131:AK159" si="80">AK130+1</f>
        <v>2030</v>
      </c>
      <c r="AL131" s="14">
        <v>0</v>
      </c>
      <c r="AM131" s="14">
        <v>0</v>
      </c>
      <c r="AN131" s="14">
        <v>69783.721055845002</v>
      </c>
      <c r="AO131" s="14">
        <v>511148.52853206499</v>
      </c>
      <c r="AP131" s="14">
        <v>0</v>
      </c>
      <c r="AQ131" s="14">
        <v>0</v>
      </c>
      <c r="AR131" s="15">
        <f t="shared" si="70"/>
        <v>580932.24958791002</v>
      </c>
      <c r="AS131" s="3"/>
      <c r="AT131" s="13">
        <f t="shared" ref="AT131:AT159" si="81">AT130+1</f>
        <v>2030</v>
      </c>
      <c r="AU131" s="14">
        <v>0</v>
      </c>
      <c r="AV131" s="14">
        <v>92103.479124739999</v>
      </c>
      <c r="AW131" s="14">
        <v>8759710.1484622769</v>
      </c>
      <c r="AX131" s="14">
        <v>4358002.01415525</v>
      </c>
      <c r="AY131" s="14">
        <v>0</v>
      </c>
      <c r="AZ131" s="14">
        <v>0</v>
      </c>
      <c r="BA131" s="15">
        <f t="shared" si="71"/>
        <v>13209815.641742267</v>
      </c>
      <c r="BB131" s="3"/>
      <c r="BC131" s="13">
        <f t="shared" si="72"/>
        <v>2030</v>
      </c>
      <c r="BD131" s="14">
        <v>54350.156469735004</v>
      </c>
      <c r="BE131" s="14">
        <v>244295.44796948502</v>
      </c>
      <c r="BF131" s="14">
        <v>472384.798982615</v>
      </c>
      <c r="BG131" s="14">
        <v>0</v>
      </c>
      <c r="BH131" s="14">
        <v>0</v>
      </c>
      <c r="BI131" s="14">
        <v>0</v>
      </c>
      <c r="BJ131" s="15">
        <f t="shared" si="64"/>
        <v>771030.40342183504</v>
      </c>
      <c r="BK131" s="3"/>
      <c r="BL131" s="13">
        <f t="shared" ref="BL131:BL159" si="82">BL130+1</f>
        <v>2030</v>
      </c>
      <c r="BM131" s="14">
        <v>434847.20340422005</v>
      </c>
      <c r="BN131" s="14">
        <v>2309686.5995527147</v>
      </c>
      <c r="BO131" s="14">
        <v>0</v>
      </c>
      <c r="BP131" s="14">
        <v>0</v>
      </c>
      <c r="BQ131" s="14">
        <v>0</v>
      </c>
      <c r="BR131" s="14">
        <v>0</v>
      </c>
      <c r="BS131" s="15">
        <f t="shared" si="73"/>
        <v>2744533.802956935</v>
      </c>
      <c r="BT131" s="3"/>
      <c r="BU131" s="13">
        <f t="shared" ref="BU131:BU159" si="83">BU130+1</f>
        <v>2030</v>
      </c>
      <c r="BV131" s="14">
        <v>103.43666344500001</v>
      </c>
      <c r="BW131" s="14">
        <v>115271.151326405</v>
      </c>
      <c r="BX131" s="14">
        <v>0</v>
      </c>
      <c r="BY131" s="14">
        <v>0</v>
      </c>
      <c r="BZ131" s="14">
        <v>0</v>
      </c>
      <c r="CA131" s="14">
        <v>0</v>
      </c>
      <c r="CB131" s="15">
        <f t="shared" si="74"/>
        <v>115374.58798985</v>
      </c>
      <c r="CD131" s="13">
        <f t="shared" ref="CD131:CD159" si="84">CD130+1</f>
        <v>2030</v>
      </c>
      <c r="CE131" s="14">
        <f t="shared" si="65"/>
        <v>489300.79653740011</v>
      </c>
      <c r="CF131" s="14">
        <f t="shared" si="65"/>
        <v>2819642.1581000648</v>
      </c>
      <c r="CG131" s="14">
        <f t="shared" si="65"/>
        <v>9603542.6744208969</v>
      </c>
      <c r="CH131" s="14">
        <f t="shared" si="65"/>
        <v>19721227.451706409</v>
      </c>
      <c r="CI131" s="14">
        <f t="shared" si="65"/>
        <v>0</v>
      </c>
      <c r="CJ131" s="14">
        <f t="shared" si="65"/>
        <v>0</v>
      </c>
      <c r="CK131" s="15">
        <f t="shared" si="75"/>
        <v>32633713.080764771</v>
      </c>
    </row>
    <row r="132" spans="1:89" s="6" customFormat="1" ht="12" customHeight="1" x14ac:dyDescent="0.2">
      <c r="A132" s="13">
        <f t="shared" si="76"/>
        <v>2031</v>
      </c>
      <c r="B132" s="14">
        <v>0</v>
      </c>
      <c r="C132" s="14">
        <v>87428.220190079999</v>
      </c>
      <c r="D132" s="14">
        <v>383674.20841583994</v>
      </c>
      <c r="E132" s="14">
        <v>5149267.5059551634</v>
      </c>
      <c r="F132" s="14">
        <v>0</v>
      </c>
      <c r="G132" s="14">
        <v>0</v>
      </c>
      <c r="H132" s="15">
        <f t="shared" si="66"/>
        <v>5620369.9345610831</v>
      </c>
      <c r="I132" s="3"/>
      <c r="J132" s="13">
        <f t="shared" si="77"/>
        <v>2031</v>
      </c>
      <c r="K132" s="14">
        <v>0</v>
      </c>
      <c r="L132" s="14">
        <v>0</v>
      </c>
      <c r="M132" s="14">
        <v>24535.975952159999</v>
      </c>
      <c r="N132" s="14">
        <v>10099145.670813039</v>
      </c>
      <c r="O132" s="14">
        <v>0</v>
      </c>
      <c r="P132" s="14">
        <v>0</v>
      </c>
      <c r="Q132" s="15">
        <f t="shared" si="67"/>
        <v>10123681.646765199</v>
      </c>
      <c r="R132" s="3"/>
      <c r="S132" s="13">
        <f t="shared" si="78"/>
        <v>2031</v>
      </c>
      <c r="T132" s="14">
        <v>0</v>
      </c>
      <c r="U132" s="14">
        <v>0</v>
      </c>
      <c r="V132" s="14">
        <v>373.50933623999998</v>
      </c>
      <c r="W132" s="14">
        <v>12558.074969565001</v>
      </c>
      <c r="X132" s="14">
        <v>0</v>
      </c>
      <c r="Y132" s="14">
        <v>0</v>
      </c>
      <c r="Z132" s="15">
        <f t="shared" si="68"/>
        <v>12931.584305805001</v>
      </c>
      <c r="AA132" s="3"/>
      <c r="AB132" s="13">
        <f t="shared" si="79"/>
        <v>2031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5">
        <f t="shared" si="69"/>
        <v>0</v>
      </c>
      <c r="AJ132" s="3"/>
      <c r="AK132" s="13">
        <f t="shared" si="80"/>
        <v>2031</v>
      </c>
      <c r="AL132" s="14">
        <v>0</v>
      </c>
      <c r="AM132" s="14">
        <v>0</v>
      </c>
      <c r="AN132" s="14">
        <v>81653.8069666425</v>
      </c>
      <c r="AO132" s="14">
        <v>507494.27732047247</v>
      </c>
      <c r="AP132" s="14">
        <v>0</v>
      </c>
      <c r="AQ132" s="14">
        <v>0</v>
      </c>
      <c r="AR132" s="15">
        <f t="shared" si="70"/>
        <v>589148.08428711491</v>
      </c>
      <c r="AS132" s="3"/>
      <c r="AT132" s="13">
        <f t="shared" si="81"/>
        <v>2031</v>
      </c>
      <c r="AU132" s="14">
        <v>0</v>
      </c>
      <c r="AV132" s="14">
        <v>109595.83431861</v>
      </c>
      <c r="AW132" s="14">
        <v>8689904.1931241751</v>
      </c>
      <c r="AX132" s="14">
        <v>4240700.6048917454</v>
      </c>
      <c r="AY132" s="14">
        <v>0</v>
      </c>
      <c r="AZ132" s="14">
        <v>0</v>
      </c>
      <c r="BA132" s="15">
        <f t="shared" si="71"/>
        <v>13040200.63233453</v>
      </c>
      <c r="BB132" s="3"/>
      <c r="BC132" s="13">
        <f t="shared" si="72"/>
        <v>2031</v>
      </c>
      <c r="BD132" s="14">
        <v>57300.969785227506</v>
      </c>
      <c r="BE132" s="14">
        <v>249255.65200310253</v>
      </c>
      <c r="BF132" s="14">
        <v>472298.04453354748</v>
      </c>
      <c r="BG132" s="14">
        <v>0</v>
      </c>
      <c r="BH132" s="14">
        <v>0</v>
      </c>
      <c r="BI132" s="14">
        <v>0</v>
      </c>
      <c r="BJ132" s="15">
        <f t="shared" si="64"/>
        <v>778854.66632187751</v>
      </c>
      <c r="BK132" s="3"/>
      <c r="BL132" s="13">
        <f t="shared" si="82"/>
        <v>2031</v>
      </c>
      <c r="BM132" s="14">
        <v>452297.45294583007</v>
      </c>
      <c r="BN132" s="14">
        <v>2276153.0673291972</v>
      </c>
      <c r="BO132" s="14">
        <v>0</v>
      </c>
      <c r="BP132" s="14">
        <v>0</v>
      </c>
      <c r="BQ132" s="14">
        <v>0</v>
      </c>
      <c r="BR132" s="14">
        <v>0</v>
      </c>
      <c r="BS132" s="15">
        <f t="shared" si="73"/>
        <v>2728450.5202750275</v>
      </c>
      <c r="BT132" s="3"/>
      <c r="BU132" s="13">
        <f t="shared" si="83"/>
        <v>2031</v>
      </c>
      <c r="BV132" s="14">
        <v>104.60013704250001</v>
      </c>
      <c r="BW132" s="14">
        <v>115239.3879294825</v>
      </c>
      <c r="BX132" s="14">
        <v>0</v>
      </c>
      <c r="BY132" s="14">
        <v>0</v>
      </c>
      <c r="BZ132" s="14">
        <v>0</v>
      </c>
      <c r="CA132" s="14">
        <v>0</v>
      </c>
      <c r="CB132" s="15">
        <f t="shared" si="74"/>
        <v>115343.98806652499</v>
      </c>
      <c r="CD132" s="13">
        <f t="shared" si="84"/>
        <v>2031</v>
      </c>
      <c r="CE132" s="14">
        <f t="shared" si="65"/>
        <v>509703.02286810009</v>
      </c>
      <c r="CF132" s="14">
        <f t="shared" si="65"/>
        <v>2837672.1617704718</v>
      </c>
      <c r="CG132" s="14">
        <f t="shared" si="65"/>
        <v>9652439.738328604</v>
      </c>
      <c r="CH132" s="14">
        <f t="shared" si="65"/>
        <v>20009166.133949988</v>
      </c>
      <c r="CI132" s="14">
        <f t="shared" si="65"/>
        <v>0</v>
      </c>
      <c r="CJ132" s="14">
        <f t="shared" si="65"/>
        <v>0</v>
      </c>
      <c r="CK132" s="15">
        <f t="shared" si="75"/>
        <v>33008981.056917164</v>
      </c>
    </row>
    <row r="133" spans="1:89" s="6" customFormat="1" ht="12" customHeight="1" x14ac:dyDescent="0.2">
      <c r="A133" s="13">
        <f t="shared" si="76"/>
        <v>2032</v>
      </c>
      <c r="B133" s="14">
        <v>0</v>
      </c>
      <c r="C133" s="14">
        <v>116570.96025344</v>
      </c>
      <c r="D133" s="14">
        <v>482290.73443711997</v>
      </c>
      <c r="E133" s="14">
        <v>5090436.9488527197</v>
      </c>
      <c r="F133" s="14">
        <v>0</v>
      </c>
      <c r="G133" s="14">
        <v>0</v>
      </c>
      <c r="H133" s="15">
        <f t="shared" si="66"/>
        <v>5689298.6435432797</v>
      </c>
      <c r="I133" s="3"/>
      <c r="J133" s="13">
        <f t="shared" si="77"/>
        <v>2032</v>
      </c>
      <c r="K133" s="14">
        <v>0</v>
      </c>
      <c r="L133" s="14">
        <v>0</v>
      </c>
      <c r="M133" s="14">
        <v>32714.63460288</v>
      </c>
      <c r="N133" s="14">
        <v>10566865.0195978</v>
      </c>
      <c r="O133" s="14">
        <v>0</v>
      </c>
      <c r="P133" s="14">
        <v>0</v>
      </c>
      <c r="Q133" s="15">
        <f t="shared" si="67"/>
        <v>10599579.654200681</v>
      </c>
      <c r="R133" s="3"/>
      <c r="S133" s="13">
        <f t="shared" si="78"/>
        <v>2032</v>
      </c>
      <c r="T133" s="14">
        <v>0</v>
      </c>
      <c r="U133" s="14">
        <v>0</v>
      </c>
      <c r="V133" s="14">
        <v>498.01244831999998</v>
      </c>
      <c r="W133" s="14">
        <v>12563.626005919999</v>
      </c>
      <c r="X133" s="14">
        <v>0</v>
      </c>
      <c r="Y133" s="14">
        <v>0</v>
      </c>
      <c r="Z133" s="15">
        <f t="shared" si="68"/>
        <v>13061.638454239999</v>
      </c>
      <c r="AA133" s="3"/>
      <c r="AB133" s="13">
        <f t="shared" si="79"/>
        <v>2032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5">
        <f t="shared" si="69"/>
        <v>0</v>
      </c>
      <c r="AJ133" s="3"/>
      <c r="AK133" s="13">
        <f t="shared" si="80"/>
        <v>2032</v>
      </c>
      <c r="AL133" s="14">
        <v>0</v>
      </c>
      <c r="AM133" s="14">
        <v>0</v>
      </c>
      <c r="AN133" s="14">
        <v>93523.892877439997</v>
      </c>
      <c r="AO133" s="14">
        <v>503840.02610888</v>
      </c>
      <c r="AP133" s="14">
        <v>0</v>
      </c>
      <c r="AQ133" s="14">
        <v>0</v>
      </c>
      <c r="AR133" s="15">
        <f t="shared" si="70"/>
        <v>597363.91898632003</v>
      </c>
      <c r="AS133" s="3"/>
      <c r="AT133" s="13">
        <f t="shared" si="81"/>
        <v>2032</v>
      </c>
      <c r="AU133" s="14">
        <v>0</v>
      </c>
      <c r="AV133" s="14">
        <v>127088.18951248001</v>
      </c>
      <c r="AW133" s="14">
        <v>8620098.2377860695</v>
      </c>
      <c r="AX133" s="14">
        <v>4123399.1956282398</v>
      </c>
      <c r="AY133" s="14">
        <v>0</v>
      </c>
      <c r="AZ133" s="14">
        <v>0</v>
      </c>
      <c r="BA133" s="15">
        <f t="shared" si="71"/>
        <v>12870585.62292679</v>
      </c>
      <c r="BB133" s="3"/>
      <c r="BC133" s="13">
        <f t="shared" si="72"/>
        <v>2032</v>
      </c>
      <c r="BD133" s="14">
        <v>60251.78310072</v>
      </c>
      <c r="BE133" s="14">
        <v>254215.85603672001</v>
      </c>
      <c r="BF133" s="14">
        <v>472211.29008448002</v>
      </c>
      <c r="BG133" s="14">
        <v>0</v>
      </c>
      <c r="BH133" s="14">
        <v>0</v>
      </c>
      <c r="BI133" s="14">
        <v>0</v>
      </c>
      <c r="BJ133" s="15">
        <f t="shared" si="64"/>
        <v>786678.92922191997</v>
      </c>
      <c r="BK133" s="3"/>
      <c r="BL133" s="13">
        <f t="shared" si="82"/>
        <v>2032</v>
      </c>
      <c r="BM133" s="14">
        <v>469747.70248744002</v>
      </c>
      <c r="BN133" s="14">
        <v>2242619.5351056801</v>
      </c>
      <c r="BO133" s="14">
        <v>0</v>
      </c>
      <c r="BP133" s="14">
        <v>0</v>
      </c>
      <c r="BQ133" s="14">
        <v>0</v>
      </c>
      <c r="BR133" s="14">
        <v>0</v>
      </c>
      <c r="BS133" s="15">
        <f t="shared" si="73"/>
        <v>2712367.23759312</v>
      </c>
      <c r="BT133" s="3"/>
      <c r="BU133" s="13">
        <f t="shared" si="83"/>
        <v>2032</v>
      </c>
      <c r="BV133" s="14">
        <v>105.76361064</v>
      </c>
      <c r="BW133" s="14">
        <v>115207.62453256</v>
      </c>
      <c r="BX133" s="14">
        <v>0</v>
      </c>
      <c r="BY133" s="14">
        <v>0</v>
      </c>
      <c r="BZ133" s="14">
        <v>0</v>
      </c>
      <c r="CA133" s="14">
        <v>0</v>
      </c>
      <c r="CB133" s="15">
        <f t="shared" si="74"/>
        <v>115313.38814320001</v>
      </c>
      <c r="CD133" s="13">
        <f t="shared" si="84"/>
        <v>2032</v>
      </c>
      <c r="CE133" s="14">
        <f t="shared" si="65"/>
        <v>530105.24919879995</v>
      </c>
      <c r="CF133" s="14">
        <f t="shared" si="65"/>
        <v>2855702.1654408798</v>
      </c>
      <c r="CG133" s="14">
        <f t="shared" si="65"/>
        <v>9701336.8022363093</v>
      </c>
      <c r="CH133" s="14">
        <f t="shared" si="65"/>
        <v>20297104.816193558</v>
      </c>
      <c r="CI133" s="14">
        <f t="shared" si="65"/>
        <v>0</v>
      </c>
      <c r="CJ133" s="14">
        <f t="shared" si="65"/>
        <v>0</v>
      </c>
      <c r="CK133" s="15">
        <f t="shared" si="75"/>
        <v>33384249.033069547</v>
      </c>
    </row>
    <row r="134" spans="1:89" s="6" customFormat="1" ht="12" customHeight="1" x14ac:dyDescent="0.2">
      <c r="A134" s="13">
        <f t="shared" si="76"/>
        <v>2033</v>
      </c>
      <c r="B134" s="14">
        <v>0</v>
      </c>
      <c r="C134" s="14">
        <v>203757.42015452799</v>
      </c>
      <c r="D134" s="14">
        <v>484682.35506279999</v>
      </c>
      <c r="E134" s="14">
        <v>5068193.3087362554</v>
      </c>
      <c r="F134" s="14">
        <v>0</v>
      </c>
      <c r="G134" s="14">
        <v>0</v>
      </c>
      <c r="H134" s="15">
        <f t="shared" si="66"/>
        <v>5756633.0839535836</v>
      </c>
      <c r="I134" s="3"/>
      <c r="J134" s="13">
        <f t="shared" si="77"/>
        <v>2033</v>
      </c>
      <c r="K134" s="14">
        <v>0</v>
      </c>
      <c r="L134" s="14">
        <v>6745.6242961919997</v>
      </c>
      <c r="M134" s="14">
        <v>56963.835071855996</v>
      </c>
      <c r="N134" s="14">
        <v>10628094.38747756</v>
      </c>
      <c r="O134" s="14">
        <v>0</v>
      </c>
      <c r="P134" s="14">
        <v>0</v>
      </c>
      <c r="Q134" s="15">
        <f t="shared" si="67"/>
        <v>10691803.846845608</v>
      </c>
      <c r="R134" s="3"/>
      <c r="S134" s="13">
        <f t="shared" si="78"/>
        <v>2033</v>
      </c>
      <c r="T134" s="14">
        <v>0</v>
      </c>
      <c r="U134" s="14">
        <v>0</v>
      </c>
      <c r="V134" s="14">
        <v>501.07800355199998</v>
      </c>
      <c r="W134" s="14">
        <v>12667.924832776</v>
      </c>
      <c r="X134" s="14">
        <v>0</v>
      </c>
      <c r="Y134" s="14">
        <v>0</v>
      </c>
      <c r="Z134" s="15">
        <f t="shared" si="68"/>
        <v>13169.002836328</v>
      </c>
      <c r="AA134" s="3"/>
      <c r="AB134" s="13">
        <f t="shared" si="79"/>
        <v>2033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5">
        <f t="shared" si="69"/>
        <v>0</v>
      </c>
      <c r="AJ134" s="3"/>
      <c r="AK134" s="13">
        <f t="shared" si="80"/>
        <v>2033</v>
      </c>
      <c r="AL134" s="14">
        <v>0</v>
      </c>
      <c r="AM134" s="14">
        <v>5250.8543489999993</v>
      </c>
      <c r="AN134" s="14">
        <v>104325.094313632</v>
      </c>
      <c r="AO134" s="14">
        <v>493106.40377568</v>
      </c>
      <c r="AP134" s="14">
        <v>0</v>
      </c>
      <c r="AQ134" s="14">
        <v>0</v>
      </c>
      <c r="AR134" s="15">
        <f t="shared" si="70"/>
        <v>602682.35243831202</v>
      </c>
      <c r="AS134" s="3"/>
      <c r="AT134" s="13">
        <f t="shared" si="81"/>
        <v>2033</v>
      </c>
      <c r="AU134" s="14">
        <v>0</v>
      </c>
      <c r="AV134" s="14">
        <v>135245.012527952</v>
      </c>
      <c r="AW134" s="14">
        <v>8750524.1352469977</v>
      </c>
      <c r="AX134" s="14">
        <v>4072938.6131949299</v>
      </c>
      <c r="AY134" s="14">
        <v>0</v>
      </c>
      <c r="AZ134" s="14">
        <v>0</v>
      </c>
      <c r="BA134" s="15">
        <f t="shared" si="71"/>
        <v>12958707.760969879</v>
      </c>
      <c r="BB134" s="3"/>
      <c r="BC134" s="13">
        <f t="shared" si="72"/>
        <v>2033</v>
      </c>
      <c r="BD134" s="14">
        <v>62823.666306719999</v>
      </c>
      <c r="BE134" s="14">
        <v>255395.44362853601</v>
      </c>
      <c r="BF134" s="14">
        <v>474984.47491976002</v>
      </c>
      <c r="BG134" s="14">
        <v>0</v>
      </c>
      <c r="BH134" s="14">
        <v>0</v>
      </c>
      <c r="BI134" s="14">
        <v>0</v>
      </c>
      <c r="BJ134" s="15">
        <f t="shared" si="64"/>
        <v>793203.58485501609</v>
      </c>
      <c r="BK134" s="3"/>
      <c r="BL134" s="13">
        <f t="shared" si="82"/>
        <v>2033</v>
      </c>
      <c r="BM134" s="14">
        <v>497922.35143968783</v>
      </c>
      <c r="BN134" s="14">
        <v>2229711.165772168</v>
      </c>
      <c r="BO134" s="14">
        <v>0</v>
      </c>
      <c r="BP134" s="14">
        <v>0</v>
      </c>
      <c r="BQ134" s="14">
        <v>0</v>
      </c>
      <c r="BR134" s="14">
        <v>0</v>
      </c>
      <c r="BS134" s="15">
        <f t="shared" si="73"/>
        <v>2727633.5172118559</v>
      </c>
      <c r="BT134" s="3"/>
      <c r="BU134" s="13">
        <f t="shared" si="83"/>
        <v>2033</v>
      </c>
      <c r="BV134" s="14">
        <v>105.36907459199999</v>
      </c>
      <c r="BW134" s="14">
        <v>115352.743347464</v>
      </c>
      <c r="BX134" s="14">
        <v>0</v>
      </c>
      <c r="BY134" s="14">
        <v>0</v>
      </c>
      <c r="BZ134" s="14">
        <v>0</v>
      </c>
      <c r="CA134" s="14">
        <v>0</v>
      </c>
      <c r="CB134" s="15">
        <f t="shared" si="74"/>
        <v>115458.112422056</v>
      </c>
      <c r="CD134" s="13">
        <f t="shared" si="84"/>
        <v>2033</v>
      </c>
      <c r="CE134" s="14">
        <f t="shared" si="65"/>
        <v>560851.38682099979</v>
      </c>
      <c r="CF134" s="14">
        <f t="shared" si="65"/>
        <v>2951458.2640758404</v>
      </c>
      <c r="CG134" s="14">
        <f t="shared" si="65"/>
        <v>9871980.9726185985</v>
      </c>
      <c r="CH134" s="14">
        <f t="shared" si="65"/>
        <v>20275000.638017204</v>
      </c>
      <c r="CI134" s="14">
        <f t="shared" si="65"/>
        <v>0</v>
      </c>
      <c r="CJ134" s="14">
        <f t="shared" si="65"/>
        <v>0</v>
      </c>
      <c r="CK134" s="15">
        <f t="shared" si="75"/>
        <v>33659291.261532642</v>
      </c>
    </row>
    <row r="135" spans="1:89" s="6" customFormat="1" ht="12" customHeight="1" x14ac:dyDescent="0.2">
      <c r="A135" s="13">
        <f t="shared" si="76"/>
        <v>2034</v>
      </c>
      <c r="B135" s="14">
        <v>0</v>
      </c>
      <c r="C135" s="14">
        <v>290943.88005561603</v>
      </c>
      <c r="D135" s="14">
        <v>487073.97568848002</v>
      </c>
      <c r="E135" s="14">
        <v>5045949.668619791</v>
      </c>
      <c r="F135" s="14">
        <v>0</v>
      </c>
      <c r="G135" s="14">
        <v>0</v>
      </c>
      <c r="H135" s="15">
        <f t="shared" si="66"/>
        <v>5823967.5243638866</v>
      </c>
      <c r="I135" s="3"/>
      <c r="J135" s="13">
        <f t="shared" si="77"/>
        <v>2034</v>
      </c>
      <c r="K135" s="14">
        <v>0</v>
      </c>
      <c r="L135" s="14">
        <v>13491.248592383999</v>
      </c>
      <c r="M135" s="14">
        <v>81213.035540832003</v>
      </c>
      <c r="N135" s="14">
        <v>10689323.755357319</v>
      </c>
      <c r="O135" s="14">
        <v>0</v>
      </c>
      <c r="P135" s="14">
        <v>0</v>
      </c>
      <c r="Q135" s="15">
        <f t="shared" si="67"/>
        <v>10784028.039490536</v>
      </c>
      <c r="R135" s="3"/>
      <c r="S135" s="13">
        <f t="shared" si="78"/>
        <v>2034</v>
      </c>
      <c r="T135" s="14">
        <v>0</v>
      </c>
      <c r="U135" s="14">
        <v>0</v>
      </c>
      <c r="V135" s="14">
        <v>504.14355878399999</v>
      </c>
      <c r="W135" s="14">
        <v>12772.223659632</v>
      </c>
      <c r="X135" s="14">
        <v>0</v>
      </c>
      <c r="Y135" s="14">
        <v>0</v>
      </c>
      <c r="Z135" s="15">
        <f t="shared" si="68"/>
        <v>13276.367218416</v>
      </c>
      <c r="AA135" s="3"/>
      <c r="AB135" s="13">
        <f t="shared" si="79"/>
        <v>2034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5">
        <f t="shared" si="69"/>
        <v>0</v>
      </c>
      <c r="AJ135" s="3"/>
      <c r="AK135" s="13">
        <f t="shared" si="80"/>
        <v>2034</v>
      </c>
      <c r="AL135" s="14">
        <v>0</v>
      </c>
      <c r="AM135" s="14">
        <v>10501.708697999999</v>
      </c>
      <c r="AN135" s="14">
        <v>115126.295749824</v>
      </c>
      <c r="AO135" s="14">
        <v>482372.78144247999</v>
      </c>
      <c r="AP135" s="14">
        <v>0</v>
      </c>
      <c r="AQ135" s="14">
        <v>0</v>
      </c>
      <c r="AR135" s="15">
        <f t="shared" si="70"/>
        <v>608000.78589030402</v>
      </c>
      <c r="AS135" s="3"/>
      <c r="AT135" s="13">
        <f t="shared" si="81"/>
        <v>2034</v>
      </c>
      <c r="AU135" s="14">
        <v>0</v>
      </c>
      <c r="AV135" s="14">
        <v>143401.83554342401</v>
      </c>
      <c r="AW135" s="14">
        <v>8880950.0327079259</v>
      </c>
      <c r="AX135" s="14">
        <v>4022478.03076162</v>
      </c>
      <c r="AY135" s="14">
        <v>0</v>
      </c>
      <c r="AZ135" s="14">
        <v>0</v>
      </c>
      <c r="BA135" s="15">
        <f t="shared" si="71"/>
        <v>13046829.89901297</v>
      </c>
      <c r="BB135" s="3"/>
      <c r="BC135" s="13">
        <f t="shared" si="72"/>
        <v>2034</v>
      </c>
      <c r="BD135" s="14">
        <v>65395.549512719997</v>
      </c>
      <c r="BE135" s="14">
        <v>256575.03122035202</v>
      </c>
      <c r="BF135" s="14">
        <v>477757.65975504002</v>
      </c>
      <c r="BG135" s="14">
        <v>0</v>
      </c>
      <c r="BH135" s="14">
        <v>0</v>
      </c>
      <c r="BI135" s="14">
        <v>0</v>
      </c>
      <c r="BJ135" s="15">
        <f t="shared" si="64"/>
        <v>799728.24048811197</v>
      </c>
      <c r="BK135" s="3"/>
      <c r="BL135" s="13">
        <f t="shared" si="82"/>
        <v>2034</v>
      </c>
      <c r="BM135" s="14">
        <v>526097.00039193558</v>
      </c>
      <c r="BN135" s="14">
        <v>2216802.7964386558</v>
      </c>
      <c r="BO135" s="14">
        <v>0</v>
      </c>
      <c r="BP135" s="14">
        <v>0</v>
      </c>
      <c r="BQ135" s="14">
        <v>0</v>
      </c>
      <c r="BR135" s="14">
        <v>0</v>
      </c>
      <c r="BS135" s="15">
        <f t="shared" si="73"/>
        <v>2742899.7968305913</v>
      </c>
      <c r="BT135" s="3"/>
      <c r="BU135" s="13">
        <f t="shared" si="83"/>
        <v>2034</v>
      </c>
      <c r="BV135" s="14">
        <v>104.97453854399998</v>
      </c>
      <c r="BW135" s="14">
        <v>115497.86216236799</v>
      </c>
      <c r="BX135" s="14">
        <v>0</v>
      </c>
      <c r="BY135" s="14">
        <v>0</v>
      </c>
      <c r="BZ135" s="14">
        <v>0</v>
      </c>
      <c r="CA135" s="14">
        <v>0</v>
      </c>
      <c r="CB135" s="15">
        <f t="shared" si="74"/>
        <v>115602.836700912</v>
      </c>
      <c r="CD135" s="13">
        <f t="shared" si="84"/>
        <v>2034</v>
      </c>
      <c r="CE135" s="14">
        <f t="shared" si="65"/>
        <v>591597.52444319951</v>
      </c>
      <c r="CF135" s="14">
        <f t="shared" si="65"/>
        <v>3047214.3627107996</v>
      </c>
      <c r="CG135" s="14">
        <f t="shared" si="65"/>
        <v>10042625.143000886</v>
      </c>
      <c r="CH135" s="14">
        <f t="shared" si="65"/>
        <v>20252896.459840842</v>
      </c>
      <c r="CI135" s="14">
        <f t="shared" si="65"/>
        <v>0</v>
      </c>
      <c r="CJ135" s="14">
        <f t="shared" si="65"/>
        <v>0</v>
      </c>
      <c r="CK135" s="15">
        <f t="shared" si="75"/>
        <v>33934333.489995725</v>
      </c>
    </row>
    <row r="136" spans="1:89" s="6" customFormat="1" ht="12" customHeight="1" x14ac:dyDescent="0.2">
      <c r="A136" s="13">
        <f t="shared" si="76"/>
        <v>2035</v>
      </c>
      <c r="B136" s="14">
        <v>0</v>
      </c>
      <c r="C136" s="14">
        <v>378130.33995670406</v>
      </c>
      <c r="D136" s="14">
        <v>489465.59631416004</v>
      </c>
      <c r="E136" s="14">
        <v>5023706.0285033267</v>
      </c>
      <c r="F136" s="14">
        <v>0</v>
      </c>
      <c r="G136" s="14">
        <v>0</v>
      </c>
      <c r="H136" s="15">
        <f t="shared" si="66"/>
        <v>5891301.9647741904</v>
      </c>
      <c r="I136" s="3"/>
      <c r="J136" s="13">
        <f t="shared" si="77"/>
        <v>2035</v>
      </c>
      <c r="K136" s="14">
        <v>0</v>
      </c>
      <c r="L136" s="14">
        <v>20236.872888575999</v>
      </c>
      <c r="M136" s="14">
        <v>105462.236009808</v>
      </c>
      <c r="N136" s="14">
        <v>10750553.123237079</v>
      </c>
      <c r="O136" s="14">
        <v>0</v>
      </c>
      <c r="P136" s="14">
        <v>0</v>
      </c>
      <c r="Q136" s="15">
        <f t="shared" si="67"/>
        <v>10876252.232135464</v>
      </c>
      <c r="R136" s="3"/>
      <c r="S136" s="13">
        <f t="shared" si="78"/>
        <v>2035</v>
      </c>
      <c r="T136" s="14">
        <v>0</v>
      </c>
      <c r="U136" s="14">
        <v>0</v>
      </c>
      <c r="V136" s="14">
        <v>507.209114016</v>
      </c>
      <c r="W136" s="14">
        <v>12876.522486488</v>
      </c>
      <c r="X136" s="14">
        <v>0</v>
      </c>
      <c r="Y136" s="14">
        <v>0</v>
      </c>
      <c r="Z136" s="15">
        <f t="shared" si="68"/>
        <v>13383.731600503999</v>
      </c>
      <c r="AA136" s="3"/>
      <c r="AB136" s="13">
        <f t="shared" si="79"/>
        <v>2035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5">
        <f t="shared" si="69"/>
        <v>0</v>
      </c>
      <c r="AJ136" s="3"/>
      <c r="AK136" s="13">
        <f t="shared" si="80"/>
        <v>2035</v>
      </c>
      <c r="AL136" s="14">
        <v>0</v>
      </c>
      <c r="AM136" s="14">
        <v>15752.563046999998</v>
      </c>
      <c r="AN136" s="14">
        <v>125927.497186016</v>
      </c>
      <c r="AO136" s="14">
        <v>471639.15910927998</v>
      </c>
      <c r="AP136" s="14">
        <v>0</v>
      </c>
      <c r="AQ136" s="14">
        <v>0</v>
      </c>
      <c r="AR136" s="15">
        <f t="shared" si="70"/>
        <v>613319.21934229601</v>
      </c>
      <c r="AS136" s="3"/>
      <c r="AT136" s="13">
        <f t="shared" si="81"/>
        <v>2035</v>
      </c>
      <c r="AU136" s="14">
        <v>0</v>
      </c>
      <c r="AV136" s="14">
        <v>151558.65855889602</v>
      </c>
      <c r="AW136" s="14">
        <v>9011375.9301688541</v>
      </c>
      <c r="AX136" s="14">
        <v>3972017.4483283102</v>
      </c>
      <c r="AY136" s="14">
        <v>0</v>
      </c>
      <c r="AZ136" s="14">
        <v>0</v>
      </c>
      <c r="BA136" s="15">
        <f t="shared" si="71"/>
        <v>13134952.037056061</v>
      </c>
      <c r="BB136" s="3"/>
      <c r="BC136" s="13">
        <f t="shared" si="72"/>
        <v>2035</v>
      </c>
      <c r="BD136" s="14">
        <v>67967.432718719996</v>
      </c>
      <c r="BE136" s="14">
        <v>257754.61881216802</v>
      </c>
      <c r="BF136" s="14">
        <v>480530.84459032002</v>
      </c>
      <c r="BG136" s="14">
        <v>0</v>
      </c>
      <c r="BH136" s="14">
        <v>0</v>
      </c>
      <c r="BI136" s="14">
        <v>0</v>
      </c>
      <c r="BJ136" s="15">
        <f t="shared" si="64"/>
        <v>806252.89612120809</v>
      </c>
      <c r="BK136" s="3"/>
      <c r="BL136" s="13">
        <f t="shared" si="82"/>
        <v>2035</v>
      </c>
      <c r="BM136" s="14">
        <v>554271.64934418339</v>
      </c>
      <c r="BN136" s="14">
        <v>2203894.4271051437</v>
      </c>
      <c r="BO136" s="14">
        <v>0</v>
      </c>
      <c r="BP136" s="14">
        <v>0</v>
      </c>
      <c r="BQ136" s="14">
        <v>0</v>
      </c>
      <c r="BR136" s="14">
        <v>0</v>
      </c>
      <c r="BS136" s="15">
        <f t="shared" si="73"/>
        <v>2758166.0764493272</v>
      </c>
      <c r="BT136" s="3"/>
      <c r="BU136" s="13">
        <f t="shared" si="83"/>
        <v>2035</v>
      </c>
      <c r="BV136" s="14">
        <v>104.58000249599998</v>
      </c>
      <c r="BW136" s="14">
        <v>115642.98097727199</v>
      </c>
      <c r="BX136" s="14">
        <v>0</v>
      </c>
      <c r="BY136" s="14">
        <v>0</v>
      </c>
      <c r="BZ136" s="14">
        <v>0</v>
      </c>
      <c r="CA136" s="14">
        <v>0</v>
      </c>
      <c r="CB136" s="15">
        <f t="shared" si="74"/>
        <v>115747.56097976799</v>
      </c>
      <c r="CD136" s="13">
        <f t="shared" si="84"/>
        <v>2035</v>
      </c>
      <c r="CE136" s="14">
        <f t="shared" si="65"/>
        <v>622343.66206539935</v>
      </c>
      <c r="CF136" s="14">
        <f t="shared" si="65"/>
        <v>3142970.4613457597</v>
      </c>
      <c r="CG136" s="14">
        <f t="shared" si="65"/>
        <v>10213269.313383173</v>
      </c>
      <c r="CH136" s="14">
        <f t="shared" si="65"/>
        <v>20230792.281664483</v>
      </c>
      <c r="CI136" s="14">
        <f t="shared" si="65"/>
        <v>0</v>
      </c>
      <c r="CJ136" s="14">
        <f t="shared" si="65"/>
        <v>0</v>
      </c>
      <c r="CK136" s="15">
        <f t="shared" si="75"/>
        <v>34209375.718458816</v>
      </c>
    </row>
    <row r="137" spans="1:89" s="6" customFormat="1" ht="12" customHeight="1" x14ac:dyDescent="0.2">
      <c r="A137" s="13">
        <f t="shared" si="76"/>
        <v>2036</v>
      </c>
      <c r="B137" s="14">
        <v>0</v>
      </c>
      <c r="C137" s="14">
        <v>465316.7998577921</v>
      </c>
      <c r="D137" s="14">
        <v>491857.21693984006</v>
      </c>
      <c r="E137" s="14">
        <v>5001462.3883868624</v>
      </c>
      <c r="F137" s="14">
        <v>0</v>
      </c>
      <c r="G137" s="14">
        <v>0</v>
      </c>
      <c r="H137" s="15">
        <f t="shared" si="66"/>
        <v>5958636.4051844943</v>
      </c>
      <c r="I137" s="3"/>
      <c r="J137" s="13">
        <f t="shared" si="77"/>
        <v>2036</v>
      </c>
      <c r="K137" s="14">
        <v>0</v>
      </c>
      <c r="L137" s="14">
        <v>26982.497184767999</v>
      </c>
      <c r="M137" s="14">
        <v>129711.43647878399</v>
      </c>
      <c r="N137" s="14">
        <v>10811782.491116839</v>
      </c>
      <c r="O137" s="14">
        <v>0</v>
      </c>
      <c r="P137" s="14">
        <v>0</v>
      </c>
      <c r="Q137" s="15">
        <f t="shared" si="67"/>
        <v>10968476.424780391</v>
      </c>
      <c r="R137" s="3"/>
      <c r="S137" s="13">
        <f t="shared" si="78"/>
        <v>2036</v>
      </c>
      <c r="T137" s="14">
        <v>0</v>
      </c>
      <c r="U137" s="14">
        <v>0</v>
      </c>
      <c r="V137" s="14">
        <v>510.27466924800001</v>
      </c>
      <c r="W137" s="14">
        <v>12980.821313344</v>
      </c>
      <c r="X137" s="14">
        <v>0</v>
      </c>
      <c r="Y137" s="14">
        <v>0</v>
      </c>
      <c r="Z137" s="15">
        <f t="shared" si="68"/>
        <v>13491.095982592</v>
      </c>
      <c r="AA137" s="3"/>
      <c r="AB137" s="13">
        <f t="shared" si="79"/>
        <v>2036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5">
        <f t="shared" si="69"/>
        <v>0</v>
      </c>
      <c r="AJ137" s="3"/>
      <c r="AK137" s="13">
        <f t="shared" si="80"/>
        <v>2036</v>
      </c>
      <c r="AL137" s="14">
        <v>0</v>
      </c>
      <c r="AM137" s="14">
        <v>21003.417395999997</v>
      </c>
      <c r="AN137" s="14">
        <v>136728.698622208</v>
      </c>
      <c r="AO137" s="14">
        <v>460905.53677607997</v>
      </c>
      <c r="AP137" s="14">
        <v>0</v>
      </c>
      <c r="AQ137" s="14">
        <v>0</v>
      </c>
      <c r="AR137" s="15">
        <f t="shared" si="70"/>
        <v>618637.65279428801</v>
      </c>
      <c r="AS137" s="3"/>
      <c r="AT137" s="13">
        <f t="shared" si="81"/>
        <v>2036</v>
      </c>
      <c r="AU137" s="14">
        <v>0</v>
      </c>
      <c r="AV137" s="14">
        <v>159715.48157436802</v>
      </c>
      <c r="AW137" s="14">
        <v>9141801.8276297823</v>
      </c>
      <c r="AX137" s="14">
        <v>3921556.8658950003</v>
      </c>
      <c r="AY137" s="14">
        <v>0</v>
      </c>
      <c r="AZ137" s="14">
        <v>0</v>
      </c>
      <c r="BA137" s="15">
        <f t="shared" si="71"/>
        <v>13223074.175099149</v>
      </c>
      <c r="BB137" s="3"/>
      <c r="BC137" s="13">
        <f t="shared" si="72"/>
        <v>2036</v>
      </c>
      <c r="BD137" s="14">
        <v>70539.315924719995</v>
      </c>
      <c r="BE137" s="14">
        <v>258934.20640398402</v>
      </c>
      <c r="BF137" s="14">
        <v>483304.02942560002</v>
      </c>
      <c r="BG137" s="14">
        <v>0</v>
      </c>
      <c r="BH137" s="14">
        <v>0</v>
      </c>
      <c r="BI137" s="14">
        <v>0</v>
      </c>
      <c r="BJ137" s="15">
        <f t="shared" si="64"/>
        <v>812777.55175430398</v>
      </c>
      <c r="BK137" s="3"/>
      <c r="BL137" s="13">
        <f t="shared" si="82"/>
        <v>2036</v>
      </c>
      <c r="BM137" s="14">
        <v>582446.2982964312</v>
      </c>
      <c r="BN137" s="14">
        <v>2190986.0577716315</v>
      </c>
      <c r="BO137" s="14">
        <v>0</v>
      </c>
      <c r="BP137" s="14">
        <v>0</v>
      </c>
      <c r="BQ137" s="14">
        <v>0</v>
      </c>
      <c r="BR137" s="14">
        <v>0</v>
      </c>
      <c r="BS137" s="15">
        <f t="shared" si="73"/>
        <v>2773432.3560680626</v>
      </c>
      <c r="BT137" s="3"/>
      <c r="BU137" s="13">
        <f t="shared" si="83"/>
        <v>2036</v>
      </c>
      <c r="BV137" s="14">
        <v>104.18546644799997</v>
      </c>
      <c r="BW137" s="14">
        <v>115788.09979217598</v>
      </c>
      <c r="BX137" s="14">
        <v>0</v>
      </c>
      <c r="BY137" s="14">
        <v>0</v>
      </c>
      <c r="BZ137" s="14">
        <v>0</v>
      </c>
      <c r="CA137" s="14">
        <v>0</v>
      </c>
      <c r="CB137" s="15">
        <f t="shared" si="74"/>
        <v>115892.28525862399</v>
      </c>
      <c r="CD137" s="13">
        <f t="shared" si="84"/>
        <v>2036</v>
      </c>
      <c r="CE137" s="14">
        <f t="shared" si="65"/>
        <v>653089.79968759918</v>
      </c>
      <c r="CF137" s="14">
        <f t="shared" si="65"/>
        <v>3238726.5599807198</v>
      </c>
      <c r="CG137" s="14">
        <f t="shared" si="65"/>
        <v>10383913.483765462</v>
      </c>
      <c r="CH137" s="14">
        <f t="shared" si="65"/>
        <v>20208688.103488125</v>
      </c>
      <c r="CI137" s="14">
        <f t="shared" si="65"/>
        <v>0</v>
      </c>
      <c r="CJ137" s="14">
        <f t="shared" si="65"/>
        <v>0</v>
      </c>
      <c r="CK137" s="15">
        <f t="shared" si="75"/>
        <v>34484417.946921907</v>
      </c>
    </row>
    <row r="138" spans="1:89" s="6" customFormat="1" ht="12" customHeight="1" x14ac:dyDescent="0.2">
      <c r="A138" s="13">
        <f t="shared" si="76"/>
        <v>2037</v>
      </c>
      <c r="B138" s="14">
        <v>0</v>
      </c>
      <c r="C138" s="14">
        <v>552503.25975888001</v>
      </c>
      <c r="D138" s="14">
        <v>494248.83756552002</v>
      </c>
      <c r="E138" s="14">
        <v>4979218.7482703999</v>
      </c>
      <c r="F138" s="14">
        <v>0</v>
      </c>
      <c r="G138" s="14">
        <v>0</v>
      </c>
      <c r="H138" s="15">
        <f t="shared" si="66"/>
        <v>6025970.8455948001</v>
      </c>
      <c r="I138" s="3"/>
      <c r="J138" s="13">
        <f t="shared" si="77"/>
        <v>2037</v>
      </c>
      <c r="K138" s="14">
        <v>0</v>
      </c>
      <c r="L138" s="14">
        <v>33728.121480959999</v>
      </c>
      <c r="M138" s="14">
        <v>153960.63694776001</v>
      </c>
      <c r="N138" s="14">
        <v>10873011.8589966</v>
      </c>
      <c r="O138" s="14">
        <v>0</v>
      </c>
      <c r="P138" s="14">
        <v>0</v>
      </c>
      <c r="Q138" s="15">
        <f t="shared" si="67"/>
        <v>11060700.617425321</v>
      </c>
      <c r="R138" s="3"/>
      <c r="S138" s="13">
        <f t="shared" si="78"/>
        <v>2037</v>
      </c>
      <c r="T138" s="14">
        <v>0</v>
      </c>
      <c r="U138" s="14">
        <v>0</v>
      </c>
      <c r="V138" s="14">
        <v>513.34022447999996</v>
      </c>
      <c r="W138" s="14">
        <v>13085.120140200001</v>
      </c>
      <c r="X138" s="14">
        <v>0</v>
      </c>
      <c r="Y138" s="14">
        <v>0</v>
      </c>
      <c r="Z138" s="15">
        <f t="shared" si="68"/>
        <v>13598.460364680001</v>
      </c>
      <c r="AA138" s="3"/>
      <c r="AB138" s="13">
        <f t="shared" si="79"/>
        <v>2037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5">
        <f t="shared" si="69"/>
        <v>0</v>
      </c>
      <c r="AJ138" s="3"/>
      <c r="AK138" s="13">
        <f t="shared" si="80"/>
        <v>2037</v>
      </c>
      <c r="AL138" s="14">
        <v>0</v>
      </c>
      <c r="AM138" s="14">
        <v>26254.271744999998</v>
      </c>
      <c r="AN138" s="14">
        <v>147529.9000584</v>
      </c>
      <c r="AO138" s="14">
        <v>450171.91444288002</v>
      </c>
      <c r="AP138" s="14">
        <v>0</v>
      </c>
      <c r="AQ138" s="14">
        <v>0</v>
      </c>
      <c r="AR138" s="15">
        <f t="shared" si="70"/>
        <v>623956.08624628</v>
      </c>
      <c r="AS138" s="3"/>
      <c r="AT138" s="13">
        <f t="shared" si="81"/>
        <v>2037</v>
      </c>
      <c r="AU138" s="14">
        <v>0</v>
      </c>
      <c r="AV138" s="14">
        <v>167872.30458984</v>
      </c>
      <c r="AW138" s="14">
        <v>9272227.7250907104</v>
      </c>
      <c r="AX138" s="14">
        <v>3871096.2834616899</v>
      </c>
      <c r="AY138" s="14">
        <v>0</v>
      </c>
      <c r="AZ138" s="14">
        <v>0</v>
      </c>
      <c r="BA138" s="15">
        <f t="shared" si="71"/>
        <v>13311196.31314224</v>
      </c>
      <c r="BB138" s="3"/>
      <c r="BC138" s="13">
        <f t="shared" si="72"/>
        <v>2037</v>
      </c>
      <c r="BD138" s="14">
        <v>73111.199130719993</v>
      </c>
      <c r="BE138" s="14">
        <v>260113.79399580002</v>
      </c>
      <c r="BF138" s="14">
        <v>486077.21426088002</v>
      </c>
      <c r="BG138" s="14">
        <v>0</v>
      </c>
      <c r="BH138" s="14">
        <v>0</v>
      </c>
      <c r="BI138" s="14">
        <v>0</v>
      </c>
      <c r="BJ138" s="15">
        <f t="shared" si="64"/>
        <v>819302.20738740009</v>
      </c>
      <c r="BK138" s="3"/>
      <c r="BL138" s="13">
        <f t="shared" si="82"/>
        <v>2037</v>
      </c>
      <c r="BM138" s="14">
        <v>610620.947248679</v>
      </c>
      <c r="BN138" s="14">
        <v>2178077.6884381198</v>
      </c>
      <c r="BO138" s="14">
        <v>0</v>
      </c>
      <c r="BP138" s="14">
        <v>0</v>
      </c>
      <c r="BQ138" s="14">
        <v>0</v>
      </c>
      <c r="BR138" s="14">
        <v>0</v>
      </c>
      <c r="BS138" s="15">
        <f t="shared" si="73"/>
        <v>2788698.635686799</v>
      </c>
      <c r="BT138" s="3"/>
      <c r="BU138" s="13">
        <f t="shared" si="83"/>
        <v>2037</v>
      </c>
      <c r="BV138" s="14">
        <v>103.79093039999999</v>
      </c>
      <c r="BW138" s="14">
        <v>115933.21860707999</v>
      </c>
      <c r="BX138" s="14">
        <v>0</v>
      </c>
      <c r="BY138" s="14">
        <v>0</v>
      </c>
      <c r="BZ138" s="14">
        <v>0</v>
      </c>
      <c r="CA138" s="14">
        <v>0</v>
      </c>
      <c r="CB138" s="15">
        <f t="shared" si="74"/>
        <v>116037.00953748</v>
      </c>
      <c r="CD138" s="13">
        <f t="shared" si="84"/>
        <v>2037</v>
      </c>
      <c r="CE138" s="14">
        <f t="shared" si="65"/>
        <v>683835.93730979902</v>
      </c>
      <c r="CF138" s="14">
        <f t="shared" si="65"/>
        <v>3334482.6586156799</v>
      </c>
      <c r="CG138" s="14">
        <f t="shared" si="65"/>
        <v>10554557.65414775</v>
      </c>
      <c r="CH138" s="14">
        <f t="shared" si="65"/>
        <v>20186583.92531177</v>
      </c>
      <c r="CI138" s="14">
        <f t="shared" si="65"/>
        <v>0</v>
      </c>
      <c r="CJ138" s="14">
        <f t="shared" si="65"/>
        <v>0</v>
      </c>
      <c r="CK138" s="15">
        <f t="shared" si="75"/>
        <v>34759460.175384998</v>
      </c>
    </row>
    <row r="139" spans="1:89" s="6" customFormat="1" ht="12" customHeight="1" x14ac:dyDescent="0.2">
      <c r="A139" s="13">
        <f t="shared" si="76"/>
        <v>2038</v>
      </c>
      <c r="B139" s="14">
        <v>0</v>
      </c>
      <c r="C139" s="14">
        <v>620369.33949128399</v>
      </c>
      <c r="D139" s="14">
        <v>520159.82164731598</v>
      </c>
      <c r="E139" s="14">
        <v>4931130.3343610037</v>
      </c>
      <c r="F139" s="14">
        <v>0</v>
      </c>
      <c r="G139" s="14">
        <v>0</v>
      </c>
      <c r="H139" s="15">
        <f t="shared" si="66"/>
        <v>6071659.4954996035</v>
      </c>
      <c r="I139" s="3"/>
      <c r="J139" s="13">
        <f t="shared" si="77"/>
        <v>2038</v>
      </c>
      <c r="K139" s="14">
        <v>0</v>
      </c>
      <c r="L139" s="14">
        <v>52649.677962432004</v>
      </c>
      <c r="M139" s="14">
        <v>168422.43170456402</v>
      </c>
      <c r="N139" s="14">
        <v>10928951.67953296</v>
      </c>
      <c r="O139" s="14">
        <v>0</v>
      </c>
      <c r="P139" s="14">
        <v>0</v>
      </c>
      <c r="Q139" s="15">
        <f t="shared" si="67"/>
        <v>11150023.789199956</v>
      </c>
      <c r="R139" s="3"/>
      <c r="S139" s="13">
        <f t="shared" si="78"/>
        <v>2038</v>
      </c>
      <c r="T139" s="14">
        <v>0</v>
      </c>
      <c r="U139" s="14">
        <v>0</v>
      </c>
      <c r="V139" s="14">
        <v>517.143150816</v>
      </c>
      <c r="W139" s="14">
        <v>13176.14121114</v>
      </c>
      <c r="X139" s="14">
        <v>0</v>
      </c>
      <c r="Y139" s="14">
        <v>0</v>
      </c>
      <c r="Z139" s="15">
        <f t="shared" si="68"/>
        <v>13693.284361956001</v>
      </c>
      <c r="AA139" s="3"/>
      <c r="AB139" s="13">
        <f t="shared" si="79"/>
        <v>2038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5">
        <f t="shared" si="69"/>
        <v>0</v>
      </c>
      <c r="AJ139" s="3"/>
      <c r="AK139" s="13">
        <f t="shared" si="80"/>
        <v>2038</v>
      </c>
      <c r="AL139" s="14">
        <v>0</v>
      </c>
      <c r="AM139" s="14">
        <v>26322.448151736</v>
      </c>
      <c r="AN139" s="14">
        <v>157456.31101176</v>
      </c>
      <c r="AO139" s="14">
        <v>502294.40932085202</v>
      </c>
      <c r="AP139" s="14">
        <v>0</v>
      </c>
      <c r="AQ139" s="14">
        <v>0</v>
      </c>
      <c r="AR139" s="15">
        <f t="shared" si="70"/>
        <v>686073.16848434799</v>
      </c>
      <c r="AS139" s="3"/>
      <c r="AT139" s="13">
        <f t="shared" si="81"/>
        <v>2038</v>
      </c>
      <c r="AU139" s="14">
        <v>0</v>
      </c>
      <c r="AV139" s="14">
        <v>164906.73543388801</v>
      </c>
      <c r="AW139" s="14">
        <v>9382047.6985671278</v>
      </c>
      <c r="AX139" s="14">
        <v>3818493.9409142961</v>
      </c>
      <c r="AY139" s="14">
        <v>0</v>
      </c>
      <c r="AZ139" s="14">
        <v>0</v>
      </c>
      <c r="BA139" s="15">
        <f t="shared" si="71"/>
        <v>13365448.374915311</v>
      </c>
      <c r="BB139" s="3"/>
      <c r="BC139" s="13">
        <f t="shared" si="72"/>
        <v>2038</v>
      </c>
      <c r="BD139" s="14">
        <v>73137.961814855997</v>
      </c>
      <c r="BE139" s="14">
        <v>264362.35489061999</v>
      </c>
      <c r="BF139" s="14">
        <v>481175.78785610403</v>
      </c>
      <c r="BG139" s="14">
        <v>0</v>
      </c>
      <c r="BH139" s="14">
        <v>0</v>
      </c>
      <c r="BI139" s="14">
        <v>0</v>
      </c>
      <c r="BJ139" s="15">
        <f t="shared" si="64"/>
        <v>818676.10456158</v>
      </c>
      <c r="BK139" s="3"/>
      <c r="BL139" s="13">
        <f t="shared" si="82"/>
        <v>2038</v>
      </c>
      <c r="BM139" s="14">
        <v>635467.11260595522</v>
      </c>
      <c r="BN139" s="14">
        <v>2170254.9448260721</v>
      </c>
      <c r="BO139" s="14">
        <v>0</v>
      </c>
      <c r="BP139" s="14">
        <v>0</v>
      </c>
      <c r="BQ139" s="14">
        <v>0</v>
      </c>
      <c r="BR139" s="14">
        <v>0</v>
      </c>
      <c r="BS139" s="15">
        <f t="shared" si="73"/>
        <v>2805722.0574320275</v>
      </c>
      <c r="BT139" s="3"/>
      <c r="BU139" s="13">
        <f t="shared" si="83"/>
        <v>2038</v>
      </c>
      <c r="BV139" s="14">
        <v>146.80191201599999</v>
      </c>
      <c r="BW139" s="14">
        <v>114970.056243912</v>
      </c>
      <c r="BX139" s="14">
        <v>0</v>
      </c>
      <c r="BY139" s="14">
        <v>0</v>
      </c>
      <c r="BZ139" s="14">
        <v>0</v>
      </c>
      <c r="CA139" s="14">
        <v>0</v>
      </c>
      <c r="CB139" s="15">
        <f t="shared" si="74"/>
        <v>115116.858155928</v>
      </c>
      <c r="CD139" s="13">
        <f t="shared" si="84"/>
        <v>2038</v>
      </c>
      <c r="CE139" s="14">
        <f t="shared" si="65"/>
        <v>708751.87633282726</v>
      </c>
      <c r="CF139" s="14">
        <f t="shared" si="65"/>
        <v>3413835.5569999442</v>
      </c>
      <c r="CG139" s="14">
        <f t="shared" si="65"/>
        <v>10709779.193937687</v>
      </c>
      <c r="CH139" s="14">
        <f t="shared" si="65"/>
        <v>20194046.505340252</v>
      </c>
      <c r="CI139" s="14">
        <f t="shared" si="65"/>
        <v>0</v>
      </c>
      <c r="CJ139" s="14">
        <f t="shared" si="65"/>
        <v>0</v>
      </c>
      <c r="CK139" s="15">
        <f t="shared" si="75"/>
        <v>35026413.132610708</v>
      </c>
    </row>
    <row r="140" spans="1:89" s="6" customFormat="1" ht="12" customHeight="1" x14ac:dyDescent="0.2">
      <c r="A140" s="13">
        <f t="shared" si="76"/>
        <v>2039</v>
      </c>
      <c r="B140" s="14">
        <v>0</v>
      </c>
      <c r="C140" s="14">
        <v>688235.41922368796</v>
      </c>
      <c r="D140" s="14">
        <v>546070.80572911201</v>
      </c>
      <c r="E140" s="14">
        <v>4883041.9204516076</v>
      </c>
      <c r="F140" s="14">
        <v>0</v>
      </c>
      <c r="G140" s="14">
        <v>0</v>
      </c>
      <c r="H140" s="15">
        <f t="shared" si="66"/>
        <v>6117348.1454044078</v>
      </c>
      <c r="I140" s="3"/>
      <c r="J140" s="13">
        <f t="shared" si="77"/>
        <v>2039</v>
      </c>
      <c r="K140" s="14">
        <v>0</v>
      </c>
      <c r="L140" s="14">
        <v>71571.234443904003</v>
      </c>
      <c r="M140" s="14">
        <v>182884.22646136803</v>
      </c>
      <c r="N140" s="14">
        <v>10984891.50006932</v>
      </c>
      <c r="O140" s="14">
        <v>0</v>
      </c>
      <c r="P140" s="14">
        <v>0</v>
      </c>
      <c r="Q140" s="15">
        <f t="shared" si="67"/>
        <v>11239346.960974593</v>
      </c>
      <c r="R140" s="3"/>
      <c r="S140" s="13">
        <f t="shared" si="78"/>
        <v>2039</v>
      </c>
      <c r="T140" s="14">
        <v>0</v>
      </c>
      <c r="U140" s="14">
        <v>0</v>
      </c>
      <c r="V140" s="14">
        <v>520.94607715200004</v>
      </c>
      <c r="W140" s="14">
        <v>13267.16228208</v>
      </c>
      <c r="X140" s="14">
        <v>0</v>
      </c>
      <c r="Y140" s="14">
        <v>0</v>
      </c>
      <c r="Z140" s="15">
        <f t="shared" si="68"/>
        <v>13788.108359232001</v>
      </c>
      <c r="AA140" s="3"/>
      <c r="AB140" s="13">
        <f t="shared" si="79"/>
        <v>2039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5">
        <f t="shared" si="69"/>
        <v>0</v>
      </c>
      <c r="AJ140" s="3"/>
      <c r="AK140" s="13">
        <f t="shared" si="80"/>
        <v>2039</v>
      </c>
      <c r="AL140" s="14">
        <v>0</v>
      </c>
      <c r="AM140" s="14">
        <v>26390.624558472002</v>
      </c>
      <c r="AN140" s="14">
        <v>167382.72196512</v>
      </c>
      <c r="AO140" s="14">
        <v>554416.90419882396</v>
      </c>
      <c r="AP140" s="14">
        <v>0</v>
      </c>
      <c r="AQ140" s="14">
        <v>0</v>
      </c>
      <c r="AR140" s="15">
        <f t="shared" si="70"/>
        <v>748190.25072241598</v>
      </c>
      <c r="AS140" s="3"/>
      <c r="AT140" s="13">
        <f t="shared" si="81"/>
        <v>2039</v>
      </c>
      <c r="AU140" s="14">
        <v>0</v>
      </c>
      <c r="AV140" s="14">
        <v>161941.16627793602</v>
      </c>
      <c r="AW140" s="14">
        <v>9491867.6720435452</v>
      </c>
      <c r="AX140" s="14">
        <v>3765891.5983669022</v>
      </c>
      <c r="AY140" s="14">
        <v>0</v>
      </c>
      <c r="AZ140" s="14">
        <v>0</v>
      </c>
      <c r="BA140" s="15">
        <f t="shared" si="71"/>
        <v>13419700.436688382</v>
      </c>
      <c r="BB140" s="3"/>
      <c r="BC140" s="13">
        <f t="shared" si="72"/>
        <v>2039</v>
      </c>
      <c r="BD140" s="14">
        <v>73164.724498992</v>
      </c>
      <c r="BE140" s="14">
        <v>268610.91578543995</v>
      </c>
      <c r="BF140" s="14">
        <v>476274.36145132803</v>
      </c>
      <c r="BG140" s="14">
        <v>0</v>
      </c>
      <c r="BH140" s="14">
        <v>0</v>
      </c>
      <c r="BI140" s="14">
        <v>0</v>
      </c>
      <c r="BJ140" s="15">
        <f t="shared" si="64"/>
        <v>818050.00173576002</v>
      </c>
      <c r="BK140" s="3"/>
      <c r="BL140" s="13">
        <f t="shared" si="82"/>
        <v>2039</v>
      </c>
      <c r="BM140" s="14">
        <v>660313.27796323143</v>
      </c>
      <c r="BN140" s="14">
        <v>2162432.2012140243</v>
      </c>
      <c r="BO140" s="14">
        <v>0</v>
      </c>
      <c r="BP140" s="14">
        <v>0</v>
      </c>
      <c r="BQ140" s="14">
        <v>0</v>
      </c>
      <c r="BR140" s="14">
        <v>0</v>
      </c>
      <c r="BS140" s="15">
        <f t="shared" si="73"/>
        <v>2822745.4791772556</v>
      </c>
      <c r="BT140" s="3"/>
      <c r="BU140" s="13">
        <f t="shared" si="83"/>
        <v>2039</v>
      </c>
      <c r="BV140" s="14">
        <v>189.812893632</v>
      </c>
      <c r="BW140" s="14">
        <v>114006.893880744</v>
      </c>
      <c r="BX140" s="14">
        <v>0</v>
      </c>
      <c r="BY140" s="14">
        <v>0</v>
      </c>
      <c r="BZ140" s="14">
        <v>0</v>
      </c>
      <c r="CA140" s="14">
        <v>0</v>
      </c>
      <c r="CB140" s="15">
        <f t="shared" si="74"/>
        <v>114196.706774376</v>
      </c>
      <c r="CD140" s="13">
        <f t="shared" si="84"/>
        <v>2039</v>
      </c>
      <c r="CE140" s="14">
        <f t="shared" si="65"/>
        <v>733667.81535585539</v>
      </c>
      <c r="CF140" s="14">
        <f t="shared" si="65"/>
        <v>3493188.4553842079</v>
      </c>
      <c r="CG140" s="14">
        <f t="shared" si="65"/>
        <v>10865000.733727625</v>
      </c>
      <c r="CH140" s="14">
        <f t="shared" si="65"/>
        <v>20201509.085368734</v>
      </c>
      <c r="CI140" s="14">
        <f t="shared" si="65"/>
        <v>0</v>
      </c>
      <c r="CJ140" s="14">
        <f t="shared" si="65"/>
        <v>0</v>
      </c>
      <c r="CK140" s="15">
        <f t="shared" si="75"/>
        <v>35293366.089836419</v>
      </c>
    </row>
    <row r="141" spans="1:89" s="6" customFormat="1" ht="12" customHeight="1" x14ac:dyDescent="0.2">
      <c r="A141" s="13">
        <f t="shared" si="76"/>
        <v>2040</v>
      </c>
      <c r="B141" s="14">
        <v>0</v>
      </c>
      <c r="C141" s="14">
        <v>756101.49895609193</v>
      </c>
      <c r="D141" s="14">
        <v>571981.78981090803</v>
      </c>
      <c r="E141" s="14">
        <v>4834953.5065422114</v>
      </c>
      <c r="F141" s="14">
        <v>0</v>
      </c>
      <c r="G141" s="14">
        <v>0</v>
      </c>
      <c r="H141" s="15">
        <f t="shared" si="66"/>
        <v>6163036.7953092111</v>
      </c>
      <c r="I141" s="3"/>
      <c r="J141" s="13">
        <f t="shared" si="77"/>
        <v>2040</v>
      </c>
      <c r="K141" s="14">
        <v>0</v>
      </c>
      <c r="L141" s="14">
        <v>90492.790925376001</v>
      </c>
      <c r="M141" s="14">
        <v>197346.02121817204</v>
      </c>
      <c r="N141" s="14">
        <v>11040831.32060568</v>
      </c>
      <c r="O141" s="14">
        <v>0</v>
      </c>
      <c r="P141" s="14">
        <v>0</v>
      </c>
      <c r="Q141" s="15">
        <f t="shared" si="67"/>
        <v>11328670.132749228</v>
      </c>
      <c r="R141" s="3"/>
      <c r="S141" s="13">
        <f t="shared" si="78"/>
        <v>2040</v>
      </c>
      <c r="T141" s="14">
        <v>0</v>
      </c>
      <c r="U141" s="14">
        <v>0</v>
      </c>
      <c r="V141" s="14">
        <v>524.74900348800008</v>
      </c>
      <c r="W141" s="14">
        <v>13358.18335302</v>
      </c>
      <c r="X141" s="14">
        <v>0</v>
      </c>
      <c r="Y141" s="14">
        <v>0</v>
      </c>
      <c r="Z141" s="15">
        <f t="shared" si="68"/>
        <v>13882.932356507999</v>
      </c>
      <c r="AA141" s="3"/>
      <c r="AB141" s="13">
        <f t="shared" si="79"/>
        <v>2040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5">
        <f t="shared" si="69"/>
        <v>0</v>
      </c>
      <c r="AJ141" s="3"/>
      <c r="AK141" s="13">
        <f t="shared" si="80"/>
        <v>2040</v>
      </c>
      <c r="AL141" s="14">
        <v>0</v>
      </c>
      <c r="AM141" s="14">
        <v>26458.800965208004</v>
      </c>
      <c r="AN141" s="14">
        <v>177309.13291848</v>
      </c>
      <c r="AO141" s="14">
        <v>606539.3990767959</v>
      </c>
      <c r="AP141" s="14">
        <v>0</v>
      </c>
      <c r="AQ141" s="14">
        <v>0</v>
      </c>
      <c r="AR141" s="15">
        <f t="shared" si="70"/>
        <v>810307.33296048385</v>
      </c>
      <c r="AS141" s="3"/>
      <c r="AT141" s="13">
        <f t="shared" si="81"/>
        <v>2040</v>
      </c>
      <c r="AU141" s="14">
        <v>0</v>
      </c>
      <c r="AV141" s="14">
        <v>158975.59712198403</v>
      </c>
      <c r="AW141" s="14">
        <v>9601687.6455199625</v>
      </c>
      <c r="AX141" s="14">
        <v>3713289.2558195083</v>
      </c>
      <c r="AY141" s="14">
        <v>0</v>
      </c>
      <c r="AZ141" s="14">
        <v>0</v>
      </c>
      <c r="BA141" s="15">
        <f t="shared" si="71"/>
        <v>13473952.498461455</v>
      </c>
      <c r="BB141" s="3"/>
      <c r="BC141" s="13">
        <f t="shared" si="72"/>
        <v>2040</v>
      </c>
      <c r="BD141" s="14">
        <v>73191.487183128003</v>
      </c>
      <c r="BE141" s="14">
        <v>272859.47668025992</v>
      </c>
      <c r="BF141" s="14">
        <v>471372.93504655204</v>
      </c>
      <c r="BG141" s="14">
        <v>0</v>
      </c>
      <c r="BH141" s="14">
        <v>0</v>
      </c>
      <c r="BI141" s="14">
        <v>0</v>
      </c>
      <c r="BJ141" s="15">
        <f t="shared" si="64"/>
        <v>817423.89890993992</v>
      </c>
      <c r="BK141" s="3"/>
      <c r="BL141" s="13">
        <f t="shared" si="82"/>
        <v>2040</v>
      </c>
      <c r="BM141" s="14">
        <v>685159.44332050765</v>
      </c>
      <c r="BN141" s="14">
        <v>2154609.4576019766</v>
      </c>
      <c r="BO141" s="14">
        <v>0</v>
      </c>
      <c r="BP141" s="14">
        <v>0</v>
      </c>
      <c r="BQ141" s="14">
        <v>0</v>
      </c>
      <c r="BR141" s="14">
        <v>0</v>
      </c>
      <c r="BS141" s="15">
        <f t="shared" si="73"/>
        <v>2839768.9009224842</v>
      </c>
      <c r="BT141" s="3"/>
      <c r="BU141" s="13">
        <f t="shared" si="83"/>
        <v>2040</v>
      </c>
      <c r="BV141" s="14">
        <v>232.82387524800001</v>
      </c>
      <c r="BW141" s="14">
        <v>113043.731517576</v>
      </c>
      <c r="BX141" s="14">
        <v>0</v>
      </c>
      <c r="BY141" s="14">
        <v>0</v>
      </c>
      <c r="BZ141" s="14">
        <v>0</v>
      </c>
      <c r="CA141" s="14">
        <v>0</v>
      </c>
      <c r="CB141" s="15">
        <f t="shared" si="74"/>
        <v>113276.555392824</v>
      </c>
      <c r="CD141" s="13">
        <f t="shared" si="84"/>
        <v>2040</v>
      </c>
      <c r="CE141" s="14">
        <f t="shared" si="65"/>
        <v>758583.75437888363</v>
      </c>
      <c r="CF141" s="14">
        <f t="shared" si="65"/>
        <v>3572541.353768473</v>
      </c>
      <c r="CG141" s="14">
        <f t="shared" si="65"/>
        <v>11020222.273517562</v>
      </c>
      <c r="CH141" s="14">
        <f t="shared" si="65"/>
        <v>20208971.665397216</v>
      </c>
      <c r="CI141" s="14">
        <f t="shared" si="65"/>
        <v>0</v>
      </c>
      <c r="CJ141" s="14">
        <f t="shared" si="65"/>
        <v>0</v>
      </c>
      <c r="CK141" s="15">
        <f t="shared" si="75"/>
        <v>35560319.047062136</v>
      </c>
    </row>
    <row r="142" spans="1:89" s="6" customFormat="1" ht="12" customHeight="1" x14ac:dyDescent="0.2">
      <c r="A142" s="13">
        <f t="shared" si="76"/>
        <v>2041</v>
      </c>
      <c r="B142" s="14">
        <v>0</v>
      </c>
      <c r="C142" s="14">
        <v>823967.57868849591</v>
      </c>
      <c r="D142" s="14">
        <v>597892.77389270405</v>
      </c>
      <c r="E142" s="14">
        <v>4786865.0926328152</v>
      </c>
      <c r="F142" s="14">
        <v>0</v>
      </c>
      <c r="G142" s="14">
        <v>0</v>
      </c>
      <c r="H142" s="15">
        <f t="shared" si="66"/>
        <v>6208725.4452140154</v>
      </c>
      <c r="I142" s="3"/>
      <c r="J142" s="13">
        <f t="shared" si="77"/>
        <v>2041</v>
      </c>
      <c r="K142" s="14">
        <v>0</v>
      </c>
      <c r="L142" s="14">
        <v>109414.347406848</v>
      </c>
      <c r="M142" s="14">
        <v>211807.81597497605</v>
      </c>
      <c r="N142" s="14">
        <v>11096771.14114204</v>
      </c>
      <c r="O142" s="14">
        <v>0</v>
      </c>
      <c r="P142" s="14">
        <v>0</v>
      </c>
      <c r="Q142" s="15">
        <f t="shared" si="67"/>
        <v>11417993.304523865</v>
      </c>
      <c r="R142" s="3"/>
      <c r="S142" s="13">
        <f t="shared" si="78"/>
        <v>2041</v>
      </c>
      <c r="T142" s="14">
        <v>0</v>
      </c>
      <c r="U142" s="14">
        <v>0</v>
      </c>
      <c r="V142" s="14">
        <v>528.55192982400013</v>
      </c>
      <c r="W142" s="14">
        <v>13449.20442396</v>
      </c>
      <c r="X142" s="14">
        <v>0</v>
      </c>
      <c r="Y142" s="14">
        <v>0</v>
      </c>
      <c r="Z142" s="15">
        <f t="shared" si="68"/>
        <v>13977.756353784</v>
      </c>
      <c r="AA142" s="3"/>
      <c r="AB142" s="13">
        <f t="shared" si="79"/>
        <v>2041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5">
        <f t="shared" si="69"/>
        <v>0</v>
      </c>
      <c r="AJ142" s="3"/>
      <c r="AK142" s="13">
        <f t="shared" si="80"/>
        <v>2041</v>
      </c>
      <c r="AL142" s="14">
        <v>0</v>
      </c>
      <c r="AM142" s="14">
        <v>26526.977371944005</v>
      </c>
      <c r="AN142" s="14">
        <v>187235.54387184</v>
      </c>
      <c r="AO142" s="14">
        <v>658661.89395476785</v>
      </c>
      <c r="AP142" s="14">
        <v>0</v>
      </c>
      <c r="AQ142" s="14">
        <v>0</v>
      </c>
      <c r="AR142" s="15">
        <f t="shared" si="70"/>
        <v>872424.41519855184</v>
      </c>
      <c r="AS142" s="3"/>
      <c r="AT142" s="13">
        <f t="shared" si="81"/>
        <v>2041</v>
      </c>
      <c r="AU142" s="14">
        <v>0</v>
      </c>
      <c r="AV142" s="14">
        <v>156010.02796603204</v>
      </c>
      <c r="AW142" s="14">
        <v>9711507.6189963799</v>
      </c>
      <c r="AX142" s="14">
        <v>3660686.9132721145</v>
      </c>
      <c r="AY142" s="14">
        <v>0</v>
      </c>
      <c r="AZ142" s="14">
        <v>0</v>
      </c>
      <c r="BA142" s="15">
        <f t="shared" si="71"/>
        <v>13528204.560234526</v>
      </c>
      <c r="BB142" s="3"/>
      <c r="BC142" s="13">
        <f t="shared" si="72"/>
        <v>2041</v>
      </c>
      <c r="BD142" s="14">
        <v>73218.249867264007</v>
      </c>
      <c r="BE142" s="14">
        <v>277108.03757507988</v>
      </c>
      <c r="BF142" s="14">
        <v>466471.50864177605</v>
      </c>
      <c r="BG142" s="14">
        <v>0</v>
      </c>
      <c r="BH142" s="14">
        <v>0</v>
      </c>
      <c r="BI142" s="14">
        <v>0</v>
      </c>
      <c r="BJ142" s="15">
        <f t="shared" si="64"/>
        <v>816797.79608411994</v>
      </c>
      <c r="BK142" s="3"/>
      <c r="BL142" s="13">
        <f t="shared" si="82"/>
        <v>2041</v>
      </c>
      <c r="BM142" s="14">
        <v>710005.60867778386</v>
      </c>
      <c r="BN142" s="14">
        <v>2146786.7139899288</v>
      </c>
      <c r="BO142" s="14">
        <v>0</v>
      </c>
      <c r="BP142" s="14">
        <v>0</v>
      </c>
      <c r="BQ142" s="14">
        <v>0</v>
      </c>
      <c r="BR142" s="14">
        <v>0</v>
      </c>
      <c r="BS142" s="15">
        <f t="shared" si="73"/>
        <v>2856792.3226677128</v>
      </c>
      <c r="BT142" s="3"/>
      <c r="BU142" s="13">
        <f t="shared" si="83"/>
        <v>2041</v>
      </c>
      <c r="BV142" s="14">
        <v>275.83485686400002</v>
      </c>
      <c r="BW142" s="14">
        <v>112080.569154408</v>
      </c>
      <c r="BX142" s="14">
        <v>0</v>
      </c>
      <c r="BY142" s="14">
        <v>0</v>
      </c>
      <c r="BZ142" s="14">
        <v>0</v>
      </c>
      <c r="CA142" s="14">
        <v>0</v>
      </c>
      <c r="CB142" s="15">
        <f t="shared" si="74"/>
        <v>112356.40401127201</v>
      </c>
      <c r="CD142" s="13">
        <f t="shared" si="84"/>
        <v>2041</v>
      </c>
      <c r="CE142" s="14">
        <f t="shared" si="65"/>
        <v>783499.69340191188</v>
      </c>
      <c r="CF142" s="14">
        <f t="shared" si="65"/>
        <v>3651894.2521527368</v>
      </c>
      <c r="CG142" s="14">
        <f t="shared" si="65"/>
        <v>11175443.8133075</v>
      </c>
      <c r="CH142" s="14">
        <f t="shared" si="65"/>
        <v>20216434.245425701</v>
      </c>
      <c r="CI142" s="14">
        <f t="shared" si="65"/>
        <v>0</v>
      </c>
      <c r="CJ142" s="14">
        <f t="shared" si="65"/>
        <v>0</v>
      </c>
      <c r="CK142" s="15">
        <f t="shared" si="75"/>
        <v>35827272.004287854</v>
      </c>
    </row>
    <row r="143" spans="1:89" s="6" customFormat="1" ht="12" customHeight="1" x14ac:dyDescent="0.2">
      <c r="A143" s="13">
        <f t="shared" si="76"/>
        <v>2042</v>
      </c>
      <c r="B143" s="14">
        <v>0</v>
      </c>
      <c r="C143" s="14">
        <v>891833.6584209</v>
      </c>
      <c r="D143" s="14">
        <v>623803.75797449995</v>
      </c>
      <c r="E143" s="14">
        <v>4738776.67872342</v>
      </c>
      <c r="F143" s="14">
        <v>0</v>
      </c>
      <c r="G143" s="14">
        <v>0</v>
      </c>
      <c r="H143" s="15">
        <f t="shared" si="66"/>
        <v>6254414.0951188197</v>
      </c>
      <c r="I143" s="3"/>
      <c r="J143" s="13">
        <f t="shared" si="77"/>
        <v>2042</v>
      </c>
      <c r="K143" s="14">
        <v>0</v>
      </c>
      <c r="L143" s="14">
        <v>128335.90388832</v>
      </c>
      <c r="M143" s="14">
        <v>226269.61073178001</v>
      </c>
      <c r="N143" s="14">
        <v>11152710.961678401</v>
      </c>
      <c r="O143" s="14">
        <v>0</v>
      </c>
      <c r="P143" s="14">
        <v>0</v>
      </c>
      <c r="Q143" s="15">
        <f t="shared" si="67"/>
        <v>11507316.4762985</v>
      </c>
      <c r="R143" s="3"/>
      <c r="S143" s="13">
        <f t="shared" si="78"/>
        <v>2042</v>
      </c>
      <c r="T143" s="14">
        <v>0</v>
      </c>
      <c r="U143" s="14">
        <v>0</v>
      </c>
      <c r="V143" s="14">
        <v>532.35485616000005</v>
      </c>
      <c r="W143" s="14">
        <v>13540.2254949</v>
      </c>
      <c r="X143" s="14">
        <v>0</v>
      </c>
      <c r="Y143" s="14">
        <v>0</v>
      </c>
      <c r="Z143" s="15">
        <f t="shared" si="68"/>
        <v>14072.58035106</v>
      </c>
      <c r="AA143" s="3"/>
      <c r="AB143" s="13">
        <f t="shared" si="79"/>
        <v>2042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5">
        <f t="shared" si="69"/>
        <v>0</v>
      </c>
      <c r="AJ143" s="3"/>
      <c r="AK143" s="13">
        <f t="shared" si="80"/>
        <v>2042</v>
      </c>
      <c r="AL143" s="14">
        <v>0</v>
      </c>
      <c r="AM143" s="14">
        <v>26595.15377868</v>
      </c>
      <c r="AN143" s="14">
        <v>197161.95482519999</v>
      </c>
      <c r="AO143" s="14">
        <v>710784.38883274002</v>
      </c>
      <c r="AP143" s="14">
        <v>0</v>
      </c>
      <c r="AQ143" s="14">
        <v>0</v>
      </c>
      <c r="AR143" s="15">
        <f t="shared" si="70"/>
        <v>934541.49743662006</v>
      </c>
      <c r="AS143" s="3"/>
      <c r="AT143" s="13">
        <f t="shared" si="81"/>
        <v>2042</v>
      </c>
      <c r="AU143" s="14">
        <v>0</v>
      </c>
      <c r="AV143" s="14">
        <v>153044.45881007999</v>
      </c>
      <c r="AW143" s="14">
        <v>9821327.5924727991</v>
      </c>
      <c r="AX143" s="14">
        <v>3608084.5707247201</v>
      </c>
      <c r="AY143" s="14">
        <v>0</v>
      </c>
      <c r="AZ143" s="14">
        <v>0</v>
      </c>
      <c r="BA143" s="15">
        <f t="shared" si="71"/>
        <v>13582456.622007599</v>
      </c>
      <c r="BB143" s="3"/>
      <c r="BC143" s="13">
        <f t="shared" si="72"/>
        <v>2042</v>
      </c>
      <c r="BD143" s="14">
        <v>73245.012551399996</v>
      </c>
      <c r="BE143" s="14">
        <v>281356.59846989997</v>
      </c>
      <c r="BF143" s="14">
        <v>461570.082237</v>
      </c>
      <c r="BG143" s="14">
        <v>0</v>
      </c>
      <c r="BH143" s="14">
        <v>0</v>
      </c>
      <c r="BI143" s="14">
        <v>0</v>
      </c>
      <c r="BJ143" s="15">
        <f t="shared" si="64"/>
        <v>816171.69325829996</v>
      </c>
      <c r="BK143" s="3"/>
      <c r="BL143" s="13">
        <f t="shared" si="82"/>
        <v>2042</v>
      </c>
      <c r="BM143" s="14">
        <v>734851.77403505996</v>
      </c>
      <c r="BN143" s="14">
        <v>2138963.9703778801</v>
      </c>
      <c r="BO143" s="14">
        <v>0</v>
      </c>
      <c r="BP143" s="14">
        <v>0</v>
      </c>
      <c r="BQ143" s="14">
        <v>0</v>
      </c>
      <c r="BR143" s="14">
        <v>0</v>
      </c>
      <c r="BS143" s="15">
        <f t="shared" si="73"/>
        <v>2873815.74441294</v>
      </c>
      <c r="BT143" s="3"/>
      <c r="BU143" s="13">
        <f t="shared" si="83"/>
        <v>2042</v>
      </c>
      <c r="BV143" s="14">
        <v>318.84583848</v>
      </c>
      <c r="BW143" s="14">
        <v>111117.40679124001</v>
      </c>
      <c r="BX143" s="14">
        <v>0</v>
      </c>
      <c r="BY143" s="14">
        <v>0</v>
      </c>
      <c r="BZ143" s="14">
        <v>0</v>
      </c>
      <c r="CA143" s="14">
        <v>0</v>
      </c>
      <c r="CB143" s="15">
        <f t="shared" si="74"/>
        <v>111436.25262972001</v>
      </c>
      <c r="CD143" s="13">
        <f t="shared" si="84"/>
        <v>2042</v>
      </c>
      <c r="CE143" s="14">
        <f t="shared" si="65"/>
        <v>808415.63242494001</v>
      </c>
      <c r="CF143" s="14">
        <f t="shared" si="65"/>
        <v>3731247.150537</v>
      </c>
      <c r="CG143" s="14">
        <f t="shared" si="65"/>
        <v>11330665.353097439</v>
      </c>
      <c r="CH143" s="14">
        <f t="shared" si="65"/>
        <v>20223896.825454183</v>
      </c>
      <c r="CI143" s="14">
        <f t="shared" si="65"/>
        <v>0</v>
      </c>
      <c r="CJ143" s="14">
        <f t="shared" si="65"/>
        <v>0</v>
      </c>
      <c r="CK143" s="15">
        <f t="shared" si="75"/>
        <v>36094224.961513564</v>
      </c>
    </row>
    <row r="144" spans="1:89" s="6" customFormat="1" ht="12" customHeight="1" x14ac:dyDescent="0.2">
      <c r="A144" s="13">
        <f t="shared" si="76"/>
        <v>2043</v>
      </c>
      <c r="B144" s="14">
        <v>0</v>
      </c>
      <c r="C144" s="14">
        <v>1009376.487079206</v>
      </c>
      <c r="D144" s="14">
        <v>680315.81275858392</v>
      </c>
      <c r="E144" s="14">
        <v>4598715.2197869141</v>
      </c>
      <c r="F144" s="14">
        <v>0</v>
      </c>
      <c r="G144" s="14">
        <v>0</v>
      </c>
      <c r="H144" s="15">
        <f t="shared" si="66"/>
        <v>6288407.5196247045</v>
      </c>
      <c r="I144" s="3"/>
      <c r="J144" s="13">
        <f t="shared" si="77"/>
        <v>2043</v>
      </c>
      <c r="K144" s="14">
        <v>0</v>
      </c>
      <c r="L144" s="14">
        <v>157955.22587754601</v>
      </c>
      <c r="M144" s="14">
        <v>279529.569538104</v>
      </c>
      <c r="N144" s="14">
        <v>11163929.407525381</v>
      </c>
      <c r="O144" s="14">
        <v>0</v>
      </c>
      <c r="P144" s="14">
        <v>0</v>
      </c>
      <c r="Q144" s="15">
        <f t="shared" si="67"/>
        <v>11601414.20294103</v>
      </c>
      <c r="R144" s="3"/>
      <c r="S144" s="13">
        <f t="shared" si="78"/>
        <v>2043</v>
      </c>
      <c r="T144" s="14">
        <v>0</v>
      </c>
      <c r="U144" s="14">
        <v>105.27292458399999</v>
      </c>
      <c r="V144" s="14">
        <v>425.88388492800004</v>
      </c>
      <c r="W144" s="14">
        <v>13634.983920897999</v>
      </c>
      <c r="X144" s="14">
        <v>0</v>
      </c>
      <c r="Y144" s="14">
        <v>0</v>
      </c>
      <c r="Z144" s="15">
        <f t="shared" si="68"/>
        <v>14166.140730409999</v>
      </c>
      <c r="AA144" s="3"/>
      <c r="AB144" s="13">
        <f t="shared" si="79"/>
        <v>2043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5">
        <f t="shared" si="69"/>
        <v>0</v>
      </c>
      <c r="AJ144" s="3"/>
      <c r="AK144" s="13">
        <f t="shared" si="80"/>
        <v>2043</v>
      </c>
      <c r="AL144" s="14">
        <v>0</v>
      </c>
      <c r="AM144" s="14">
        <v>26638.937526196001</v>
      </c>
      <c r="AN144" s="14">
        <v>201611.15156179399</v>
      </c>
      <c r="AO144" s="14">
        <v>710098.45957212802</v>
      </c>
      <c r="AP144" s="14">
        <v>0</v>
      </c>
      <c r="AQ144" s="14">
        <v>0</v>
      </c>
      <c r="AR144" s="15">
        <f t="shared" si="70"/>
        <v>938348.54866011802</v>
      </c>
      <c r="AS144" s="3"/>
      <c r="AT144" s="13">
        <f t="shared" si="81"/>
        <v>2043</v>
      </c>
      <c r="AU144" s="14">
        <v>0</v>
      </c>
      <c r="AV144" s="14">
        <v>184414.97039968398</v>
      </c>
      <c r="AW144" s="14">
        <v>9938299.1549814194</v>
      </c>
      <c r="AX144" s="14">
        <v>3564960.5959189483</v>
      </c>
      <c r="AY144" s="14">
        <v>0</v>
      </c>
      <c r="AZ144" s="14">
        <v>0</v>
      </c>
      <c r="BA144" s="15">
        <f t="shared" si="71"/>
        <v>13687674.721300051</v>
      </c>
      <c r="BB144" s="3"/>
      <c r="BC144" s="13">
        <f t="shared" si="72"/>
        <v>2043</v>
      </c>
      <c r="BD144" s="14">
        <v>82112.24858915199</v>
      </c>
      <c r="BE144" s="14">
        <v>281516.13182640396</v>
      </c>
      <c r="BF144" s="14">
        <v>459004.53450038802</v>
      </c>
      <c r="BG144" s="14">
        <v>0</v>
      </c>
      <c r="BH144" s="14">
        <v>0</v>
      </c>
      <c r="BI144" s="14">
        <v>0</v>
      </c>
      <c r="BJ144" s="15">
        <f t="shared" si="64"/>
        <v>822632.91491594398</v>
      </c>
      <c r="BK144" s="3"/>
      <c r="BL144" s="13">
        <f t="shared" si="82"/>
        <v>2043</v>
      </c>
      <c r="BM144" s="14">
        <v>763384.93169022014</v>
      </c>
      <c r="BN144" s="14">
        <v>2124827.396291588</v>
      </c>
      <c r="BO144" s="14">
        <v>0</v>
      </c>
      <c r="BP144" s="14">
        <v>0</v>
      </c>
      <c r="BQ144" s="14">
        <v>0</v>
      </c>
      <c r="BR144" s="14">
        <v>0</v>
      </c>
      <c r="BS144" s="15">
        <f t="shared" si="73"/>
        <v>2888212.3279818082</v>
      </c>
      <c r="BT144" s="3"/>
      <c r="BU144" s="13">
        <f t="shared" si="83"/>
        <v>2043</v>
      </c>
      <c r="BV144" s="14">
        <v>322.28742127200002</v>
      </c>
      <c r="BW144" s="14">
        <v>111102.588673394</v>
      </c>
      <c r="BX144" s="14">
        <v>0</v>
      </c>
      <c r="BY144" s="14">
        <v>0</v>
      </c>
      <c r="BZ144" s="14">
        <v>0</v>
      </c>
      <c r="CA144" s="14">
        <v>0</v>
      </c>
      <c r="CB144" s="15">
        <f t="shared" si="74"/>
        <v>111424.876094666</v>
      </c>
      <c r="CD144" s="13">
        <f t="shared" si="84"/>
        <v>2043</v>
      </c>
      <c r="CE144" s="14">
        <f t="shared" si="65"/>
        <v>845819.46770064416</v>
      </c>
      <c r="CF144" s="14">
        <f t="shared" si="65"/>
        <v>3895937.0105986022</v>
      </c>
      <c r="CG144" s="14">
        <f t="shared" si="65"/>
        <v>11559186.107225219</v>
      </c>
      <c r="CH144" s="14">
        <f t="shared" si="65"/>
        <v>20051338.666724272</v>
      </c>
      <c r="CI144" s="14">
        <f t="shared" si="65"/>
        <v>0</v>
      </c>
      <c r="CJ144" s="14">
        <f t="shared" si="65"/>
        <v>0</v>
      </c>
      <c r="CK144" s="15">
        <f t="shared" si="75"/>
        <v>36352281.252248734</v>
      </c>
    </row>
    <row r="145" spans="1:89" s="6" customFormat="1" ht="12" customHeight="1" x14ac:dyDescent="0.2">
      <c r="A145" s="13">
        <f t="shared" si="76"/>
        <v>2044</v>
      </c>
      <c r="B145" s="14">
        <v>0</v>
      </c>
      <c r="C145" s="14">
        <v>1126919.315737512</v>
      </c>
      <c r="D145" s="14">
        <v>736827.8675426679</v>
      </c>
      <c r="E145" s="14">
        <v>4458653.7608504081</v>
      </c>
      <c r="F145" s="14">
        <v>0</v>
      </c>
      <c r="G145" s="14">
        <v>0</v>
      </c>
      <c r="H145" s="15">
        <f t="shared" si="66"/>
        <v>6322400.9441305883</v>
      </c>
      <c r="I145" s="3"/>
      <c r="J145" s="13">
        <f t="shared" si="77"/>
        <v>2044</v>
      </c>
      <c r="K145" s="14">
        <v>0</v>
      </c>
      <c r="L145" s="14">
        <v>187574.54786677202</v>
      </c>
      <c r="M145" s="14">
        <v>332789.52834442799</v>
      </c>
      <c r="N145" s="14">
        <v>11175147.853372362</v>
      </c>
      <c r="O145" s="14">
        <v>0</v>
      </c>
      <c r="P145" s="14">
        <v>0</v>
      </c>
      <c r="Q145" s="15">
        <f t="shared" si="67"/>
        <v>11695511.929583561</v>
      </c>
      <c r="R145" s="3"/>
      <c r="S145" s="13">
        <f t="shared" si="78"/>
        <v>2044</v>
      </c>
      <c r="T145" s="14">
        <v>0</v>
      </c>
      <c r="U145" s="14">
        <v>210.54584916799999</v>
      </c>
      <c r="V145" s="14">
        <v>319.41291369600003</v>
      </c>
      <c r="W145" s="14">
        <v>13729.742346895999</v>
      </c>
      <c r="X145" s="14">
        <v>0</v>
      </c>
      <c r="Y145" s="14">
        <v>0</v>
      </c>
      <c r="Z145" s="15">
        <f t="shared" si="68"/>
        <v>14259.701109759999</v>
      </c>
      <c r="AA145" s="3"/>
      <c r="AB145" s="13">
        <f t="shared" si="79"/>
        <v>2044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5">
        <f t="shared" si="69"/>
        <v>0</v>
      </c>
      <c r="AJ145" s="3"/>
      <c r="AK145" s="13">
        <f t="shared" si="80"/>
        <v>2044</v>
      </c>
      <c r="AL145" s="14">
        <v>0</v>
      </c>
      <c r="AM145" s="14">
        <v>26682.721273712003</v>
      </c>
      <c r="AN145" s="14">
        <v>206060.34829838798</v>
      </c>
      <c r="AO145" s="14">
        <v>709412.53031151602</v>
      </c>
      <c r="AP145" s="14">
        <v>0</v>
      </c>
      <c r="AQ145" s="14">
        <v>0</v>
      </c>
      <c r="AR145" s="15">
        <f t="shared" si="70"/>
        <v>942155.59988361597</v>
      </c>
      <c r="AS145" s="3"/>
      <c r="AT145" s="13">
        <f t="shared" si="81"/>
        <v>2044</v>
      </c>
      <c r="AU145" s="14">
        <v>0</v>
      </c>
      <c r="AV145" s="14">
        <v>215785.48198928798</v>
      </c>
      <c r="AW145" s="14">
        <v>10055270.71749004</v>
      </c>
      <c r="AX145" s="14">
        <v>3521836.6211131765</v>
      </c>
      <c r="AY145" s="14">
        <v>0</v>
      </c>
      <c r="AZ145" s="14">
        <v>0</v>
      </c>
      <c r="BA145" s="15">
        <f t="shared" si="71"/>
        <v>13792892.820592504</v>
      </c>
      <c r="BB145" s="3"/>
      <c r="BC145" s="13">
        <f t="shared" si="72"/>
        <v>2044</v>
      </c>
      <c r="BD145" s="14">
        <v>90979.484626903984</v>
      </c>
      <c r="BE145" s="14">
        <v>281675.66518290795</v>
      </c>
      <c r="BF145" s="14">
        <v>456438.98676377605</v>
      </c>
      <c r="BG145" s="14">
        <v>0</v>
      </c>
      <c r="BH145" s="14">
        <v>0</v>
      </c>
      <c r="BI145" s="14">
        <v>0</v>
      </c>
      <c r="BJ145" s="15">
        <f t="shared" si="64"/>
        <v>829094.13657358801</v>
      </c>
      <c r="BK145" s="3"/>
      <c r="BL145" s="13">
        <f t="shared" si="82"/>
        <v>2044</v>
      </c>
      <c r="BM145" s="14">
        <v>791918.08934538031</v>
      </c>
      <c r="BN145" s="14">
        <v>2110690.8222052958</v>
      </c>
      <c r="BO145" s="14">
        <v>0</v>
      </c>
      <c r="BP145" s="14">
        <v>0</v>
      </c>
      <c r="BQ145" s="14">
        <v>0</v>
      </c>
      <c r="BR145" s="14">
        <v>0</v>
      </c>
      <c r="BS145" s="15">
        <f t="shared" si="73"/>
        <v>2902608.911550676</v>
      </c>
      <c r="BT145" s="3"/>
      <c r="BU145" s="13">
        <f t="shared" si="83"/>
        <v>2044</v>
      </c>
      <c r="BV145" s="14">
        <v>325.72900406400004</v>
      </c>
      <c r="BW145" s="14">
        <v>111087.77055554799</v>
      </c>
      <c r="BX145" s="14">
        <v>0</v>
      </c>
      <c r="BY145" s="14">
        <v>0</v>
      </c>
      <c r="BZ145" s="14">
        <v>0</v>
      </c>
      <c r="CA145" s="14">
        <v>0</v>
      </c>
      <c r="CB145" s="15">
        <f t="shared" si="74"/>
        <v>111413.49955961198</v>
      </c>
      <c r="CD145" s="13">
        <f t="shared" si="84"/>
        <v>2044</v>
      </c>
      <c r="CE145" s="14">
        <f t="shared" si="65"/>
        <v>883223.30297634832</v>
      </c>
      <c r="CF145" s="14">
        <f t="shared" si="65"/>
        <v>4060626.870660204</v>
      </c>
      <c r="CG145" s="14">
        <f t="shared" si="65"/>
        <v>11787706.861352995</v>
      </c>
      <c r="CH145" s="14">
        <f t="shared" si="65"/>
        <v>19878780.507994357</v>
      </c>
      <c r="CI145" s="14">
        <f t="shared" si="65"/>
        <v>0</v>
      </c>
      <c r="CJ145" s="14">
        <f t="shared" si="65"/>
        <v>0</v>
      </c>
      <c r="CK145" s="15">
        <f t="shared" si="75"/>
        <v>36610337.542983904</v>
      </c>
    </row>
    <row r="146" spans="1:89" s="6" customFormat="1" ht="12" customHeight="1" x14ac:dyDescent="0.2">
      <c r="A146" s="13">
        <f t="shared" si="76"/>
        <v>2045</v>
      </c>
      <c r="B146" s="14">
        <v>0</v>
      </c>
      <c r="C146" s="14">
        <v>1244462.144395818</v>
      </c>
      <c r="D146" s="14">
        <v>793339.92232675187</v>
      </c>
      <c r="E146" s="14">
        <v>4318592.3019139022</v>
      </c>
      <c r="F146" s="14">
        <v>0</v>
      </c>
      <c r="G146" s="14">
        <v>0</v>
      </c>
      <c r="H146" s="15">
        <f t="shared" si="66"/>
        <v>6356394.3686364722</v>
      </c>
      <c r="I146" s="3"/>
      <c r="J146" s="13">
        <f t="shared" si="77"/>
        <v>2045</v>
      </c>
      <c r="K146" s="14">
        <v>0</v>
      </c>
      <c r="L146" s="14">
        <v>217193.86985599803</v>
      </c>
      <c r="M146" s="14">
        <v>386049.48715075199</v>
      </c>
      <c r="N146" s="14">
        <v>11186366.299219342</v>
      </c>
      <c r="O146" s="14">
        <v>0</v>
      </c>
      <c r="P146" s="14">
        <v>0</v>
      </c>
      <c r="Q146" s="15">
        <f t="shared" si="67"/>
        <v>11789609.656226091</v>
      </c>
      <c r="R146" s="3"/>
      <c r="S146" s="13">
        <f t="shared" si="78"/>
        <v>2045</v>
      </c>
      <c r="T146" s="14">
        <v>0</v>
      </c>
      <c r="U146" s="14">
        <v>315.81877375199997</v>
      </c>
      <c r="V146" s="14">
        <v>212.94194246400002</v>
      </c>
      <c r="W146" s="14">
        <v>13824.500772893998</v>
      </c>
      <c r="X146" s="14">
        <v>0</v>
      </c>
      <c r="Y146" s="14">
        <v>0</v>
      </c>
      <c r="Z146" s="15">
        <f t="shared" si="68"/>
        <v>14353.261489109998</v>
      </c>
      <c r="AA146" s="3"/>
      <c r="AB146" s="13">
        <f t="shared" si="79"/>
        <v>2045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5">
        <f t="shared" si="69"/>
        <v>0</v>
      </c>
      <c r="AJ146" s="3"/>
      <c r="AK146" s="13">
        <f t="shared" si="80"/>
        <v>2045</v>
      </c>
      <c r="AL146" s="14">
        <v>0</v>
      </c>
      <c r="AM146" s="14">
        <v>26726.505021228004</v>
      </c>
      <c r="AN146" s="14">
        <v>210509.54503498197</v>
      </c>
      <c r="AO146" s="14">
        <v>708726.60105090402</v>
      </c>
      <c r="AP146" s="14">
        <v>0</v>
      </c>
      <c r="AQ146" s="14">
        <v>0</v>
      </c>
      <c r="AR146" s="15">
        <f t="shared" si="70"/>
        <v>945962.65110711404</v>
      </c>
      <c r="AS146" s="3"/>
      <c r="AT146" s="13">
        <f t="shared" si="81"/>
        <v>2045</v>
      </c>
      <c r="AU146" s="14">
        <v>0</v>
      </c>
      <c r="AV146" s="14">
        <v>247155.99357889197</v>
      </c>
      <c r="AW146" s="14">
        <v>10172242.27999866</v>
      </c>
      <c r="AX146" s="14">
        <v>3478712.6463074046</v>
      </c>
      <c r="AY146" s="14">
        <v>0</v>
      </c>
      <c r="AZ146" s="14">
        <v>0</v>
      </c>
      <c r="BA146" s="15">
        <f t="shared" si="71"/>
        <v>13898110.919884957</v>
      </c>
      <c r="BB146" s="3"/>
      <c r="BC146" s="13">
        <f t="shared" si="72"/>
        <v>2045</v>
      </c>
      <c r="BD146" s="14">
        <v>99846.720664655979</v>
      </c>
      <c r="BE146" s="14">
        <v>281835.19853941194</v>
      </c>
      <c r="BF146" s="14">
        <v>453873.43902716407</v>
      </c>
      <c r="BG146" s="14">
        <v>0</v>
      </c>
      <c r="BH146" s="14">
        <v>0</v>
      </c>
      <c r="BI146" s="14">
        <v>0</v>
      </c>
      <c r="BJ146" s="15">
        <f t="shared" si="64"/>
        <v>835555.35823123204</v>
      </c>
      <c r="BK146" s="3"/>
      <c r="BL146" s="13">
        <f t="shared" si="82"/>
        <v>2045</v>
      </c>
      <c r="BM146" s="14">
        <v>820451.24700054049</v>
      </c>
      <c r="BN146" s="14">
        <v>2096554.2481190038</v>
      </c>
      <c r="BO146" s="14">
        <v>0</v>
      </c>
      <c r="BP146" s="14">
        <v>0</v>
      </c>
      <c r="BQ146" s="14">
        <v>0</v>
      </c>
      <c r="BR146" s="14">
        <v>0</v>
      </c>
      <c r="BS146" s="15">
        <f t="shared" si="73"/>
        <v>2917005.4951195442</v>
      </c>
      <c r="BT146" s="3"/>
      <c r="BU146" s="13">
        <f t="shared" si="83"/>
        <v>2045</v>
      </c>
      <c r="BV146" s="14">
        <v>329.17058685600006</v>
      </c>
      <c r="BW146" s="14">
        <v>111072.95243770198</v>
      </c>
      <c r="BX146" s="14">
        <v>0</v>
      </c>
      <c r="BY146" s="14">
        <v>0</v>
      </c>
      <c r="BZ146" s="14">
        <v>0</v>
      </c>
      <c r="CA146" s="14">
        <v>0</v>
      </c>
      <c r="CB146" s="15">
        <f t="shared" si="74"/>
        <v>111402.12302455798</v>
      </c>
      <c r="CD146" s="13">
        <f t="shared" si="84"/>
        <v>2045</v>
      </c>
      <c r="CE146" s="14">
        <f t="shared" si="65"/>
        <v>920627.13825205248</v>
      </c>
      <c r="CF146" s="14">
        <f t="shared" si="65"/>
        <v>4225316.7307218062</v>
      </c>
      <c r="CG146" s="14">
        <f t="shared" si="65"/>
        <v>12016227.615480775</v>
      </c>
      <c r="CH146" s="14">
        <f t="shared" si="65"/>
        <v>19706222.349264447</v>
      </c>
      <c r="CI146" s="14">
        <f t="shared" si="65"/>
        <v>0</v>
      </c>
      <c r="CJ146" s="14">
        <f t="shared" si="65"/>
        <v>0</v>
      </c>
      <c r="CK146" s="15">
        <f t="shared" si="75"/>
        <v>36868393.833719075</v>
      </c>
    </row>
    <row r="147" spans="1:89" s="6" customFormat="1" ht="12" customHeight="1" x14ac:dyDescent="0.2">
      <c r="A147" s="13">
        <f t="shared" si="76"/>
        <v>2046</v>
      </c>
      <c r="B147" s="14">
        <v>0</v>
      </c>
      <c r="C147" s="14">
        <v>1362004.973054124</v>
      </c>
      <c r="D147" s="14">
        <v>849851.97711083584</v>
      </c>
      <c r="E147" s="14">
        <v>4178530.8429773962</v>
      </c>
      <c r="F147" s="14">
        <v>0</v>
      </c>
      <c r="G147" s="14">
        <v>0</v>
      </c>
      <c r="H147" s="15">
        <f t="shared" si="66"/>
        <v>6390387.793142356</v>
      </c>
      <c r="I147" s="3"/>
      <c r="J147" s="13">
        <f t="shared" si="77"/>
        <v>2046</v>
      </c>
      <c r="K147" s="14">
        <v>0</v>
      </c>
      <c r="L147" s="14">
        <v>246813.19184522404</v>
      </c>
      <c r="M147" s="14">
        <v>439309.44595707598</v>
      </c>
      <c r="N147" s="14">
        <v>11197584.745066322</v>
      </c>
      <c r="O147" s="14">
        <v>0</v>
      </c>
      <c r="P147" s="14">
        <v>0</v>
      </c>
      <c r="Q147" s="15">
        <f t="shared" si="67"/>
        <v>11883707.382868621</v>
      </c>
      <c r="R147" s="3"/>
      <c r="S147" s="13">
        <f t="shared" si="78"/>
        <v>2046</v>
      </c>
      <c r="T147" s="14">
        <v>0</v>
      </c>
      <c r="U147" s="14">
        <v>421.09169833599998</v>
      </c>
      <c r="V147" s="14">
        <v>106.47097123200001</v>
      </c>
      <c r="W147" s="14">
        <v>13919.259198891998</v>
      </c>
      <c r="X147" s="14">
        <v>0</v>
      </c>
      <c r="Y147" s="14">
        <v>0</v>
      </c>
      <c r="Z147" s="15">
        <f t="shared" si="68"/>
        <v>14446.821868459998</v>
      </c>
      <c r="AA147" s="3"/>
      <c r="AB147" s="13">
        <f t="shared" si="79"/>
        <v>2046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5">
        <f t="shared" si="69"/>
        <v>0</v>
      </c>
      <c r="AJ147" s="3"/>
      <c r="AK147" s="13">
        <f t="shared" si="80"/>
        <v>2046</v>
      </c>
      <c r="AL147" s="14">
        <v>0</v>
      </c>
      <c r="AM147" s="14">
        <v>26770.288768744005</v>
      </c>
      <c r="AN147" s="14">
        <v>214958.74177157597</v>
      </c>
      <c r="AO147" s="14">
        <v>708040.67179029202</v>
      </c>
      <c r="AP147" s="14">
        <v>0</v>
      </c>
      <c r="AQ147" s="14">
        <v>0</v>
      </c>
      <c r="AR147" s="15">
        <f t="shared" si="70"/>
        <v>949769.702330612</v>
      </c>
      <c r="AS147" s="3"/>
      <c r="AT147" s="13">
        <f t="shared" si="81"/>
        <v>2046</v>
      </c>
      <c r="AU147" s="14">
        <v>0</v>
      </c>
      <c r="AV147" s="14">
        <v>278526.50516849599</v>
      </c>
      <c r="AW147" s="14">
        <v>10289213.84250728</v>
      </c>
      <c r="AX147" s="14">
        <v>3435588.6715016328</v>
      </c>
      <c r="AY147" s="14">
        <v>0</v>
      </c>
      <c r="AZ147" s="14">
        <v>0</v>
      </c>
      <c r="BA147" s="15">
        <f t="shared" si="71"/>
        <v>14003329.019177409</v>
      </c>
      <c r="BB147" s="3"/>
      <c r="BC147" s="13">
        <f t="shared" si="72"/>
        <v>2046</v>
      </c>
      <c r="BD147" s="14">
        <v>108713.95670240797</v>
      </c>
      <c r="BE147" s="14">
        <v>281994.73189591593</v>
      </c>
      <c r="BF147" s="14">
        <v>451307.8912905521</v>
      </c>
      <c r="BG147" s="14">
        <v>0</v>
      </c>
      <c r="BH147" s="14">
        <v>0</v>
      </c>
      <c r="BI147" s="14">
        <v>0</v>
      </c>
      <c r="BJ147" s="15">
        <f t="shared" si="64"/>
        <v>842016.57988887606</v>
      </c>
      <c r="BK147" s="3"/>
      <c r="BL147" s="13">
        <f t="shared" si="82"/>
        <v>2046</v>
      </c>
      <c r="BM147" s="14">
        <v>848984.40465570067</v>
      </c>
      <c r="BN147" s="14">
        <v>2082417.6740327119</v>
      </c>
      <c r="BO147" s="14">
        <v>0</v>
      </c>
      <c r="BP147" s="14">
        <v>0</v>
      </c>
      <c r="BQ147" s="14">
        <v>0</v>
      </c>
      <c r="BR147" s="14">
        <v>0</v>
      </c>
      <c r="BS147" s="15">
        <f t="shared" si="73"/>
        <v>2931402.0786884124</v>
      </c>
      <c r="BT147" s="3"/>
      <c r="BU147" s="13">
        <f t="shared" si="83"/>
        <v>2046</v>
      </c>
      <c r="BV147" s="14">
        <v>332.61216964800008</v>
      </c>
      <c r="BW147" s="14">
        <v>111058.13431985598</v>
      </c>
      <c r="BX147" s="14">
        <v>0</v>
      </c>
      <c r="BY147" s="14">
        <v>0</v>
      </c>
      <c r="BZ147" s="14">
        <v>0</v>
      </c>
      <c r="CA147" s="14">
        <v>0</v>
      </c>
      <c r="CB147" s="15">
        <f t="shared" si="74"/>
        <v>111390.74648950397</v>
      </c>
      <c r="CD147" s="13">
        <f t="shared" si="84"/>
        <v>2046</v>
      </c>
      <c r="CE147" s="14">
        <f t="shared" si="65"/>
        <v>958030.97352775675</v>
      </c>
      <c r="CF147" s="14">
        <f t="shared" si="65"/>
        <v>4390006.5907834079</v>
      </c>
      <c r="CG147" s="14">
        <f t="shared" si="65"/>
        <v>12244748.369608553</v>
      </c>
      <c r="CH147" s="14">
        <f t="shared" si="65"/>
        <v>19533664.19053454</v>
      </c>
      <c r="CI147" s="14">
        <f t="shared" si="65"/>
        <v>0</v>
      </c>
      <c r="CJ147" s="14">
        <f t="shared" si="65"/>
        <v>0</v>
      </c>
      <c r="CK147" s="15">
        <f t="shared" si="75"/>
        <v>37126450.12445426</v>
      </c>
    </row>
    <row r="148" spans="1:89" s="6" customFormat="1" ht="12" customHeight="1" x14ac:dyDescent="0.2">
      <c r="A148" s="13">
        <f t="shared" si="76"/>
        <v>2047</v>
      </c>
      <c r="B148" s="14">
        <v>0</v>
      </c>
      <c r="C148" s="14">
        <v>1479547.8017124301</v>
      </c>
      <c r="D148" s="14">
        <v>906364.03189492004</v>
      </c>
      <c r="E148" s="14">
        <v>4038469.3840408898</v>
      </c>
      <c r="F148" s="14">
        <v>0</v>
      </c>
      <c r="G148" s="14">
        <v>0</v>
      </c>
      <c r="H148" s="15">
        <f t="shared" si="66"/>
        <v>6424381.2176482398</v>
      </c>
      <c r="I148" s="3"/>
      <c r="J148" s="13">
        <f t="shared" si="77"/>
        <v>2047</v>
      </c>
      <c r="K148" s="14">
        <v>0</v>
      </c>
      <c r="L148" s="14">
        <v>276432.51383444999</v>
      </c>
      <c r="M148" s="14">
        <v>492569.40476339997</v>
      </c>
      <c r="N148" s="14">
        <v>11208803.190913299</v>
      </c>
      <c r="O148" s="14">
        <v>0</v>
      </c>
      <c r="P148" s="14">
        <v>0</v>
      </c>
      <c r="Q148" s="15">
        <f t="shared" si="67"/>
        <v>11977805.109511148</v>
      </c>
      <c r="R148" s="3"/>
      <c r="S148" s="13">
        <f t="shared" si="78"/>
        <v>2047</v>
      </c>
      <c r="T148" s="14">
        <v>0</v>
      </c>
      <c r="U148" s="14">
        <v>526.36462291999999</v>
      </c>
      <c r="V148" s="14">
        <v>0</v>
      </c>
      <c r="W148" s="14">
        <v>14014.017624890001</v>
      </c>
      <c r="X148" s="14">
        <v>0</v>
      </c>
      <c r="Y148" s="14">
        <v>0</v>
      </c>
      <c r="Z148" s="15">
        <f t="shared" si="68"/>
        <v>14540.382247810001</v>
      </c>
      <c r="AA148" s="3"/>
      <c r="AB148" s="13">
        <f t="shared" si="79"/>
        <v>2047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5">
        <f t="shared" si="69"/>
        <v>0</v>
      </c>
      <c r="AJ148" s="3"/>
      <c r="AK148" s="13">
        <f t="shared" si="80"/>
        <v>2047</v>
      </c>
      <c r="AL148" s="14">
        <v>0</v>
      </c>
      <c r="AM148" s="14">
        <v>26814.072516259999</v>
      </c>
      <c r="AN148" s="14">
        <v>219407.93850816999</v>
      </c>
      <c r="AO148" s="14">
        <v>707354.74252968002</v>
      </c>
      <c r="AP148" s="14">
        <v>0</v>
      </c>
      <c r="AQ148" s="14">
        <v>0</v>
      </c>
      <c r="AR148" s="15">
        <f t="shared" si="70"/>
        <v>953576.75355410995</v>
      </c>
      <c r="AS148" s="3"/>
      <c r="AT148" s="13">
        <f t="shared" si="81"/>
        <v>2047</v>
      </c>
      <c r="AU148" s="14">
        <v>0</v>
      </c>
      <c r="AV148" s="14">
        <v>309897.01675810001</v>
      </c>
      <c r="AW148" s="14">
        <v>10406185.405015901</v>
      </c>
      <c r="AX148" s="14">
        <v>3392464.69669586</v>
      </c>
      <c r="AY148" s="14">
        <v>0</v>
      </c>
      <c r="AZ148" s="14">
        <v>0</v>
      </c>
      <c r="BA148" s="15">
        <f t="shared" si="71"/>
        <v>14108547.11846986</v>
      </c>
      <c r="BB148" s="3"/>
      <c r="BC148" s="13">
        <f t="shared" si="72"/>
        <v>2047</v>
      </c>
      <c r="BD148" s="14">
        <v>117581.19274016</v>
      </c>
      <c r="BE148" s="14">
        <v>282154.26525241998</v>
      </c>
      <c r="BF148" s="14">
        <v>448742.34355394001</v>
      </c>
      <c r="BG148" s="14">
        <v>0</v>
      </c>
      <c r="BH148" s="14">
        <v>0</v>
      </c>
      <c r="BI148" s="14">
        <v>0</v>
      </c>
      <c r="BJ148" s="15">
        <f t="shared" si="64"/>
        <v>848477.80154651997</v>
      </c>
      <c r="BK148" s="3"/>
      <c r="BL148" s="13">
        <f t="shared" si="82"/>
        <v>2047</v>
      </c>
      <c r="BM148" s="14">
        <v>877517.56231086096</v>
      </c>
      <c r="BN148" s="14">
        <v>2068281.0999464199</v>
      </c>
      <c r="BO148" s="14">
        <v>0</v>
      </c>
      <c r="BP148" s="14">
        <v>0</v>
      </c>
      <c r="BQ148" s="14">
        <v>0</v>
      </c>
      <c r="BR148" s="14">
        <v>0</v>
      </c>
      <c r="BS148" s="15">
        <f t="shared" si="73"/>
        <v>2945798.6622572811</v>
      </c>
      <c r="BT148" s="3"/>
      <c r="BU148" s="13">
        <f t="shared" si="83"/>
        <v>2047</v>
      </c>
      <c r="BV148" s="14">
        <v>336.05375243999998</v>
      </c>
      <c r="BW148" s="14">
        <v>111043.31620201</v>
      </c>
      <c r="BX148" s="14">
        <v>0</v>
      </c>
      <c r="BY148" s="14">
        <v>0</v>
      </c>
      <c r="BZ148" s="14">
        <v>0</v>
      </c>
      <c r="CA148" s="14">
        <v>0</v>
      </c>
      <c r="CB148" s="15">
        <f t="shared" si="74"/>
        <v>111379.36995445</v>
      </c>
      <c r="CD148" s="13">
        <f t="shared" si="84"/>
        <v>2047</v>
      </c>
      <c r="CE148" s="14">
        <f t="shared" si="65"/>
        <v>995434.80880346103</v>
      </c>
      <c r="CF148" s="14">
        <f t="shared" si="65"/>
        <v>4554696.4508450096</v>
      </c>
      <c r="CG148" s="14">
        <f t="shared" si="65"/>
        <v>12473269.123736331</v>
      </c>
      <c r="CH148" s="14">
        <f t="shared" si="65"/>
        <v>19361106.031804621</v>
      </c>
      <c r="CI148" s="14">
        <f t="shared" si="65"/>
        <v>0</v>
      </c>
      <c r="CJ148" s="14">
        <f t="shared" si="65"/>
        <v>0</v>
      </c>
      <c r="CK148" s="15">
        <f t="shared" si="75"/>
        <v>37384506.415189423</v>
      </c>
    </row>
    <row r="149" spans="1:89" s="6" customFormat="1" ht="12" customHeight="1" x14ac:dyDescent="0.2">
      <c r="A149" s="13">
        <f t="shared" si="76"/>
        <v>2048</v>
      </c>
      <c r="B149" s="14">
        <v>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5">
        <f t="shared" si="66"/>
        <v>0</v>
      </c>
      <c r="I149" s="3"/>
      <c r="J149" s="13">
        <f t="shared" si="77"/>
        <v>2048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5">
        <f t="shared" si="67"/>
        <v>0</v>
      </c>
      <c r="R149" s="3"/>
      <c r="S149" s="13">
        <f t="shared" si="78"/>
        <v>2048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5">
        <f t="shared" si="68"/>
        <v>0</v>
      </c>
      <c r="AA149" s="3"/>
      <c r="AB149" s="13">
        <f t="shared" si="79"/>
        <v>2048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5">
        <f t="shared" si="69"/>
        <v>0</v>
      </c>
      <c r="AJ149" s="3"/>
      <c r="AK149" s="13">
        <f t="shared" si="80"/>
        <v>2048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5">
        <f t="shared" si="70"/>
        <v>0</v>
      </c>
      <c r="AS149" s="3"/>
      <c r="AT149" s="13">
        <f t="shared" si="81"/>
        <v>2048</v>
      </c>
      <c r="AU149" s="14">
        <v>0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5">
        <f t="shared" si="71"/>
        <v>0</v>
      </c>
      <c r="BB149" s="3"/>
      <c r="BC149" s="13">
        <f t="shared" si="72"/>
        <v>2048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5">
        <f t="shared" si="64"/>
        <v>0</v>
      </c>
      <c r="BK149" s="3"/>
      <c r="BL149" s="13">
        <f t="shared" si="82"/>
        <v>2048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5">
        <f t="shared" si="73"/>
        <v>0</v>
      </c>
      <c r="BT149" s="3"/>
      <c r="BU149" s="13">
        <f t="shared" si="83"/>
        <v>2048</v>
      </c>
      <c r="BV149" s="14">
        <v>0</v>
      </c>
      <c r="BW149" s="14">
        <v>0</v>
      </c>
      <c r="BX149" s="14">
        <v>0</v>
      </c>
      <c r="BY149" s="14">
        <v>0</v>
      </c>
      <c r="BZ149" s="14">
        <v>0</v>
      </c>
      <c r="CA149" s="14">
        <v>0</v>
      </c>
      <c r="CB149" s="15">
        <f t="shared" si="74"/>
        <v>0</v>
      </c>
      <c r="CD149" s="13">
        <f t="shared" si="84"/>
        <v>2048</v>
      </c>
      <c r="CE149" s="14">
        <f t="shared" si="65"/>
        <v>0</v>
      </c>
      <c r="CF149" s="14">
        <f t="shared" si="65"/>
        <v>0</v>
      </c>
      <c r="CG149" s="14">
        <f t="shared" si="65"/>
        <v>0</v>
      </c>
      <c r="CH149" s="14">
        <f t="shared" si="65"/>
        <v>0</v>
      </c>
      <c r="CI149" s="14">
        <f t="shared" si="65"/>
        <v>0</v>
      </c>
      <c r="CJ149" s="14">
        <f t="shared" si="65"/>
        <v>0</v>
      </c>
      <c r="CK149" s="15">
        <f t="shared" si="75"/>
        <v>0</v>
      </c>
    </row>
    <row r="150" spans="1:89" s="6" customFormat="1" ht="12" customHeight="1" x14ac:dyDescent="0.2">
      <c r="A150" s="13">
        <f t="shared" si="76"/>
        <v>2049</v>
      </c>
      <c r="B150" s="14">
        <v>0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5">
        <f t="shared" si="66"/>
        <v>0</v>
      </c>
      <c r="I150" s="3"/>
      <c r="J150" s="13">
        <f t="shared" si="77"/>
        <v>2049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5">
        <f t="shared" si="67"/>
        <v>0</v>
      </c>
      <c r="R150" s="3"/>
      <c r="S150" s="13">
        <f t="shared" si="78"/>
        <v>2049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5">
        <f t="shared" si="68"/>
        <v>0</v>
      </c>
      <c r="AA150" s="3"/>
      <c r="AB150" s="13">
        <f t="shared" si="79"/>
        <v>2049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5">
        <f t="shared" si="69"/>
        <v>0</v>
      </c>
      <c r="AJ150" s="3"/>
      <c r="AK150" s="13">
        <f t="shared" si="80"/>
        <v>2049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5">
        <f t="shared" si="70"/>
        <v>0</v>
      </c>
      <c r="AS150" s="3"/>
      <c r="AT150" s="13">
        <f t="shared" si="81"/>
        <v>2049</v>
      </c>
      <c r="AU150" s="14">
        <v>0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5">
        <f t="shared" si="71"/>
        <v>0</v>
      </c>
      <c r="BB150" s="3"/>
      <c r="BC150" s="13">
        <f t="shared" si="72"/>
        <v>2049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  <c r="BJ150" s="15">
        <f t="shared" si="64"/>
        <v>0</v>
      </c>
      <c r="BK150" s="3"/>
      <c r="BL150" s="13">
        <f t="shared" si="82"/>
        <v>2049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5">
        <f t="shared" si="73"/>
        <v>0</v>
      </c>
      <c r="BT150" s="3"/>
      <c r="BU150" s="13">
        <f t="shared" si="83"/>
        <v>2049</v>
      </c>
      <c r="BV150" s="14">
        <v>0</v>
      </c>
      <c r="BW150" s="14">
        <v>0</v>
      </c>
      <c r="BX150" s="14">
        <v>0</v>
      </c>
      <c r="BY150" s="14">
        <v>0</v>
      </c>
      <c r="BZ150" s="14">
        <v>0</v>
      </c>
      <c r="CA150" s="14">
        <v>0</v>
      </c>
      <c r="CB150" s="15">
        <f t="shared" si="74"/>
        <v>0</v>
      </c>
      <c r="CD150" s="13">
        <f t="shared" si="84"/>
        <v>2049</v>
      </c>
      <c r="CE150" s="14">
        <f t="shared" si="65"/>
        <v>0</v>
      </c>
      <c r="CF150" s="14">
        <f t="shared" si="65"/>
        <v>0</v>
      </c>
      <c r="CG150" s="14">
        <f t="shared" si="65"/>
        <v>0</v>
      </c>
      <c r="CH150" s="14">
        <f t="shared" si="65"/>
        <v>0</v>
      </c>
      <c r="CI150" s="14">
        <f t="shared" si="65"/>
        <v>0</v>
      </c>
      <c r="CJ150" s="14">
        <f t="shared" si="65"/>
        <v>0</v>
      </c>
      <c r="CK150" s="15">
        <f t="shared" si="75"/>
        <v>0</v>
      </c>
    </row>
    <row r="151" spans="1:89" s="6" customFormat="1" ht="12" customHeight="1" x14ac:dyDescent="0.2">
      <c r="A151" s="13">
        <f t="shared" si="76"/>
        <v>2050</v>
      </c>
      <c r="B151" s="14">
        <v>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5">
        <f t="shared" si="66"/>
        <v>0</v>
      </c>
      <c r="I151" s="3"/>
      <c r="J151" s="13">
        <f t="shared" si="77"/>
        <v>2050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5">
        <f t="shared" si="67"/>
        <v>0</v>
      </c>
      <c r="R151" s="3"/>
      <c r="S151" s="13">
        <f t="shared" si="78"/>
        <v>2050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5">
        <f t="shared" si="68"/>
        <v>0</v>
      </c>
      <c r="AA151" s="3"/>
      <c r="AB151" s="13">
        <f t="shared" si="79"/>
        <v>2050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5">
        <f t="shared" si="69"/>
        <v>0</v>
      </c>
      <c r="AJ151" s="3"/>
      <c r="AK151" s="13">
        <f t="shared" si="80"/>
        <v>2050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5">
        <f t="shared" si="70"/>
        <v>0</v>
      </c>
      <c r="AS151" s="3"/>
      <c r="AT151" s="13">
        <f t="shared" si="81"/>
        <v>2050</v>
      </c>
      <c r="AU151" s="14">
        <v>0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5">
        <f t="shared" si="71"/>
        <v>0</v>
      </c>
      <c r="BB151" s="3"/>
      <c r="BC151" s="13">
        <f t="shared" si="72"/>
        <v>2050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5">
        <f t="shared" si="64"/>
        <v>0</v>
      </c>
      <c r="BK151" s="3"/>
      <c r="BL151" s="13">
        <f t="shared" si="82"/>
        <v>2050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5">
        <f t="shared" si="73"/>
        <v>0</v>
      </c>
      <c r="BT151" s="3"/>
      <c r="BU151" s="13">
        <f t="shared" si="83"/>
        <v>2050</v>
      </c>
      <c r="BV151" s="14">
        <v>0</v>
      </c>
      <c r="BW151" s="14">
        <v>0</v>
      </c>
      <c r="BX151" s="14">
        <v>0</v>
      </c>
      <c r="BY151" s="14">
        <v>0</v>
      </c>
      <c r="BZ151" s="14">
        <v>0</v>
      </c>
      <c r="CA151" s="14">
        <v>0</v>
      </c>
      <c r="CB151" s="15">
        <f t="shared" si="74"/>
        <v>0</v>
      </c>
      <c r="CD151" s="13">
        <f t="shared" si="84"/>
        <v>2050</v>
      </c>
      <c r="CE151" s="14">
        <f t="shared" si="65"/>
        <v>0</v>
      </c>
      <c r="CF151" s="14">
        <f t="shared" si="65"/>
        <v>0</v>
      </c>
      <c r="CG151" s="14">
        <f t="shared" si="65"/>
        <v>0</v>
      </c>
      <c r="CH151" s="14">
        <f t="shared" si="65"/>
        <v>0</v>
      </c>
      <c r="CI151" s="14">
        <f t="shared" si="65"/>
        <v>0</v>
      </c>
      <c r="CJ151" s="14">
        <f t="shared" si="65"/>
        <v>0</v>
      </c>
      <c r="CK151" s="15">
        <f t="shared" si="75"/>
        <v>0</v>
      </c>
    </row>
    <row r="152" spans="1:89" s="6" customFormat="1" ht="12" customHeight="1" x14ac:dyDescent="0.2">
      <c r="A152" s="13">
        <f t="shared" si="76"/>
        <v>2051</v>
      </c>
      <c r="B152" s="14">
        <v>0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  <c r="H152" s="15">
        <f t="shared" si="66"/>
        <v>0</v>
      </c>
      <c r="I152" s="3"/>
      <c r="J152" s="13">
        <f t="shared" si="77"/>
        <v>2051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5">
        <f t="shared" si="67"/>
        <v>0</v>
      </c>
      <c r="R152" s="3"/>
      <c r="S152" s="13">
        <f t="shared" si="78"/>
        <v>2051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5">
        <f t="shared" si="68"/>
        <v>0</v>
      </c>
      <c r="AA152" s="3"/>
      <c r="AB152" s="13">
        <f t="shared" si="79"/>
        <v>2051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5">
        <f t="shared" si="69"/>
        <v>0</v>
      </c>
      <c r="AJ152" s="3"/>
      <c r="AK152" s="13">
        <f t="shared" si="80"/>
        <v>2051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5">
        <f t="shared" si="70"/>
        <v>0</v>
      </c>
      <c r="AS152" s="3"/>
      <c r="AT152" s="13">
        <f t="shared" si="81"/>
        <v>2051</v>
      </c>
      <c r="AU152" s="14">
        <v>0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5">
        <f t="shared" si="71"/>
        <v>0</v>
      </c>
      <c r="BB152" s="3"/>
      <c r="BC152" s="13">
        <f t="shared" si="72"/>
        <v>2051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5">
        <f t="shared" si="64"/>
        <v>0</v>
      </c>
      <c r="BK152" s="3"/>
      <c r="BL152" s="13">
        <f t="shared" si="82"/>
        <v>2051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5">
        <f t="shared" si="73"/>
        <v>0</v>
      </c>
      <c r="BT152" s="3"/>
      <c r="BU152" s="13">
        <f t="shared" si="83"/>
        <v>2051</v>
      </c>
      <c r="BV152" s="14">
        <v>0</v>
      </c>
      <c r="BW152" s="14">
        <v>0</v>
      </c>
      <c r="BX152" s="14">
        <v>0</v>
      </c>
      <c r="BY152" s="14">
        <v>0</v>
      </c>
      <c r="BZ152" s="14">
        <v>0</v>
      </c>
      <c r="CA152" s="14">
        <v>0</v>
      </c>
      <c r="CB152" s="15">
        <f t="shared" si="74"/>
        <v>0</v>
      </c>
      <c r="CD152" s="13">
        <f t="shared" si="84"/>
        <v>2051</v>
      </c>
      <c r="CE152" s="14">
        <f t="shared" si="65"/>
        <v>0</v>
      </c>
      <c r="CF152" s="14">
        <f t="shared" si="65"/>
        <v>0</v>
      </c>
      <c r="CG152" s="14">
        <f t="shared" si="65"/>
        <v>0</v>
      </c>
      <c r="CH152" s="14">
        <f t="shared" si="65"/>
        <v>0</v>
      </c>
      <c r="CI152" s="14">
        <f t="shared" si="65"/>
        <v>0</v>
      </c>
      <c r="CJ152" s="14">
        <f t="shared" si="65"/>
        <v>0</v>
      </c>
      <c r="CK152" s="15">
        <f t="shared" si="75"/>
        <v>0</v>
      </c>
    </row>
    <row r="153" spans="1:89" s="6" customFormat="1" ht="12" customHeight="1" x14ac:dyDescent="0.2">
      <c r="A153" s="13">
        <f t="shared" si="76"/>
        <v>2052</v>
      </c>
      <c r="B153" s="14">
        <v>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5">
        <f t="shared" si="66"/>
        <v>0</v>
      </c>
      <c r="I153" s="3"/>
      <c r="J153" s="13">
        <f t="shared" si="77"/>
        <v>2052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5">
        <f t="shared" si="67"/>
        <v>0</v>
      </c>
      <c r="R153" s="3"/>
      <c r="S153" s="13">
        <f t="shared" si="78"/>
        <v>2052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5">
        <f t="shared" si="68"/>
        <v>0</v>
      </c>
      <c r="AA153" s="3"/>
      <c r="AB153" s="13">
        <f t="shared" si="79"/>
        <v>2052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5">
        <f t="shared" si="69"/>
        <v>0</v>
      </c>
      <c r="AJ153" s="3"/>
      <c r="AK153" s="13">
        <f t="shared" si="80"/>
        <v>2052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5">
        <f t="shared" si="70"/>
        <v>0</v>
      </c>
      <c r="AS153" s="3"/>
      <c r="AT153" s="13">
        <f t="shared" si="81"/>
        <v>2052</v>
      </c>
      <c r="AU153" s="14">
        <v>0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5">
        <f t="shared" si="71"/>
        <v>0</v>
      </c>
      <c r="BB153" s="3"/>
      <c r="BC153" s="13">
        <f t="shared" si="72"/>
        <v>2052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5">
        <f t="shared" si="64"/>
        <v>0</v>
      </c>
      <c r="BK153" s="3"/>
      <c r="BL153" s="13">
        <f t="shared" si="82"/>
        <v>2052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>
        <v>0</v>
      </c>
      <c r="BS153" s="15">
        <f t="shared" si="73"/>
        <v>0</v>
      </c>
      <c r="BT153" s="3"/>
      <c r="BU153" s="13">
        <f t="shared" si="83"/>
        <v>2052</v>
      </c>
      <c r="BV153" s="14">
        <v>0</v>
      </c>
      <c r="BW153" s="14">
        <v>0</v>
      </c>
      <c r="BX153" s="14">
        <v>0</v>
      </c>
      <c r="BY153" s="14">
        <v>0</v>
      </c>
      <c r="BZ153" s="14">
        <v>0</v>
      </c>
      <c r="CA153" s="14">
        <v>0</v>
      </c>
      <c r="CB153" s="15">
        <f t="shared" si="74"/>
        <v>0</v>
      </c>
      <c r="CD153" s="13">
        <f t="shared" si="84"/>
        <v>2052</v>
      </c>
      <c r="CE153" s="14">
        <f t="shared" si="65"/>
        <v>0</v>
      </c>
      <c r="CF153" s="14">
        <f t="shared" si="65"/>
        <v>0</v>
      </c>
      <c r="CG153" s="14">
        <f t="shared" si="65"/>
        <v>0</v>
      </c>
      <c r="CH153" s="14">
        <f t="shared" si="65"/>
        <v>0</v>
      </c>
      <c r="CI153" s="14">
        <f t="shared" si="65"/>
        <v>0</v>
      </c>
      <c r="CJ153" s="14">
        <f t="shared" si="65"/>
        <v>0</v>
      </c>
      <c r="CK153" s="15">
        <f t="shared" si="75"/>
        <v>0</v>
      </c>
    </row>
    <row r="154" spans="1:89" s="6" customFormat="1" ht="12" customHeight="1" x14ac:dyDescent="0.2">
      <c r="A154" s="13">
        <f t="shared" si="76"/>
        <v>2053</v>
      </c>
      <c r="B154" s="14">
        <v>0</v>
      </c>
      <c r="C154" s="14">
        <v>0</v>
      </c>
      <c r="D154" s="14">
        <v>0</v>
      </c>
      <c r="E154" s="14">
        <v>0</v>
      </c>
      <c r="F154" s="14">
        <v>0</v>
      </c>
      <c r="G154" s="14">
        <v>0</v>
      </c>
      <c r="H154" s="15">
        <f t="shared" si="66"/>
        <v>0</v>
      </c>
      <c r="I154" s="3"/>
      <c r="J154" s="13">
        <f t="shared" si="77"/>
        <v>2053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5">
        <f t="shared" si="67"/>
        <v>0</v>
      </c>
      <c r="R154" s="3"/>
      <c r="S154" s="13">
        <f t="shared" si="78"/>
        <v>2053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5">
        <f t="shared" si="68"/>
        <v>0</v>
      </c>
      <c r="AA154" s="3"/>
      <c r="AB154" s="13">
        <f t="shared" si="79"/>
        <v>2053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5">
        <f t="shared" si="69"/>
        <v>0</v>
      </c>
      <c r="AJ154" s="3"/>
      <c r="AK154" s="13">
        <f t="shared" si="80"/>
        <v>2053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5">
        <f t="shared" si="70"/>
        <v>0</v>
      </c>
      <c r="AS154" s="3"/>
      <c r="AT154" s="13">
        <f t="shared" si="81"/>
        <v>2053</v>
      </c>
      <c r="AU154" s="14">
        <v>0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5">
        <f t="shared" si="71"/>
        <v>0</v>
      </c>
      <c r="BB154" s="3"/>
      <c r="BC154" s="13">
        <f t="shared" si="72"/>
        <v>2053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  <c r="BJ154" s="15">
        <f t="shared" si="64"/>
        <v>0</v>
      </c>
      <c r="BK154" s="3"/>
      <c r="BL154" s="13">
        <f t="shared" si="82"/>
        <v>2053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5">
        <f t="shared" si="73"/>
        <v>0</v>
      </c>
      <c r="BT154" s="3"/>
      <c r="BU154" s="13">
        <f t="shared" si="83"/>
        <v>2053</v>
      </c>
      <c r="BV154" s="14">
        <v>0</v>
      </c>
      <c r="BW154" s="14">
        <v>0</v>
      </c>
      <c r="BX154" s="14">
        <v>0</v>
      </c>
      <c r="BY154" s="14">
        <v>0</v>
      </c>
      <c r="BZ154" s="14">
        <v>0</v>
      </c>
      <c r="CA154" s="14">
        <v>0</v>
      </c>
      <c r="CB154" s="15">
        <f t="shared" si="74"/>
        <v>0</v>
      </c>
      <c r="CD154" s="13">
        <f t="shared" si="84"/>
        <v>2053</v>
      </c>
      <c r="CE154" s="14">
        <f t="shared" si="65"/>
        <v>0</v>
      </c>
      <c r="CF154" s="14">
        <f t="shared" si="65"/>
        <v>0</v>
      </c>
      <c r="CG154" s="14">
        <f t="shared" si="65"/>
        <v>0</v>
      </c>
      <c r="CH154" s="14">
        <f t="shared" si="65"/>
        <v>0</v>
      </c>
      <c r="CI154" s="14">
        <f t="shared" si="65"/>
        <v>0</v>
      </c>
      <c r="CJ154" s="14">
        <f t="shared" si="65"/>
        <v>0</v>
      </c>
      <c r="CK154" s="15">
        <f t="shared" si="75"/>
        <v>0</v>
      </c>
    </row>
    <row r="155" spans="1:89" s="6" customFormat="1" ht="12" customHeight="1" x14ac:dyDescent="0.2">
      <c r="A155" s="13">
        <f t="shared" si="76"/>
        <v>2054</v>
      </c>
      <c r="B155" s="14">
        <v>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  <c r="H155" s="15">
        <f t="shared" si="66"/>
        <v>0</v>
      </c>
      <c r="I155" s="3"/>
      <c r="J155" s="13">
        <f t="shared" si="77"/>
        <v>2054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5">
        <f t="shared" si="67"/>
        <v>0</v>
      </c>
      <c r="R155" s="3"/>
      <c r="S155" s="13">
        <f t="shared" si="78"/>
        <v>2054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5">
        <f t="shared" si="68"/>
        <v>0</v>
      </c>
      <c r="AA155" s="3"/>
      <c r="AB155" s="13">
        <f t="shared" si="79"/>
        <v>2054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5">
        <f t="shared" si="69"/>
        <v>0</v>
      </c>
      <c r="AJ155" s="3"/>
      <c r="AK155" s="13">
        <f t="shared" si="80"/>
        <v>2054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15">
        <f t="shared" si="70"/>
        <v>0</v>
      </c>
      <c r="AS155" s="3"/>
      <c r="AT155" s="13">
        <f t="shared" si="81"/>
        <v>2054</v>
      </c>
      <c r="AU155" s="14">
        <v>0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5">
        <f t="shared" si="71"/>
        <v>0</v>
      </c>
      <c r="BB155" s="3"/>
      <c r="BC155" s="13">
        <f t="shared" si="72"/>
        <v>2054</v>
      </c>
      <c r="BD155" s="14">
        <v>0</v>
      </c>
      <c r="BE155" s="14">
        <v>0</v>
      </c>
      <c r="BF155" s="14">
        <v>0</v>
      </c>
      <c r="BG155" s="14">
        <v>0</v>
      </c>
      <c r="BH155" s="14">
        <v>0</v>
      </c>
      <c r="BI155" s="14">
        <v>0</v>
      </c>
      <c r="BJ155" s="15">
        <f t="shared" si="64"/>
        <v>0</v>
      </c>
      <c r="BK155" s="3"/>
      <c r="BL155" s="13">
        <f t="shared" si="82"/>
        <v>2054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5">
        <f t="shared" si="73"/>
        <v>0</v>
      </c>
      <c r="BT155" s="3"/>
      <c r="BU155" s="13">
        <f t="shared" si="83"/>
        <v>2054</v>
      </c>
      <c r="BV155" s="14">
        <v>0</v>
      </c>
      <c r="BW155" s="14">
        <v>0</v>
      </c>
      <c r="BX155" s="14">
        <v>0</v>
      </c>
      <c r="BY155" s="14">
        <v>0</v>
      </c>
      <c r="BZ155" s="14">
        <v>0</v>
      </c>
      <c r="CA155" s="14">
        <v>0</v>
      </c>
      <c r="CB155" s="15">
        <f t="shared" si="74"/>
        <v>0</v>
      </c>
      <c r="CD155" s="13">
        <f t="shared" si="84"/>
        <v>2054</v>
      </c>
      <c r="CE155" s="14">
        <f t="shared" si="65"/>
        <v>0</v>
      </c>
      <c r="CF155" s="14">
        <f t="shared" si="65"/>
        <v>0</v>
      </c>
      <c r="CG155" s="14">
        <f t="shared" si="65"/>
        <v>0</v>
      </c>
      <c r="CH155" s="14">
        <f t="shared" si="65"/>
        <v>0</v>
      </c>
      <c r="CI155" s="14">
        <f t="shared" si="65"/>
        <v>0</v>
      </c>
      <c r="CJ155" s="14">
        <f t="shared" si="65"/>
        <v>0</v>
      </c>
      <c r="CK155" s="15">
        <f t="shared" si="75"/>
        <v>0</v>
      </c>
    </row>
    <row r="156" spans="1:89" s="6" customFormat="1" ht="12" customHeight="1" x14ac:dyDescent="0.2">
      <c r="A156" s="13">
        <f t="shared" si="76"/>
        <v>2055</v>
      </c>
      <c r="B156" s="14">
        <v>0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  <c r="H156" s="15">
        <f t="shared" si="66"/>
        <v>0</v>
      </c>
      <c r="I156" s="3"/>
      <c r="J156" s="13">
        <f t="shared" si="77"/>
        <v>2055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5">
        <f t="shared" si="67"/>
        <v>0</v>
      </c>
      <c r="R156" s="3"/>
      <c r="S156" s="13">
        <f t="shared" si="78"/>
        <v>2055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5">
        <f t="shared" si="68"/>
        <v>0</v>
      </c>
      <c r="AA156" s="3"/>
      <c r="AB156" s="13">
        <f t="shared" si="79"/>
        <v>2055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5">
        <f t="shared" si="69"/>
        <v>0</v>
      </c>
      <c r="AJ156" s="3"/>
      <c r="AK156" s="13">
        <f t="shared" si="80"/>
        <v>2055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5">
        <f t="shared" si="70"/>
        <v>0</v>
      </c>
      <c r="AS156" s="3"/>
      <c r="AT156" s="13">
        <f t="shared" si="81"/>
        <v>2055</v>
      </c>
      <c r="AU156" s="14">
        <v>0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5">
        <f t="shared" si="71"/>
        <v>0</v>
      </c>
      <c r="BB156" s="3"/>
      <c r="BC156" s="13">
        <f t="shared" si="72"/>
        <v>2055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5">
        <f t="shared" si="64"/>
        <v>0</v>
      </c>
      <c r="BK156" s="3"/>
      <c r="BL156" s="13">
        <f t="shared" si="82"/>
        <v>2055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5">
        <f t="shared" si="73"/>
        <v>0</v>
      </c>
      <c r="BT156" s="3"/>
      <c r="BU156" s="13">
        <f t="shared" si="83"/>
        <v>2055</v>
      </c>
      <c r="BV156" s="14">
        <v>0</v>
      </c>
      <c r="BW156" s="14">
        <v>0</v>
      </c>
      <c r="BX156" s="14">
        <v>0</v>
      </c>
      <c r="BY156" s="14">
        <v>0</v>
      </c>
      <c r="BZ156" s="14">
        <v>0</v>
      </c>
      <c r="CA156" s="14">
        <v>0</v>
      </c>
      <c r="CB156" s="15">
        <f t="shared" si="74"/>
        <v>0</v>
      </c>
      <c r="CD156" s="13">
        <f t="shared" si="84"/>
        <v>2055</v>
      </c>
      <c r="CE156" s="14">
        <f t="shared" si="65"/>
        <v>0</v>
      </c>
      <c r="CF156" s="14">
        <f t="shared" si="65"/>
        <v>0</v>
      </c>
      <c r="CG156" s="14">
        <f t="shared" si="65"/>
        <v>0</v>
      </c>
      <c r="CH156" s="14">
        <f t="shared" si="65"/>
        <v>0</v>
      </c>
      <c r="CI156" s="14">
        <f t="shared" si="65"/>
        <v>0</v>
      </c>
      <c r="CJ156" s="14">
        <f t="shared" si="65"/>
        <v>0</v>
      </c>
      <c r="CK156" s="15">
        <f t="shared" si="75"/>
        <v>0</v>
      </c>
    </row>
    <row r="157" spans="1:89" s="6" customFormat="1" ht="12" customHeight="1" x14ac:dyDescent="0.2">
      <c r="A157" s="13">
        <f t="shared" si="76"/>
        <v>2056</v>
      </c>
      <c r="B157" s="14">
        <v>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  <c r="H157" s="15">
        <f t="shared" si="66"/>
        <v>0</v>
      </c>
      <c r="I157" s="3"/>
      <c r="J157" s="13">
        <f t="shared" si="77"/>
        <v>2056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5">
        <f t="shared" si="67"/>
        <v>0</v>
      </c>
      <c r="R157" s="3"/>
      <c r="S157" s="13">
        <f t="shared" si="78"/>
        <v>2056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5">
        <f t="shared" si="68"/>
        <v>0</v>
      </c>
      <c r="AA157" s="3"/>
      <c r="AB157" s="13">
        <f t="shared" si="79"/>
        <v>2056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5">
        <f t="shared" si="69"/>
        <v>0</v>
      </c>
      <c r="AJ157" s="3"/>
      <c r="AK157" s="13">
        <f t="shared" si="80"/>
        <v>2056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15">
        <f t="shared" si="70"/>
        <v>0</v>
      </c>
      <c r="AS157" s="3"/>
      <c r="AT157" s="13">
        <f t="shared" si="81"/>
        <v>2056</v>
      </c>
      <c r="AU157" s="14">
        <v>0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5">
        <f t="shared" si="71"/>
        <v>0</v>
      </c>
      <c r="BB157" s="3"/>
      <c r="BC157" s="13">
        <f t="shared" si="72"/>
        <v>2056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>
        <v>0</v>
      </c>
      <c r="BJ157" s="15">
        <f t="shared" si="64"/>
        <v>0</v>
      </c>
      <c r="BK157" s="3"/>
      <c r="BL157" s="13">
        <f t="shared" si="82"/>
        <v>2056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5">
        <f t="shared" si="73"/>
        <v>0</v>
      </c>
      <c r="BT157" s="3"/>
      <c r="BU157" s="13">
        <f t="shared" si="83"/>
        <v>2056</v>
      </c>
      <c r="BV157" s="14">
        <v>0</v>
      </c>
      <c r="BW157" s="14">
        <v>0</v>
      </c>
      <c r="BX157" s="14">
        <v>0</v>
      </c>
      <c r="BY157" s="14">
        <v>0</v>
      </c>
      <c r="BZ157" s="14">
        <v>0</v>
      </c>
      <c r="CA157" s="14">
        <v>0</v>
      </c>
      <c r="CB157" s="15">
        <f t="shared" si="74"/>
        <v>0</v>
      </c>
      <c r="CD157" s="13">
        <f t="shared" si="84"/>
        <v>2056</v>
      </c>
      <c r="CE157" s="14">
        <f t="shared" si="65"/>
        <v>0</v>
      </c>
      <c r="CF157" s="14">
        <f t="shared" si="65"/>
        <v>0</v>
      </c>
      <c r="CG157" s="14">
        <f t="shared" si="65"/>
        <v>0</v>
      </c>
      <c r="CH157" s="14">
        <f t="shared" si="65"/>
        <v>0</v>
      </c>
      <c r="CI157" s="14">
        <f t="shared" si="65"/>
        <v>0</v>
      </c>
      <c r="CJ157" s="14">
        <f t="shared" si="65"/>
        <v>0</v>
      </c>
      <c r="CK157" s="15">
        <f t="shared" si="75"/>
        <v>0</v>
      </c>
    </row>
    <row r="158" spans="1:89" s="6" customFormat="1" ht="12" customHeight="1" x14ac:dyDescent="0.2">
      <c r="A158" s="13">
        <f t="shared" si="76"/>
        <v>2057</v>
      </c>
      <c r="B158" s="14">
        <v>0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  <c r="H158" s="15">
        <f t="shared" si="66"/>
        <v>0</v>
      </c>
      <c r="I158" s="3"/>
      <c r="J158" s="13">
        <f t="shared" si="77"/>
        <v>2057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5">
        <f t="shared" si="67"/>
        <v>0</v>
      </c>
      <c r="R158" s="3"/>
      <c r="S158" s="13">
        <f t="shared" si="78"/>
        <v>2057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5">
        <f t="shared" si="68"/>
        <v>0</v>
      </c>
      <c r="AA158" s="3"/>
      <c r="AB158" s="13">
        <f t="shared" si="79"/>
        <v>2057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5">
        <f t="shared" si="69"/>
        <v>0</v>
      </c>
      <c r="AJ158" s="3"/>
      <c r="AK158" s="13">
        <f t="shared" si="80"/>
        <v>2057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15">
        <f t="shared" si="70"/>
        <v>0</v>
      </c>
      <c r="AS158" s="3"/>
      <c r="AT158" s="13">
        <f t="shared" si="81"/>
        <v>2057</v>
      </c>
      <c r="AU158" s="14">
        <v>0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5">
        <f t="shared" si="71"/>
        <v>0</v>
      </c>
      <c r="BB158" s="3"/>
      <c r="BC158" s="13">
        <f t="shared" si="72"/>
        <v>2057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>
        <v>0</v>
      </c>
      <c r="BJ158" s="15">
        <f t="shared" si="64"/>
        <v>0</v>
      </c>
      <c r="BK158" s="3"/>
      <c r="BL158" s="13">
        <f t="shared" si="82"/>
        <v>2057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5">
        <f t="shared" si="73"/>
        <v>0</v>
      </c>
      <c r="BT158" s="3"/>
      <c r="BU158" s="13">
        <f t="shared" si="83"/>
        <v>2057</v>
      </c>
      <c r="BV158" s="14">
        <v>0</v>
      </c>
      <c r="BW158" s="14">
        <v>0</v>
      </c>
      <c r="BX158" s="14">
        <v>0</v>
      </c>
      <c r="BY158" s="14">
        <v>0</v>
      </c>
      <c r="BZ158" s="14">
        <v>0</v>
      </c>
      <c r="CA158" s="14">
        <v>0</v>
      </c>
      <c r="CB158" s="15">
        <f t="shared" si="74"/>
        <v>0</v>
      </c>
      <c r="CD158" s="13">
        <f t="shared" si="84"/>
        <v>2057</v>
      </c>
      <c r="CE158" s="14">
        <f t="shared" si="65"/>
        <v>0</v>
      </c>
      <c r="CF158" s="14">
        <f t="shared" si="65"/>
        <v>0</v>
      </c>
      <c r="CG158" s="14">
        <f t="shared" si="65"/>
        <v>0</v>
      </c>
      <c r="CH158" s="14">
        <f t="shared" si="65"/>
        <v>0</v>
      </c>
      <c r="CI158" s="14">
        <f t="shared" si="65"/>
        <v>0</v>
      </c>
      <c r="CJ158" s="14">
        <f t="shared" si="65"/>
        <v>0</v>
      </c>
      <c r="CK158" s="15">
        <f t="shared" si="75"/>
        <v>0</v>
      </c>
    </row>
    <row r="159" spans="1:89" s="6" customFormat="1" ht="12" customHeight="1" x14ac:dyDescent="0.2">
      <c r="A159" s="13">
        <f t="shared" si="76"/>
        <v>2058</v>
      </c>
      <c r="B159" s="14">
        <v>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5">
        <f t="shared" si="66"/>
        <v>0</v>
      </c>
      <c r="I159" s="3"/>
      <c r="J159" s="13">
        <f t="shared" si="77"/>
        <v>2058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5">
        <f t="shared" si="67"/>
        <v>0</v>
      </c>
      <c r="R159" s="3"/>
      <c r="S159" s="13">
        <f t="shared" si="78"/>
        <v>2058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5">
        <f t="shared" si="68"/>
        <v>0</v>
      </c>
      <c r="AA159" s="3"/>
      <c r="AB159" s="13">
        <f t="shared" si="79"/>
        <v>2058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5">
        <f t="shared" si="69"/>
        <v>0</v>
      </c>
      <c r="AJ159" s="3"/>
      <c r="AK159" s="13">
        <f t="shared" si="80"/>
        <v>2058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15">
        <f t="shared" si="70"/>
        <v>0</v>
      </c>
      <c r="AS159" s="3"/>
      <c r="AT159" s="13">
        <f t="shared" si="81"/>
        <v>2058</v>
      </c>
      <c r="AU159" s="14">
        <v>0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5">
        <f t="shared" si="71"/>
        <v>0</v>
      </c>
      <c r="BB159" s="3"/>
      <c r="BC159" s="13">
        <f t="shared" si="72"/>
        <v>2058</v>
      </c>
      <c r="BD159" s="14">
        <v>0</v>
      </c>
      <c r="BE159" s="14">
        <v>0</v>
      </c>
      <c r="BF159" s="14">
        <v>0</v>
      </c>
      <c r="BG159" s="14">
        <v>0</v>
      </c>
      <c r="BH159" s="14">
        <v>0</v>
      </c>
      <c r="BI159" s="14">
        <v>0</v>
      </c>
      <c r="BJ159" s="15">
        <f t="shared" si="64"/>
        <v>0</v>
      </c>
      <c r="BK159" s="3"/>
      <c r="BL159" s="13">
        <f t="shared" si="82"/>
        <v>2058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5">
        <f t="shared" si="73"/>
        <v>0</v>
      </c>
      <c r="BT159" s="3"/>
      <c r="BU159" s="13">
        <f t="shared" si="83"/>
        <v>2058</v>
      </c>
      <c r="BV159" s="14">
        <v>0</v>
      </c>
      <c r="BW159" s="14">
        <v>0</v>
      </c>
      <c r="BX159" s="14">
        <v>0</v>
      </c>
      <c r="BY159" s="14">
        <v>0</v>
      </c>
      <c r="BZ159" s="14">
        <v>0</v>
      </c>
      <c r="CA159" s="14">
        <v>0</v>
      </c>
      <c r="CB159" s="15">
        <f t="shared" si="74"/>
        <v>0</v>
      </c>
      <c r="CD159" s="13">
        <f t="shared" si="84"/>
        <v>2058</v>
      </c>
      <c r="CE159" s="14">
        <f t="shared" si="65"/>
        <v>0</v>
      </c>
      <c r="CF159" s="14">
        <f t="shared" si="65"/>
        <v>0</v>
      </c>
      <c r="CG159" s="14">
        <f t="shared" si="65"/>
        <v>0</v>
      </c>
      <c r="CH159" s="14">
        <f t="shared" si="65"/>
        <v>0</v>
      </c>
      <c r="CI159" s="14">
        <f t="shared" si="65"/>
        <v>0</v>
      </c>
      <c r="CJ159" s="14">
        <f t="shared" si="65"/>
        <v>0</v>
      </c>
      <c r="CK159" s="15">
        <f t="shared" si="75"/>
        <v>0</v>
      </c>
    </row>
    <row r="160" spans="1:89" ht="12" customHeight="1" x14ac:dyDescent="0.25">
      <c r="A160" s="3"/>
      <c r="B160" s="17"/>
      <c r="C160" s="17"/>
      <c r="D160" s="17"/>
      <c r="E160" s="17"/>
      <c r="F160" s="17"/>
      <c r="G160" s="18" t="s">
        <v>32</v>
      </c>
      <c r="H160" s="15">
        <f>SUM(H129:H157)</f>
        <v>119810871.77149382</v>
      </c>
      <c r="I160" s="3"/>
      <c r="J160" s="16"/>
      <c r="K160" s="17"/>
      <c r="L160" s="17"/>
      <c r="M160" s="17"/>
      <c r="N160" s="17"/>
      <c r="O160" s="17"/>
      <c r="P160" s="18" t="s">
        <v>32</v>
      </c>
      <c r="Q160" s="15">
        <f>SUM(Q129:Q157)</f>
        <v>218211578.30220243</v>
      </c>
      <c r="R160" s="3"/>
      <c r="S160" s="16"/>
      <c r="T160" s="17"/>
      <c r="U160" s="17"/>
      <c r="V160" s="17"/>
      <c r="W160" s="17"/>
      <c r="X160" s="17"/>
      <c r="Y160" s="18" t="s">
        <v>32</v>
      </c>
      <c r="Z160" s="15">
        <f>SUM(Z129:Z157)</f>
        <v>272107.27801746002</v>
      </c>
      <c r="AA160" s="3"/>
      <c r="AB160" s="16"/>
      <c r="AC160" s="17"/>
      <c r="AD160" s="17"/>
      <c r="AE160" s="17"/>
      <c r="AF160" s="17"/>
      <c r="AG160" s="17"/>
      <c r="AH160" s="18" t="s">
        <v>32</v>
      </c>
      <c r="AI160" s="15">
        <f>SUM(AI129:AI157)</f>
        <v>0</v>
      </c>
      <c r="AJ160" s="3"/>
      <c r="AK160" s="3"/>
      <c r="AL160" s="17"/>
      <c r="AM160" s="17"/>
      <c r="AN160" s="17"/>
      <c r="AO160" s="17"/>
      <c r="AP160" s="17"/>
      <c r="AQ160" s="18" t="s">
        <v>32</v>
      </c>
      <c r="AR160" s="15">
        <f>SUM(AR129:AR157)</f>
        <v>14752607.264989018</v>
      </c>
      <c r="AS160" s="3"/>
      <c r="AT160" s="3"/>
      <c r="AU160" s="17"/>
      <c r="AV160" s="17"/>
      <c r="AW160" s="17"/>
      <c r="AX160" s="17"/>
      <c r="AY160" s="17"/>
      <c r="AZ160" s="18" t="s">
        <v>32</v>
      </c>
      <c r="BA160" s="15">
        <f>SUM(BA129:BA157)</f>
        <v>268584155.48572367</v>
      </c>
      <c r="BB160" s="3"/>
      <c r="BC160" s="3"/>
      <c r="BD160" s="17"/>
      <c r="BE160" s="17"/>
      <c r="BF160" s="17"/>
      <c r="BG160" s="17"/>
      <c r="BH160" s="17"/>
      <c r="BI160" s="18" t="s">
        <v>32</v>
      </c>
      <c r="BJ160" s="15">
        <f>SUM(BJ129:BJ157)</f>
        <v>16151312.783421075</v>
      </c>
      <c r="BK160" s="3"/>
      <c r="BL160" s="3"/>
      <c r="BM160" s="17"/>
      <c r="BN160" s="17"/>
      <c r="BO160" s="17"/>
      <c r="BP160" s="17"/>
      <c r="BQ160" s="17"/>
      <c r="BR160" s="18" t="s">
        <v>32</v>
      </c>
      <c r="BS160" s="15">
        <f>SUM(BS129:BS157)</f>
        <v>56297371.377241448</v>
      </c>
      <c r="BT160" s="3"/>
      <c r="BU160" s="3"/>
      <c r="BV160" s="17"/>
      <c r="BW160" s="17"/>
      <c r="BX160" s="17"/>
      <c r="BY160" s="17"/>
      <c r="BZ160" s="17"/>
      <c r="CA160" s="18" t="s">
        <v>32</v>
      </c>
      <c r="CB160" s="15">
        <f>SUM(CB129:CB157)</f>
        <v>2279004.1369350003</v>
      </c>
      <c r="CD160" s="3"/>
      <c r="CE160" s="17"/>
      <c r="CF160" s="17"/>
      <c r="CG160" s="17"/>
      <c r="CH160" s="17"/>
      <c r="CI160" s="17"/>
      <c r="CJ160" s="18" t="s">
        <v>32</v>
      </c>
      <c r="CK160" s="15">
        <f>SUM(CK129:CK157)</f>
        <v>696359008.40002406</v>
      </c>
    </row>
    <row r="161" spans="1:89" ht="12" customHeight="1" x14ac:dyDescent="0.25"/>
    <row r="162" spans="1:89" ht="12" customHeight="1" x14ac:dyDescent="0.25"/>
    <row r="163" spans="1:89" s="8" customFormat="1" ht="15" customHeight="1" x14ac:dyDescent="0.2">
      <c r="A163" s="7" t="s">
        <v>1</v>
      </c>
      <c r="B163" s="7" t="s">
        <v>2</v>
      </c>
      <c r="C163" s="7"/>
      <c r="D163" s="7"/>
      <c r="E163" s="7"/>
      <c r="F163" s="7"/>
      <c r="G163" s="7"/>
      <c r="H163" s="7"/>
      <c r="I163" s="7"/>
      <c r="J163" s="7" t="s">
        <v>1</v>
      </c>
      <c r="K163" s="7" t="s">
        <v>2</v>
      </c>
      <c r="L163" s="7"/>
      <c r="M163" s="7"/>
      <c r="N163" s="7"/>
      <c r="O163" s="7"/>
      <c r="P163" s="7"/>
      <c r="Q163" s="7"/>
      <c r="R163" s="7"/>
      <c r="S163" s="7" t="s">
        <v>1</v>
      </c>
      <c r="T163" s="7" t="s">
        <v>2</v>
      </c>
      <c r="U163" s="7"/>
      <c r="V163" s="7"/>
      <c r="W163" s="7"/>
      <c r="X163" s="7"/>
      <c r="Y163" s="7"/>
      <c r="Z163" s="7"/>
      <c r="AA163" s="7"/>
      <c r="AB163" s="7" t="s">
        <v>1</v>
      </c>
      <c r="AC163" s="7" t="s">
        <v>2</v>
      </c>
      <c r="AD163" s="7"/>
      <c r="AE163" s="7"/>
      <c r="AF163" s="7"/>
      <c r="AG163" s="7"/>
      <c r="AH163" s="7"/>
      <c r="AI163" s="7"/>
      <c r="AJ163" s="7"/>
      <c r="AK163" s="7" t="s">
        <v>1</v>
      </c>
      <c r="AL163" s="7" t="s">
        <v>2</v>
      </c>
      <c r="AM163" s="7"/>
      <c r="AN163" s="7"/>
      <c r="AO163" s="7"/>
      <c r="AP163" s="7"/>
      <c r="AQ163" s="7"/>
      <c r="AR163" s="7"/>
      <c r="AS163" s="7"/>
      <c r="AT163" s="7" t="s">
        <v>1</v>
      </c>
      <c r="AU163" s="7" t="s">
        <v>2</v>
      </c>
      <c r="AV163" s="7"/>
      <c r="AW163" s="7"/>
      <c r="AX163" s="7"/>
      <c r="AY163" s="7"/>
      <c r="AZ163" s="7"/>
      <c r="BA163" s="7"/>
      <c r="BB163" s="7"/>
      <c r="BC163" s="7" t="s">
        <v>1</v>
      </c>
      <c r="BD163" s="7" t="s">
        <v>2</v>
      </c>
      <c r="BE163" s="7"/>
      <c r="BF163" s="7"/>
      <c r="BG163" s="7"/>
      <c r="BH163" s="7"/>
      <c r="BI163" s="7"/>
      <c r="BJ163" s="7"/>
      <c r="BK163" s="7"/>
      <c r="BL163" s="7" t="s">
        <v>1</v>
      </c>
      <c r="BM163" s="7" t="s">
        <v>2</v>
      </c>
      <c r="BN163" s="7"/>
      <c r="BO163" s="7"/>
      <c r="BP163" s="7"/>
      <c r="BQ163" s="7"/>
      <c r="BR163" s="7"/>
      <c r="BS163" s="7"/>
      <c r="BT163" s="7"/>
      <c r="BU163" s="7" t="s">
        <v>1</v>
      </c>
      <c r="BV163" s="7" t="s">
        <v>2</v>
      </c>
      <c r="BW163" s="7"/>
      <c r="BX163" s="7"/>
      <c r="BY163" s="7"/>
      <c r="BZ163" s="7"/>
      <c r="CA163" s="7"/>
      <c r="CB163" s="7"/>
      <c r="CD163" s="7" t="s">
        <v>1</v>
      </c>
      <c r="CE163" s="7" t="s">
        <v>2</v>
      </c>
      <c r="CF163" s="7"/>
      <c r="CG163" s="7"/>
      <c r="CH163" s="7"/>
      <c r="CI163" s="7"/>
      <c r="CJ163" s="7"/>
      <c r="CK163" s="7"/>
    </row>
    <row r="164" spans="1:89" s="10" customFormat="1" ht="12" customHeight="1" x14ac:dyDescent="0.2">
      <c r="A164" s="9" t="s">
        <v>3</v>
      </c>
      <c r="B164" s="3" t="s">
        <v>29</v>
      </c>
      <c r="C164" s="3"/>
      <c r="D164" s="27"/>
      <c r="E164" s="27"/>
      <c r="F164" s="27"/>
      <c r="G164" s="27"/>
      <c r="H164" s="27"/>
      <c r="I164" s="3"/>
      <c r="J164" s="9" t="s">
        <v>3</v>
      </c>
      <c r="K164" s="3" t="str">
        <f>$B164</f>
        <v>Samochody ciężarowe bez przyczep</v>
      </c>
      <c r="L164" s="3"/>
      <c r="M164" s="3"/>
      <c r="N164" s="3"/>
      <c r="O164" s="3"/>
      <c r="P164" s="3"/>
      <c r="Q164" s="3"/>
      <c r="R164" s="3"/>
      <c r="S164" s="9" t="s">
        <v>3</v>
      </c>
      <c r="T164" s="3" t="str">
        <f>B164</f>
        <v>Samochody ciężarowe bez przyczep</v>
      </c>
      <c r="U164" s="3"/>
      <c r="V164" s="3"/>
      <c r="W164" s="3"/>
      <c r="X164" s="3"/>
      <c r="Y164" s="3"/>
      <c r="Z164" s="3"/>
      <c r="AA164" s="3"/>
      <c r="AB164" s="9" t="s">
        <v>3</v>
      </c>
      <c r="AC164" s="3" t="str">
        <f>B164</f>
        <v>Samochody ciężarowe bez przyczep</v>
      </c>
      <c r="AD164" s="3"/>
      <c r="AE164" s="3"/>
      <c r="AF164" s="3"/>
      <c r="AG164" s="3"/>
      <c r="AH164" s="3"/>
      <c r="AI164" s="3"/>
      <c r="AJ164" s="3"/>
      <c r="AK164" s="9" t="s">
        <v>3</v>
      </c>
      <c r="AL164" s="3" t="str">
        <f>B164</f>
        <v>Samochody ciężarowe bez przyczep</v>
      </c>
      <c r="AM164" s="3"/>
      <c r="AN164" s="3"/>
      <c r="AO164" s="3"/>
      <c r="AP164" s="3"/>
      <c r="AQ164" s="3"/>
      <c r="AR164" s="3"/>
      <c r="AS164" s="3"/>
      <c r="AT164" s="9" t="s">
        <v>3</v>
      </c>
      <c r="AU164" s="3" t="str">
        <f>B164</f>
        <v>Samochody ciężarowe bez przyczep</v>
      </c>
      <c r="AV164" s="3"/>
      <c r="AW164" s="3"/>
      <c r="AX164" s="3"/>
      <c r="AY164" s="3"/>
      <c r="AZ164" s="3"/>
      <c r="BA164" s="3"/>
      <c r="BB164" s="3"/>
      <c r="BC164" s="9" t="s">
        <v>3</v>
      </c>
      <c r="BD164" s="3" t="str">
        <f>B164</f>
        <v>Samochody ciężarowe bez przyczep</v>
      </c>
      <c r="BE164" s="3"/>
      <c r="BF164" s="3"/>
      <c r="BG164" s="3"/>
      <c r="BH164" s="3"/>
      <c r="BI164" s="3"/>
      <c r="BJ164" s="3"/>
      <c r="BK164" s="3"/>
      <c r="BL164" s="9" t="s">
        <v>3</v>
      </c>
      <c r="BM164" s="3" t="str">
        <f>B164</f>
        <v>Samochody ciężarowe bez przyczep</v>
      </c>
      <c r="BN164" s="3"/>
      <c r="BO164" s="3"/>
      <c r="BP164" s="3"/>
      <c r="BQ164" s="3"/>
      <c r="BR164" s="3"/>
      <c r="BS164" s="3"/>
      <c r="BT164" s="3"/>
      <c r="BU164" s="9" t="s">
        <v>3</v>
      </c>
      <c r="BV164" s="3" t="str">
        <f>B164</f>
        <v>Samochody ciężarowe bez przyczep</v>
      </c>
      <c r="BW164" s="3"/>
      <c r="BX164" s="3"/>
      <c r="BY164" s="3"/>
      <c r="BZ164" s="3"/>
      <c r="CA164" s="3"/>
      <c r="CB164" s="3"/>
      <c r="CD164" s="9" t="s">
        <v>3</v>
      </c>
      <c r="CE164" s="3" t="str">
        <f>B164</f>
        <v>Samochody ciężarowe bez przyczep</v>
      </c>
      <c r="CF164" s="3"/>
      <c r="CG164" s="3"/>
      <c r="CH164" s="3"/>
      <c r="CI164" s="3"/>
      <c r="CJ164" s="3"/>
      <c r="CK164" s="3"/>
    </row>
    <row r="165" spans="1:89" s="10" customFormat="1" ht="12" customHeight="1" x14ac:dyDescent="0.2">
      <c r="A165" s="9" t="s">
        <v>5</v>
      </c>
      <c r="B165" s="3" t="s">
        <v>6</v>
      </c>
      <c r="C165" s="3"/>
      <c r="D165" s="27"/>
      <c r="E165" s="27"/>
      <c r="F165" s="27"/>
      <c r="G165" s="27"/>
      <c r="H165" s="27"/>
      <c r="I165" s="3"/>
      <c r="J165" s="9" t="s">
        <v>5</v>
      </c>
      <c r="K165" s="3" t="s">
        <v>7</v>
      </c>
      <c r="L165" s="3"/>
      <c r="M165" s="3"/>
      <c r="N165" s="3"/>
      <c r="O165" s="3"/>
      <c r="P165" s="3"/>
      <c r="Q165" s="3"/>
      <c r="R165" s="3"/>
      <c r="S165" s="9" t="s">
        <v>5</v>
      </c>
      <c r="T165" s="3" t="s">
        <v>8</v>
      </c>
      <c r="U165" s="3"/>
      <c r="V165" s="3"/>
      <c r="W165" s="3"/>
      <c r="X165" s="3"/>
      <c r="Y165" s="3"/>
      <c r="Z165" s="3"/>
      <c r="AA165" s="3"/>
      <c r="AB165" s="9" t="s">
        <v>5</v>
      </c>
      <c r="AC165" s="3" t="s">
        <v>9</v>
      </c>
      <c r="AD165" s="3"/>
      <c r="AE165" s="3"/>
      <c r="AF165" s="3"/>
      <c r="AG165" s="3"/>
      <c r="AH165" s="3"/>
      <c r="AI165" s="3"/>
      <c r="AJ165" s="3"/>
      <c r="AK165" s="9" t="s">
        <v>5</v>
      </c>
      <c r="AL165" s="3" t="s">
        <v>11</v>
      </c>
      <c r="AM165" s="3"/>
      <c r="AN165" s="3"/>
      <c r="AO165" s="3"/>
      <c r="AP165" s="3"/>
      <c r="AQ165" s="3"/>
      <c r="AR165" s="3"/>
      <c r="AS165" s="3"/>
      <c r="AT165" s="9" t="s">
        <v>5</v>
      </c>
      <c r="AU165" s="3" t="s">
        <v>12</v>
      </c>
      <c r="AV165" s="3"/>
      <c r="AW165" s="3"/>
      <c r="AX165" s="3"/>
      <c r="AY165" s="3"/>
      <c r="AZ165" s="3"/>
      <c r="BA165" s="3"/>
      <c r="BB165" s="3"/>
      <c r="BC165" s="9" t="s">
        <v>5</v>
      </c>
      <c r="BD165" s="3" t="s">
        <v>13</v>
      </c>
      <c r="BE165" s="3"/>
      <c r="BF165" s="3"/>
      <c r="BG165" s="3"/>
      <c r="BH165" s="3"/>
      <c r="BI165" s="3"/>
      <c r="BJ165" s="3"/>
      <c r="BK165" s="3"/>
      <c r="BL165" s="9" t="s">
        <v>5</v>
      </c>
      <c r="BM165" s="3" t="s">
        <v>14</v>
      </c>
      <c r="BN165" s="3"/>
      <c r="BO165" s="3"/>
      <c r="BP165" s="3"/>
      <c r="BQ165" s="3"/>
      <c r="BR165" s="3"/>
      <c r="BS165" s="3"/>
      <c r="BT165" s="3"/>
      <c r="BU165" s="9" t="s">
        <v>5</v>
      </c>
      <c r="BV165" s="3" t="s">
        <v>15</v>
      </c>
      <c r="BW165" s="3"/>
      <c r="BX165" s="3"/>
      <c r="BY165" s="3"/>
      <c r="BZ165" s="3"/>
      <c r="CA165" s="3"/>
      <c r="CB165" s="3"/>
      <c r="CD165" s="9" t="s">
        <v>5</v>
      </c>
      <c r="CE165" s="3" t="s">
        <v>16</v>
      </c>
      <c r="CF165" s="3"/>
      <c r="CG165" s="3"/>
      <c r="CH165" s="3"/>
      <c r="CI165" s="3"/>
      <c r="CJ165" s="3"/>
      <c r="CK165" s="3"/>
    </row>
    <row r="166" spans="1:89" s="6" customFormat="1" ht="12" customHeight="1" x14ac:dyDescent="0.2">
      <c r="A166" s="9" t="s">
        <v>17</v>
      </c>
      <c r="B166" s="3" t="s">
        <v>16</v>
      </c>
      <c r="C166" s="3"/>
      <c r="D166" s="3"/>
      <c r="E166" s="3"/>
      <c r="F166" s="3"/>
      <c r="G166" s="3"/>
      <c r="H166" s="3"/>
      <c r="I166" s="3"/>
      <c r="J166" s="9" t="s">
        <v>17</v>
      </c>
      <c r="K166" s="3" t="str">
        <f>$B$6</f>
        <v>Razem</v>
      </c>
      <c r="L166" s="3"/>
      <c r="M166" s="3"/>
      <c r="N166" s="3"/>
      <c r="O166" s="3"/>
      <c r="P166" s="3"/>
      <c r="Q166" s="3"/>
      <c r="R166" s="3"/>
      <c r="S166" s="9" t="s">
        <v>17</v>
      </c>
      <c r="T166" s="3" t="str">
        <f>$B$6</f>
        <v>Razem</v>
      </c>
      <c r="U166" s="3"/>
      <c r="V166" s="3"/>
      <c r="W166" s="3"/>
      <c r="X166" s="3"/>
      <c r="Y166" s="3"/>
      <c r="Z166" s="3"/>
      <c r="AA166" s="3"/>
      <c r="AB166" s="9" t="s">
        <v>17</v>
      </c>
      <c r="AC166" s="3" t="str">
        <f>$B$6</f>
        <v>Razem</v>
      </c>
      <c r="AD166" s="3"/>
      <c r="AE166" s="3"/>
      <c r="AF166" s="3"/>
      <c r="AG166" s="3"/>
      <c r="AH166" s="3"/>
      <c r="AI166" s="3"/>
      <c r="AJ166" s="3"/>
      <c r="AK166" s="9" t="s">
        <v>17</v>
      </c>
      <c r="AL166" s="3" t="str">
        <f>$B$6</f>
        <v>Razem</v>
      </c>
      <c r="AM166" s="3"/>
      <c r="AN166" s="3"/>
      <c r="AO166" s="3"/>
      <c r="AP166" s="3"/>
      <c r="AQ166" s="3"/>
      <c r="AR166" s="3"/>
      <c r="AS166" s="3"/>
      <c r="AT166" s="9" t="s">
        <v>17</v>
      </c>
      <c r="AU166" s="3" t="str">
        <f>$B$6</f>
        <v>Razem</v>
      </c>
      <c r="AV166" s="3"/>
      <c r="AW166" s="3"/>
      <c r="AX166" s="3"/>
      <c r="AY166" s="3"/>
      <c r="AZ166" s="3"/>
      <c r="BA166" s="3"/>
      <c r="BB166" s="3"/>
      <c r="BC166" s="9" t="s">
        <v>17</v>
      </c>
      <c r="BD166" s="3" t="str">
        <f>$B$6</f>
        <v>Razem</v>
      </c>
      <c r="BE166" s="3"/>
      <c r="BF166" s="3"/>
      <c r="BG166" s="3"/>
      <c r="BH166" s="3"/>
      <c r="BI166" s="3"/>
      <c r="BJ166" s="3"/>
      <c r="BK166" s="3"/>
      <c r="BL166" s="9" t="s">
        <v>17</v>
      </c>
      <c r="BM166" s="3" t="str">
        <f>$B$6</f>
        <v>Razem</v>
      </c>
      <c r="BN166" s="3"/>
      <c r="BO166" s="3"/>
      <c r="BP166" s="3"/>
      <c r="BQ166" s="3"/>
      <c r="BR166" s="3"/>
      <c r="BS166" s="3"/>
      <c r="BT166" s="3"/>
      <c r="BU166" s="9" t="s">
        <v>17</v>
      </c>
      <c r="BV166" s="3" t="str">
        <f>$B$6</f>
        <v>Razem</v>
      </c>
      <c r="BW166" s="3"/>
      <c r="BX166" s="3"/>
      <c r="BY166" s="3"/>
      <c r="BZ166" s="3"/>
      <c r="CA166" s="3"/>
      <c r="CB166" s="3"/>
      <c r="CD166" s="9" t="s">
        <v>17</v>
      </c>
      <c r="CE166" s="3" t="str">
        <f>$B$6</f>
        <v>Razem</v>
      </c>
      <c r="CF166" s="3"/>
      <c r="CG166" s="3"/>
      <c r="CH166" s="3"/>
      <c r="CI166" s="3"/>
      <c r="CJ166" s="3"/>
      <c r="CK166" s="3"/>
    </row>
    <row r="167" spans="1:89" s="6" customFormat="1" ht="12" customHeight="1" x14ac:dyDescent="0.2">
      <c r="A167" s="35" t="s">
        <v>18</v>
      </c>
      <c r="B167" s="32" t="s">
        <v>19</v>
      </c>
      <c r="C167" s="33"/>
      <c r="D167" s="33"/>
      <c r="E167" s="33"/>
      <c r="F167" s="33"/>
      <c r="G167" s="33"/>
      <c r="H167" s="34"/>
      <c r="I167" s="3"/>
      <c r="J167" s="35" t="s">
        <v>18</v>
      </c>
      <c r="K167" s="32" t="s">
        <v>19</v>
      </c>
      <c r="L167" s="33"/>
      <c r="M167" s="33"/>
      <c r="N167" s="33"/>
      <c r="O167" s="33"/>
      <c r="P167" s="33"/>
      <c r="Q167" s="34"/>
      <c r="R167" s="3"/>
      <c r="S167" s="35" t="s">
        <v>18</v>
      </c>
      <c r="T167" s="32" t="s">
        <v>19</v>
      </c>
      <c r="U167" s="33"/>
      <c r="V167" s="33"/>
      <c r="W167" s="33"/>
      <c r="X167" s="33"/>
      <c r="Y167" s="33"/>
      <c r="Z167" s="34"/>
      <c r="AA167" s="3"/>
      <c r="AB167" s="35" t="s">
        <v>18</v>
      </c>
      <c r="AC167" s="32" t="s">
        <v>19</v>
      </c>
      <c r="AD167" s="33"/>
      <c r="AE167" s="33"/>
      <c r="AF167" s="33"/>
      <c r="AG167" s="33"/>
      <c r="AH167" s="33"/>
      <c r="AI167" s="34"/>
      <c r="AJ167" s="3"/>
      <c r="AK167" s="35" t="s">
        <v>18</v>
      </c>
      <c r="AL167" s="32" t="s">
        <v>19</v>
      </c>
      <c r="AM167" s="33"/>
      <c r="AN167" s="33"/>
      <c r="AO167" s="33"/>
      <c r="AP167" s="33"/>
      <c r="AQ167" s="33"/>
      <c r="AR167" s="34"/>
      <c r="AS167" s="3"/>
      <c r="AT167" s="35" t="s">
        <v>18</v>
      </c>
      <c r="AU167" s="32" t="s">
        <v>19</v>
      </c>
      <c r="AV167" s="33"/>
      <c r="AW167" s="33"/>
      <c r="AX167" s="33"/>
      <c r="AY167" s="33"/>
      <c r="AZ167" s="33"/>
      <c r="BA167" s="34"/>
      <c r="BB167" s="3"/>
      <c r="BC167" s="35" t="s">
        <v>18</v>
      </c>
      <c r="BD167" s="32" t="s">
        <v>19</v>
      </c>
      <c r="BE167" s="33"/>
      <c r="BF167" s="33"/>
      <c r="BG167" s="33"/>
      <c r="BH167" s="33"/>
      <c r="BI167" s="33"/>
      <c r="BJ167" s="34"/>
      <c r="BK167" s="3"/>
      <c r="BL167" s="35" t="s">
        <v>18</v>
      </c>
      <c r="BM167" s="32" t="s">
        <v>19</v>
      </c>
      <c r="BN167" s="38"/>
      <c r="BO167" s="38"/>
      <c r="BP167" s="38"/>
      <c r="BQ167" s="38"/>
      <c r="BR167" s="38"/>
      <c r="BS167" s="39"/>
      <c r="BT167" s="3"/>
      <c r="BU167" s="35" t="s">
        <v>18</v>
      </c>
      <c r="BV167" s="32" t="s">
        <v>19</v>
      </c>
      <c r="BW167" s="33"/>
      <c r="BX167" s="33"/>
      <c r="BY167" s="33"/>
      <c r="BZ167" s="33"/>
      <c r="CA167" s="33"/>
      <c r="CB167" s="34"/>
      <c r="CD167" s="35" t="s">
        <v>18</v>
      </c>
      <c r="CE167" s="32" t="s">
        <v>19</v>
      </c>
      <c r="CF167" s="33"/>
      <c r="CG167" s="33"/>
      <c r="CH167" s="33"/>
      <c r="CI167" s="33"/>
      <c r="CJ167" s="33"/>
      <c r="CK167" s="34"/>
    </row>
    <row r="168" spans="1:89" s="6" customFormat="1" ht="12" customHeight="1" x14ac:dyDescent="0.2">
      <c r="A168" s="36"/>
      <c r="B168" s="12" t="s">
        <v>20</v>
      </c>
      <c r="C168" s="12" t="s">
        <v>21</v>
      </c>
      <c r="D168" s="12" t="s">
        <v>22</v>
      </c>
      <c r="E168" s="12" t="s">
        <v>23</v>
      </c>
      <c r="F168" s="12" t="s">
        <v>24</v>
      </c>
      <c r="G168" s="12" t="s">
        <v>25</v>
      </c>
      <c r="H168" s="12" t="s">
        <v>26</v>
      </c>
      <c r="I168" s="3"/>
      <c r="J168" s="36"/>
      <c r="K168" s="12" t="s">
        <v>20</v>
      </c>
      <c r="L168" s="12" t="s">
        <v>21</v>
      </c>
      <c r="M168" s="12" t="s">
        <v>22</v>
      </c>
      <c r="N168" s="12" t="s">
        <v>23</v>
      </c>
      <c r="O168" s="12" t="s">
        <v>24</v>
      </c>
      <c r="P168" s="12" t="s">
        <v>25</v>
      </c>
      <c r="Q168" s="12" t="s">
        <v>26</v>
      </c>
      <c r="R168" s="3"/>
      <c r="S168" s="36"/>
      <c r="T168" s="12" t="s">
        <v>20</v>
      </c>
      <c r="U168" s="12" t="s">
        <v>21</v>
      </c>
      <c r="V168" s="12" t="s">
        <v>22</v>
      </c>
      <c r="W168" s="12" t="s">
        <v>23</v>
      </c>
      <c r="X168" s="12" t="s">
        <v>24</v>
      </c>
      <c r="Y168" s="12" t="s">
        <v>25</v>
      </c>
      <c r="Z168" s="12" t="s">
        <v>26</v>
      </c>
      <c r="AA168" s="3"/>
      <c r="AB168" s="36"/>
      <c r="AC168" s="12" t="s">
        <v>20</v>
      </c>
      <c r="AD168" s="12" t="s">
        <v>21</v>
      </c>
      <c r="AE168" s="12" t="s">
        <v>22</v>
      </c>
      <c r="AF168" s="12" t="s">
        <v>23</v>
      </c>
      <c r="AG168" s="12" t="s">
        <v>24</v>
      </c>
      <c r="AH168" s="12" t="s">
        <v>25</v>
      </c>
      <c r="AI168" s="12" t="s">
        <v>26</v>
      </c>
      <c r="AJ168" s="3"/>
      <c r="AK168" s="36"/>
      <c r="AL168" s="12" t="s">
        <v>20</v>
      </c>
      <c r="AM168" s="12" t="s">
        <v>21</v>
      </c>
      <c r="AN168" s="12" t="s">
        <v>22</v>
      </c>
      <c r="AO168" s="12" t="s">
        <v>23</v>
      </c>
      <c r="AP168" s="12" t="s">
        <v>24</v>
      </c>
      <c r="AQ168" s="12" t="s">
        <v>25</v>
      </c>
      <c r="AR168" s="12" t="s">
        <v>26</v>
      </c>
      <c r="AS168" s="3"/>
      <c r="AT168" s="36"/>
      <c r="AU168" s="12" t="s">
        <v>20</v>
      </c>
      <c r="AV168" s="12" t="s">
        <v>21</v>
      </c>
      <c r="AW168" s="12" t="s">
        <v>22</v>
      </c>
      <c r="AX168" s="12" t="s">
        <v>23</v>
      </c>
      <c r="AY168" s="12" t="s">
        <v>24</v>
      </c>
      <c r="AZ168" s="12" t="s">
        <v>25</v>
      </c>
      <c r="BA168" s="12" t="s">
        <v>26</v>
      </c>
      <c r="BB168" s="3"/>
      <c r="BC168" s="36"/>
      <c r="BD168" s="12" t="s">
        <v>20</v>
      </c>
      <c r="BE168" s="12" t="s">
        <v>21</v>
      </c>
      <c r="BF168" s="12" t="s">
        <v>22</v>
      </c>
      <c r="BG168" s="12" t="s">
        <v>23</v>
      </c>
      <c r="BH168" s="12" t="s">
        <v>24</v>
      </c>
      <c r="BI168" s="12" t="s">
        <v>25</v>
      </c>
      <c r="BJ168" s="12" t="s">
        <v>26</v>
      </c>
      <c r="BK168" s="3"/>
      <c r="BL168" s="37"/>
      <c r="BM168" s="12" t="s">
        <v>20</v>
      </c>
      <c r="BN168" s="12" t="s">
        <v>21</v>
      </c>
      <c r="BO168" s="12" t="s">
        <v>22</v>
      </c>
      <c r="BP168" s="12" t="s">
        <v>23</v>
      </c>
      <c r="BQ168" s="12" t="s">
        <v>24</v>
      </c>
      <c r="BR168" s="12" t="s">
        <v>25</v>
      </c>
      <c r="BS168" s="12" t="s">
        <v>26</v>
      </c>
      <c r="BT168" s="3"/>
      <c r="BU168" s="36"/>
      <c r="BV168" s="12" t="s">
        <v>20</v>
      </c>
      <c r="BW168" s="12" t="s">
        <v>21</v>
      </c>
      <c r="BX168" s="12" t="s">
        <v>22</v>
      </c>
      <c r="BY168" s="12" t="s">
        <v>23</v>
      </c>
      <c r="BZ168" s="12" t="s">
        <v>24</v>
      </c>
      <c r="CA168" s="12" t="s">
        <v>25</v>
      </c>
      <c r="CB168" s="12" t="s">
        <v>26</v>
      </c>
      <c r="CD168" s="36"/>
      <c r="CE168" s="12" t="s">
        <v>20</v>
      </c>
      <c r="CF168" s="12" t="s">
        <v>21</v>
      </c>
      <c r="CG168" s="12" t="s">
        <v>22</v>
      </c>
      <c r="CH168" s="12" t="s">
        <v>23</v>
      </c>
      <c r="CI168" s="12" t="s">
        <v>24</v>
      </c>
      <c r="CJ168" s="12" t="s">
        <v>25</v>
      </c>
      <c r="CK168" s="12" t="s">
        <v>26</v>
      </c>
    </row>
    <row r="169" spans="1:89" s="6" customFormat="1" ht="12" customHeight="1" x14ac:dyDescent="0.2">
      <c r="A169" s="13">
        <f>A9</f>
        <v>2028</v>
      </c>
      <c r="B169" s="14">
        <v>0</v>
      </c>
      <c r="C169" s="14">
        <v>0</v>
      </c>
      <c r="D169" s="14">
        <v>14491.86</v>
      </c>
      <c r="E169" s="14">
        <v>1579005.4410000001</v>
      </c>
      <c r="F169" s="14">
        <v>0</v>
      </c>
      <c r="G169" s="14">
        <v>0</v>
      </c>
      <c r="H169" s="15">
        <f t="shared" ref="H169:H199" si="85">SUM(B169:G169)</f>
        <v>1593497.3010000002</v>
      </c>
      <c r="I169" s="3"/>
      <c r="J169" s="13">
        <f>$A$9</f>
        <v>2028</v>
      </c>
      <c r="K169" s="14">
        <v>0</v>
      </c>
      <c r="L169" s="14">
        <v>0</v>
      </c>
      <c r="M169" s="14">
        <v>0</v>
      </c>
      <c r="N169" s="14">
        <v>2344451.0839999998</v>
      </c>
      <c r="O169" s="14">
        <v>0</v>
      </c>
      <c r="P169" s="14">
        <v>0</v>
      </c>
      <c r="Q169" s="15">
        <f>SUM(K169:P169)</f>
        <v>2344451.0839999998</v>
      </c>
      <c r="R169" s="3"/>
      <c r="S169" s="13">
        <f>$A$9</f>
        <v>2028</v>
      </c>
      <c r="T169" s="14">
        <v>0</v>
      </c>
      <c r="U169" s="14">
        <v>0</v>
      </c>
      <c r="V169" s="14">
        <v>136.148</v>
      </c>
      <c r="W169" s="14">
        <v>2229.1669999999999</v>
      </c>
      <c r="X169" s="14">
        <v>0</v>
      </c>
      <c r="Y169" s="14">
        <v>0</v>
      </c>
      <c r="Z169" s="15">
        <f>SUM(T169:Y169)</f>
        <v>2365.3150000000001</v>
      </c>
      <c r="AA169" s="3"/>
      <c r="AB169" s="13">
        <f>$A$9</f>
        <v>2028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5">
        <f>SUM(AC169:AH169)</f>
        <v>0</v>
      </c>
      <c r="AJ169" s="3"/>
      <c r="AK169" s="13">
        <f>$A$9</f>
        <v>2028</v>
      </c>
      <c r="AL169" s="14">
        <v>0</v>
      </c>
      <c r="AM169" s="14">
        <v>0</v>
      </c>
      <c r="AN169" s="14">
        <v>13833.106</v>
      </c>
      <c r="AO169" s="14">
        <v>135805.93</v>
      </c>
      <c r="AP169" s="14">
        <v>0</v>
      </c>
      <c r="AQ169" s="14">
        <v>0</v>
      </c>
      <c r="AR169" s="15">
        <f>SUM(AL169:AQ169)</f>
        <v>149639.03599999999</v>
      </c>
      <c r="AS169" s="3"/>
      <c r="AT169" s="13">
        <f>$A$9</f>
        <v>2028</v>
      </c>
      <c r="AU169" s="14">
        <v>0</v>
      </c>
      <c r="AV169" s="14">
        <v>16494.368999999999</v>
      </c>
      <c r="AW169" s="14">
        <v>2725901.2429999998</v>
      </c>
      <c r="AX169" s="14">
        <v>449994.663</v>
      </c>
      <c r="AY169" s="14">
        <v>0</v>
      </c>
      <c r="AZ169" s="14">
        <v>0</v>
      </c>
      <c r="BA169" s="15">
        <f>SUM(AU169:AZ169)</f>
        <v>3192390.2749999999</v>
      </c>
      <c r="BB169" s="3"/>
      <c r="BC169" s="13">
        <f>$A$9</f>
        <v>2028</v>
      </c>
      <c r="BD169" s="14">
        <v>15379.335999999999</v>
      </c>
      <c r="BE169" s="14">
        <v>74404.354999999996</v>
      </c>
      <c r="BF169" s="14">
        <v>130358.798</v>
      </c>
      <c r="BG169" s="14">
        <v>0</v>
      </c>
      <c r="BH169" s="14">
        <v>0</v>
      </c>
      <c r="BI169" s="14">
        <v>0</v>
      </c>
      <c r="BJ169" s="15">
        <f t="shared" ref="BJ169:BJ199" si="86">SUM(BD169:BI169)</f>
        <v>220142.489</v>
      </c>
      <c r="BK169" s="3"/>
      <c r="BL169" s="13">
        <f>$A$9</f>
        <v>2028</v>
      </c>
      <c r="BM169" s="14">
        <v>106797.55</v>
      </c>
      <c r="BN169" s="14">
        <v>631360.599999998</v>
      </c>
      <c r="BO169" s="14">
        <v>0</v>
      </c>
      <c r="BP169" s="14">
        <v>0</v>
      </c>
      <c r="BQ169" s="14">
        <v>0</v>
      </c>
      <c r="BR169" s="14">
        <v>0</v>
      </c>
      <c r="BS169" s="15">
        <f>SUM(BM169:BR169)</f>
        <v>738158.14999999804</v>
      </c>
      <c r="BT169" s="3"/>
      <c r="BU169" s="13">
        <f>$A$9</f>
        <v>2028</v>
      </c>
      <c r="BV169" s="14">
        <v>23.091000000000001</v>
      </c>
      <c r="BW169" s="14">
        <v>22108.502</v>
      </c>
      <c r="BX169" s="14">
        <v>0</v>
      </c>
      <c r="BY169" s="14">
        <v>0</v>
      </c>
      <c r="BZ169" s="14">
        <v>0</v>
      </c>
      <c r="CA169" s="14">
        <v>0</v>
      </c>
      <c r="CB169" s="15">
        <f>SUM(BV169:CA169)</f>
        <v>22131.593000000001</v>
      </c>
      <c r="CD169" s="13">
        <f>$A$9</f>
        <v>2028</v>
      </c>
      <c r="CE169" s="14">
        <f t="shared" ref="CE169:CJ199" si="87">B169+K169+T169+AC169+AL169+AU169+BM169+BD169+BV169</f>
        <v>122199.977</v>
      </c>
      <c r="CF169" s="14">
        <f t="shared" si="87"/>
        <v>744367.82599999791</v>
      </c>
      <c r="CG169" s="14">
        <f t="shared" si="87"/>
        <v>2884721.1549999998</v>
      </c>
      <c r="CH169" s="14">
        <f t="shared" si="87"/>
        <v>4511486.2850000001</v>
      </c>
      <c r="CI169" s="14">
        <f t="shared" si="87"/>
        <v>0</v>
      </c>
      <c r="CJ169" s="14">
        <f t="shared" si="87"/>
        <v>0</v>
      </c>
      <c r="CK169" s="15">
        <f>SUM(CE169:CJ169)</f>
        <v>8262775.2429999979</v>
      </c>
    </row>
    <row r="170" spans="1:89" s="6" customFormat="1" ht="12" customHeight="1" x14ac:dyDescent="0.2">
      <c r="A170" s="13">
        <f>A169+1</f>
        <v>2029</v>
      </c>
      <c r="B170" s="14">
        <v>0</v>
      </c>
      <c r="C170" s="14">
        <v>5750.7209999999995</v>
      </c>
      <c r="D170" s="14">
        <v>43873.935249999995</v>
      </c>
      <c r="E170" s="14">
        <v>1566512.3787500001</v>
      </c>
      <c r="F170" s="14">
        <v>0</v>
      </c>
      <c r="G170" s="14">
        <v>0</v>
      </c>
      <c r="H170" s="15">
        <f t="shared" si="85"/>
        <v>1616137.0350000001</v>
      </c>
      <c r="I170" s="3"/>
      <c r="J170" s="13">
        <f>J169+1</f>
        <v>2029</v>
      </c>
      <c r="K170" s="14">
        <v>0</v>
      </c>
      <c r="L170" s="14">
        <v>0</v>
      </c>
      <c r="M170" s="14">
        <v>1966.7175</v>
      </c>
      <c r="N170" s="14">
        <v>2484346.9187499997</v>
      </c>
      <c r="O170" s="14">
        <v>0</v>
      </c>
      <c r="P170" s="14">
        <v>0</v>
      </c>
      <c r="Q170" s="15">
        <f t="shared" ref="Q170:Q199" si="88">SUM(K170:P170)</f>
        <v>2486313.6362499995</v>
      </c>
      <c r="R170" s="3"/>
      <c r="S170" s="13">
        <f>S169+1</f>
        <v>2029</v>
      </c>
      <c r="T170" s="14">
        <v>0</v>
      </c>
      <c r="U170" s="14">
        <v>0</v>
      </c>
      <c r="V170" s="14">
        <v>137.56200000000001</v>
      </c>
      <c r="W170" s="14">
        <v>2256.1692499999999</v>
      </c>
      <c r="X170" s="14">
        <v>0</v>
      </c>
      <c r="Y170" s="14">
        <v>0</v>
      </c>
      <c r="Z170" s="15">
        <f t="shared" ref="Z170:Z199" si="89">SUM(T170:Y170)</f>
        <v>2393.7312499999998</v>
      </c>
      <c r="AA170" s="3"/>
      <c r="AB170" s="13">
        <f>AB169+1</f>
        <v>2029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5">
        <f t="shared" ref="AI170:AI199" si="90">SUM(AC170:AH170)</f>
        <v>0</v>
      </c>
      <c r="AJ170" s="3"/>
      <c r="AK170" s="13">
        <f>AK169+1</f>
        <v>2029</v>
      </c>
      <c r="AL170" s="14">
        <v>0</v>
      </c>
      <c r="AM170" s="14">
        <v>0</v>
      </c>
      <c r="AN170" s="14">
        <v>17730.538499999999</v>
      </c>
      <c r="AO170" s="14">
        <v>133190.50599999999</v>
      </c>
      <c r="AP170" s="14">
        <v>0</v>
      </c>
      <c r="AQ170" s="14">
        <v>0</v>
      </c>
      <c r="AR170" s="15">
        <f t="shared" ref="AR170:AR199" si="91">SUM(AL170:AQ170)</f>
        <v>150921.04449999999</v>
      </c>
      <c r="AS170" s="3"/>
      <c r="AT170" s="13">
        <f>AT169+1</f>
        <v>2029</v>
      </c>
      <c r="AU170" s="14">
        <v>0</v>
      </c>
      <c r="AV170" s="14">
        <v>23369.303</v>
      </c>
      <c r="AW170" s="14">
        <v>2682665.9919999996</v>
      </c>
      <c r="AX170" s="14">
        <v>433969.70925000001</v>
      </c>
      <c r="AY170" s="14">
        <v>0</v>
      </c>
      <c r="AZ170" s="14">
        <v>0</v>
      </c>
      <c r="BA170" s="15">
        <f t="shared" ref="BA170:BA199" si="92">SUM(AU170:AZ170)</f>
        <v>3140005.0042499993</v>
      </c>
      <c r="BB170" s="3"/>
      <c r="BC170" s="13">
        <f t="shared" ref="BC170:BC199" si="93">BC169+1</f>
        <v>2029</v>
      </c>
      <c r="BD170" s="14">
        <v>16305.239</v>
      </c>
      <c r="BE170" s="14">
        <v>73428.110249999998</v>
      </c>
      <c r="BF170" s="14">
        <v>129688.41249999999</v>
      </c>
      <c r="BG170" s="14">
        <v>0</v>
      </c>
      <c r="BH170" s="14">
        <v>0</v>
      </c>
      <c r="BI170" s="14">
        <v>0</v>
      </c>
      <c r="BJ170" s="15">
        <f t="shared" si="86"/>
        <v>219421.76175000001</v>
      </c>
      <c r="BK170" s="3"/>
      <c r="BL170" s="13">
        <f>BL169+1</f>
        <v>2029</v>
      </c>
      <c r="BM170" s="14">
        <v>111614.32075</v>
      </c>
      <c r="BN170" s="14">
        <v>618714.78174999845</v>
      </c>
      <c r="BO170" s="14">
        <v>0</v>
      </c>
      <c r="BP170" s="14">
        <v>0</v>
      </c>
      <c r="BQ170" s="14">
        <v>0</v>
      </c>
      <c r="BR170" s="14">
        <v>0</v>
      </c>
      <c r="BS170" s="15">
        <f t="shared" ref="BS170:BS199" si="94">SUM(BM170:BR170)</f>
        <v>730329.10249999841</v>
      </c>
      <c r="BT170" s="3"/>
      <c r="BU170" s="13">
        <f>BU169+1</f>
        <v>2029</v>
      </c>
      <c r="BV170" s="14">
        <v>23.359500000000001</v>
      </c>
      <c r="BW170" s="14">
        <v>22283.64775</v>
      </c>
      <c r="BX170" s="14">
        <v>0</v>
      </c>
      <c r="BY170" s="14">
        <v>0</v>
      </c>
      <c r="BZ170" s="14">
        <v>0</v>
      </c>
      <c r="CA170" s="14">
        <v>0</v>
      </c>
      <c r="CB170" s="15">
        <f t="shared" ref="CB170:CB199" si="95">SUM(BV170:CA170)</f>
        <v>22307.007249999999</v>
      </c>
      <c r="CD170" s="13">
        <f>CD169+1</f>
        <v>2029</v>
      </c>
      <c r="CE170" s="14">
        <f t="shared" si="87"/>
        <v>127942.91925000001</v>
      </c>
      <c r="CF170" s="14">
        <f t="shared" si="87"/>
        <v>743546.56374999846</v>
      </c>
      <c r="CG170" s="14">
        <f t="shared" si="87"/>
        <v>2876063.1577499998</v>
      </c>
      <c r="CH170" s="14">
        <f t="shared" si="87"/>
        <v>4620275.682</v>
      </c>
      <c r="CI170" s="14">
        <f t="shared" si="87"/>
        <v>0</v>
      </c>
      <c r="CJ170" s="14">
        <f t="shared" si="87"/>
        <v>0</v>
      </c>
      <c r="CK170" s="15">
        <f t="shared" ref="CK170:CK199" si="96">SUM(CE170:CJ170)</f>
        <v>8367828.3227499984</v>
      </c>
    </row>
    <row r="171" spans="1:89" s="6" customFormat="1" ht="12" customHeight="1" x14ac:dyDescent="0.2">
      <c r="A171" s="13">
        <f t="shared" ref="A171:A199" si="97">A170+1</f>
        <v>2030</v>
      </c>
      <c r="B171" s="14">
        <v>0</v>
      </c>
      <c r="C171" s="14">
        <v>11501.441999999999</v>
      </c>
      <c r="D171" s="14">
        <v>73256.010499999989</v>
      </c>
      <c r="E171" s="14">
        <v>1554019.3165000002</v>
      </c>
      <c r="F171" s="14">
        <v>0</v>
      </c>
      <c r="G171" s="14">
        <v>0</v>
      </c>
      <c r="H171" s="15">
        <f t="shared" si="85"/>
        <v>1638776.7690000001</v>
      </c>
      <c r="I171" s="3"/>
      <c r="J171" s="13">
        <f t="shared" ref="J171:J199" si="98">J170+1</f>
        <v>2030</v>
      </c>
      <c r="K171" s="14">
        <v>0</v>
      </c>
      <c r="L171" s="14">
        <v>0</v>
      </c>
      <c r="M171" s="14">
        <v>3933.4349999999999</v>
      </c>
      <c r="N171" s="14">
        <v>2624242.7534999996</v>
      </c>
      <c r="O171" s="14">
        <v>0</v>
      </c>
      <c r="P171" s="14">
        <v>0</v>
      </c>
      <c r="Q171" s="15">
        <f t="shared" si="88"/>
        <v>2628176.1884999997</v>
      </c>
      <c r="R171" s="3"/>
      <c r="S171" s="13">
        <f t="shared" ref="S171:S199" si="99">S170+1</f>
        <v>2030</v>
      </c>
      <c r="T171" s="14">
        <v>0</v>
      </c>
      <c r="U171" s="14">
        <v>0</v>
      </c>
      <c r="V171" s="14">
        <v>138.976</v>
      </c>
      <c r="W171" s="14">
        <v>2283.1714999999999</v>
      </c>
      <c r="X171" s="14">
        <v>0</v>
      </c>
      <c r="Y171" s="14">
        <v>0</v>
      </c>
      <c r="Z171" s="15">
        <f t="shared" si="89"/>
        <v>2422.1475</v>
      </c>
      <c r="AA171" s="3"/>
      <c r="AB171" s="13">
        <f t="shared" ref="AB171:AB199" si="100">AB170+1</f>
        <v>2030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5">
        <f t="shared" si="90"/>
        <v>0</v>
      </c>
      <c r="AJ171" s="3"/>
      <c r="AK171" s="13">
        <f t="shared" ref="AK171:AK199" si="101">AK170+1</f>
        <v>2030</v>
      </c>
      <c r="AL171" s="14">
        <v>0</v>
      </c>
      <c r="AM171" s="14">
        <v>0</v>
      </c>
      <c r="AN171" s="14">
        <v>21627.970999999998</v>
      </c>
      <c r="AO171" s="14">
        <v>130575.08199999999</v>
      </c>
      <c r="AP171" s="14">
        <v>0</v>
      </c>
      <c r="AQ171" s="14">
        <v>0</v>
      </c>
      <c r="AR171" s="15">
        <f t="shared" si="91"/>
        <v>152203.05299999999</v>
      </c>
      <c r="AS171" s="3"/>
      <c r="AT171" s="13">
        <f t="shared" ref="AT171:AT199" si="102">AT170+1</f>
        <v>2030</v>
      </c>
      <c r="AU171" s="14">
        <v>0</v>
      </c>
      <c r="AV171" s="14">
        <v>30244.237000000001</v>
      </c>
      <c r="AW171" s="14">
        <v>2639430.7409999995</v>
      </c>
      <c r="AX171" s="14">
        <v>417944.75550000003</v>
      </c>
      <c r="AY171" s="14">
        <v>0</v>
      </c>
      <c r="AZ171" s="14">
        <v>0</v>
      </c>
      <c r="BA171" s="15">
        <f t="shared" si="92"/>
        <v>3087619.7334999996</v>
      </c>
      <c r="BB171" s="3"/>
      <c r="BC171" s="13">
        <f t="shared" si="93"/>
        <v>2030</v>
      </c>
      <c r="BD171" s="14">
        <v>17231.142</v>
      </c>
      <c r="BE171" s="14">
        <v>72451.8655</v>
      </c>
      <c r="BF171" s="14">
        <v>129018.02699999999</v>
      </c>
      <c r="BG171" s="14">
        <v>0</v>
      </c>
      <c r="BH171" s="14">
        <v>0</v>
      </c>
      <c r="BI171" s="14">
        <v>0</v>
      </c>
      <c r="BJ171" s="15">
        <f t="shared" si="86"/>
        <v>218701.03450000001</v>
      </c>
      <c r="BK171" s="3"/>
      <c r="BL171" s="13">
        <f t="shared" ref="BL171:BL199" si="103">BL170+1</f>
        <v>2030</v>
      </c>
      <c r="BM171" s="14">
        <v>116431.09149999999</v>
      </c>
      <c r="BN171" s="14">
        <v>606068.96349999891</v>
      </c>
      <c r="BO171" s="14">
        <v>0</v>
      </c>
      <c r="BP171" s="14">
        <v>0</v>
      </c>
      <c r="BQ171" s="14">
        <v>0</v>
      </c>
      <c r="BR171" s="14">
        <v>0</v>
      </c>
      <c r="BS171" s="15">
        <f t="shared" si="94"/>
        <v>722500.05499999889</v>
      </c>
      <c r="BT171" s="3"/>
      <c r="BU171" s="13">
        <f t="shared" ref="BU171:BU199" si="104">BU170+1</f>
        <v>2030</v>
      </c>
      <c r="BV171" s="14">
        <v>23.628</v>
      </c>
      <c r="BW171" s="14">
        <v>22458.7935</v>
      </c>
      <c r="BX171" s="14">
        <v>0</v>
      </c>
      <c r="BY171" s="14">
        <v>0</v>
      </c>
      <c r="BZ171" s="14">
        <v>0</v>
      </c>
      <c r="CA171" s="14">
        <v>0</v>
      </c>
      <c r="CB171" s="15">
        <f t="shared" si="95"/>
        <v>22482.4215</v>
      </c>
      <c r="CD171" s="13">
        <f t="shared" ref="CD171:CD199" si="105">CD170+1</f>
        <v>2030</v>
      </c>
      <c r="CE171" s="14">
        <f t="shared" si="87"/>
        <v>133685.8615</v>
      </c>
      <c r="CF171" s="14">
        <f t="shared" si="87"/>
        <v>742725.3014999989</v>
      </c>
      <c r="CG171" s="14">
        <f t="shared" si="87"/>
        <v>2867405.1604999993</v>
      </c>
      <c r="CH171" s="14">
        <f t="shared" si="87"/>
        <v>4729065.0789999999</v>
      </c>
      <c r="CI171" s="14">
        <f t="shared" si="87"/>
        <v>0</v>
      </c>
      <c r="CJ171" s="14">
        <f t="shared" si="87"/>
        <v>0</v>
      </c>
      <c r="CK171" s="15">
        <f t="shared" si="96"/>
        <v>8472881.402499998</v>
      </c>
    </row>
    <row r="172" spans="1:89" s="6" customFormat="1" ht="12" customHeight="1" x14ac:dyDescent="0.2">
      <c r="A172" s="13">
        <f t="shared" si="97"/>
        <v>2031</v>
      </c>
      <c r="B172" s="14">
        <v>0</v>
      </c>
      <c r="C172" s="14">
        <v>17252.163</v>
      </c>
      <c r="D172" s="14">
        <v>102638.08574999998</v>
      </c>
      <c r="E172" s="14">
        <v>1541526.2542500002</v>
      </c>
      <c r="F172" s="14">
        <v>0</v>
      </c>
      <c r="G172" s="14">
        <v>0</v>
      </c>
      <c r="H172" s="15">
        <f t="shared" si="85"/>
        <v>1661416.5030000003</v>
      </c>
      <c r="I172" s="3"/>
      <c r="J172" s="13">
        <f t="shared" si="98"/>
        <v>2031</v>
      </c>
      <c r="K172" s="14">
        <v>0</v>
      </c>
      <c r="L172" s="14">
        <v>0</v>
      </c>
      <c r="M172" s="14">
        <v>5900.1525000000001</v>
      </c>
      <c r="N172" s="14">
        <v>2764138.5882499996</v>
      </c>
      <c r="O172" s="14">
        <v>0</v>
      </c>
      <c r="P172" s="14">
        <v>0</v>
      </c>
      <c r="Q172" s="15">
        <f t="shared" si="88"/>
        <v>2770038.7407499994</v>
      </c>
      <c r="R172" s="3"/>
      <c r="S172" s="13">
        <f t="shared" si="99"/>
        <v>2031</v>
      </c>
      <c r="T172" s="14">
        <v>0</v>
      </c>
      <c r="U172" s="14">
        <v>0</v>
      </c>
      <c r="V172" s="14">
        <v>140.38999999999999</v>
      </c>
      <c r="W172" s="14">
        <v>2310.1737499999999</v>
      </c>
      <c r="X172" s="14">
        <v>0</v>
      </c>
      <c r="Y172" s="14">
        <v>0</v>
      </c>
      <c r="Z172" s="15">
        <f t="shared" si="89"/>
        <v>2450.5637499999998</v>
      </c>
      <c r="AA172" s="3"/>
      <c r="AB172" s="13">
        <f t="shared" si="100"/>
        <v>2031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5">
        <f t="shared" si="90"/>
        <v>0</v>
      </c>
      <c r="AJ172" s="3"/>
      <c r="AK172" s="13">
        <f t="shared" si="101"/>
        <v>2031</v>
      </c>
      <c r="AL172" s="14">
        <v>0</v>
      </c>
      <c r="AM172" s="14">
        <v>0</v>
      </c>
      <c r="AN172" s="14">
        <v>25525.403499999997</v>
      </c>
      <c r="AO172" s="14">
        <v>127959.658</v>
      </c>
      <c r="AP172" s="14">
        <v>0</v>
      </c>
      <c r="AQ172" s="14">
        <v>0</v>
      </c>
      <c r="AR172" s="15">
        <f t="shared" si="91"/>
        <v>153485.06149999998</v>
      </c>
      <c r="AS172" s="3"/>
      <c r="AT172" s="13">
        <f t="shared" si="102"/>
        <v>2031</v>
      </c>
      <c r="AU172" s="14">
        <v>0</v>
      </c>
      <c r="AV172" s="14">
        <v>37119.171000000002</v>
      </c>
      <c r="AW172" s="14">
        <v>2596195.4899999993</v>
      </c>
      <c r="AX172" s="14">
        <v>401919.80175000004</v>
      </c>
      <c r="AY172" s="14">
        <v>0</v>
      </c>
      <c r="AZ172" s="14">
        <v>0</v>
      </c>
      <c r="BA172" s="15">
        <f t="shared" si="92"/>
        <v>3035234.4627499995</v>
      </c>
      <c r="BB172" s="3"/>
      <c r="BC172" s="13">
        <f t="shared" si="93"/>
        <v>2031</v>
      </c>
      <c r="BD172" s="14">
        <v>18157.044999999998</v>
      </c>
      <c r="BE172" s="14">
        <v>71475.620750000002</v>
      </c>
      <c r="BF172" s="14">
        <v>128347.64149999998</v>
      </c>
      <c r="BG172" s="14">
        <v>0</v>
      </c>
      <c r="BH172" s="14">
        <v>0</v>
      </c>
      <c r="BI172" s="14">
        <v>0</v>
      </c>
      <c r="BJ172" s="15">
        <f t="shared" si="86"/>
        <v>217980.30724999998</v>
      </c>
      <c r="BK172" s="3"/>
      <c r="BL172" s="13">
        <f t="shared" si="103"/>
        <v>2031</v>
      </c>
      <c r="BM172" s="14">
        <v>121247.86224999999</v>
      </c>
      <c r="BN172" s="14">
        <v>593423.14524999936</v>
      </c>
      <c r="BO172" s="14">
        <v>0</v>
      </c>
      <c r="BP172" s="14">
        <v>0</v>
      </c>
      <c r="BQ172" s="14">
        <v>0</v>
      </c>
      <c r="BR172" s="14">
        <v>0</v>
      </c>
      <c r="BS172" s="15">
        <f t="shared" si="94"/>
        <v>714671.00749999937</v>
      </c>
      <c r="BT172" s="3"/>
      <c r="BU172" s="13">
        <f t="shared" si="104"/>
        <v>2031</v>
      </c>
      <c r="BV172" s="14">
        <v>23.8965</v>
      </c>
      <c r="BW172" s="14">
        <v>22633.939249999999</v>
      </c>
      <c r="BX172" s="14">
        <v>0</v>
      </c>
      <c r="BY172" s="14">
        <v>0</v>
      </c>
      <c r="BZ172" s="14">
        <v>0</v>
      </c>
      <c r="CA172" s="14">
        <v>0</v>
      </c>
      <c r="CB172" s="15">
        <f t="shared" si="95"/>
        <v>22657.835749999998</v>
      </c>
      <c r="CD172" s="13">
        <f t="shared" si="105"/>
        <v>2031</v>
      </c>
      <c r="CE172" s="14">
        <f t="shared" si="87"/>
        <v>139428.80374999999</v>
      </c>
      <c r="CF172" s="14">
        <f t="shared" si="87"/>
        <v>741904.03924999945</v>
      </c>
      <c r="CG172" s="14">
        <f t="shared" si="87"/>
        <v>2858747.1632499993</v>
      </c>
      <c r="CH172" s="14">
        <f t="shared" si="87"/>
        <v>4837854.4759999989</v>
      </c>
      <c r="CI172" s="14">
        <f t="shared" si="87"/>
        <v>0</v>
      </c>
      <c r="CJ172" s="14">
        <f t="shared" si="87"/>
        <v>0</v>
      </c>
      <c r="CK172" s="15">
        <f t="shared" si="96"/>
        <v>8577934.4822499976</v>
      </c>
    </row>
    <row r="173" spans="1:89" s="6" customFormat="1" ht="12" customHeight="1" x14ac:dyDescent="0.2">
      <c r="A173" s="13">
        <f t="shared" si="97"/>
        <v>2032</v>
      </c>
      <c r="B173" s="14">
        <v>0</v>
      </c>
      <c r="C173" s="14">
        <v>23002.883999999998</v>
      </c>
      <c r="D173" s="14">
        <v>132020.16099999999</v>
      </c>
      <c r="E173" s="14">
        <v>1529033.192</v>
      </c>
      <c r="F173" s="14">
        <v>0</v>
      </c>
      <c r="G173" s="14">
        <v>0</v>
      </c>
      <c r="H173" s="15">
        <f t="shared" si="85"/>
        <v>1684056.237</v>
      </c>
      <c r="I173" s="3"/>
      <c r="J173" s="13">
        <f t="shared" si="98"/>
        <v>2032</v>
      </c>
      <c r="K173" s="14">
        <v>0</v>
      </c>
      <c r="L173" s="14">
        <v>0</v>
      </c>
      <c r="M173" s="14">
        <v>7866.87</v>
      </c>
      <c r="N173" s="14">
        <v>2904034.423</v>
      </c>
      <c r="O173" s="14">
        <v>0</v>
      </c>
      <c r="P173" s="14">
        <v>0</v>
      </c>
      <c r="Q173" s="15">
        <f t="shared" si="88"/>
        <v>2911901.2930000001</v>
      </c>
      <c r="R173" s="3"/>
      <c r="S173" s="13">
        <f t="shared" si="99"/>
        <v>2032</v>
      </c>
      <c r="T173" s="14">
        <v>0</v>
      </c>
      <c r="U173" s="14">
        <v>0</v>
      </c>
      <c r="V173" s="14">
        <v>141.804</v>
      </c>
      <c r="W173" s="14">
        <v>2337.1759999999999</v>
      </c>
      <c r="X173" s="14">
        <v>0</v>
      </c>
      <c r="Y173" s="14">
        <v>0</v>
      </c>
      <c r="Z173" s="15">
        <f t="shared" si="89"/>
        <v>2478.98</v>
      </c>
      <c r="AA173" s="3"/>
      <c r="AB173" s="13">
        <f t="shared" si="100"/>
        <v>2032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5">
        <f t="shared" si="90"/>
        <v>0</v>
      </c>
      <c r="AJ173" s="3"/>
      <c r="AK173" s="13">
        <f t="shared" si="101"/>
        <v>2032</v>
      </c>
      <c r="AL173" s="14">
        <v>0</v>
      </c>
      <c r="AM173" s="14">
        <v>0</v>
      </c>
      <c r="AN173" s="14">
        <v>29422.835999999999</v>
      </c>
      <c r="AO173" s="14">
        <v>125344.234</v>
      </c>
      <c r="AP173" s="14">
        <v>0</v>
      </c>
      <c r="AQ173" s="14">
        <v>0</v>
      </c>
      <c r="AR173" s="15">
        <f t="shared" si="91"/>
        <v>154767.07</v>
      </c>
      <c r="AS173" s="3"/>
      <c r="AT173" s="13">
        <f t="shared" si="102"/>
        <v>2032</v>
      </c>
      <c r="AU173" s="14">
        <v>0</v>
      </c>
      <c r="AV173" s="14">
        <v>43994.105000000003</v>
      </c>
      <c r="AW173" s="14">
        <v>2552960.2390000001</v>
      </c>
      <c r="AX173" s="14">
        <v>385894.848</v>
      </c>
      <c r="AY173" s="14">
        <v>0</v>
      </c>
      <c r="AZ173" s="14">
        <v>0</v>
      </c>
      <c r="BA173" s="15">
        <f t="shared" si="92"/>
        <v>2982849.1919999998</v>
      </c>
      <c r="BB173" s="3"/>
      <c r="BC173" s="13">
        <f t="shared" si="93"/>
        <v>2032</v>
      </c>
      <c r="BD173" s="14">
        <v>19082.948</v>
      </c>
      <c r="BE173" s="14">
        <v>70499.376000000004</v>
      </c>
      <c r="BF173" s="14">
        <v>127677.25599999999</v>
      </c>
      <c r="BG173" s="14">
        <v>0</v>
      </c>
      <c r="BH173" s="14">
        <v>0</v>
      </c>
      <c r="BI173" s="14">
        <v>0</v>
      </c>
      <c r="BJ173" s="15">
        <f t="shared" si="86"/>
        <v>217259.58000000002</v>
      </c>
      <c r="BK173" s="3"/>
      <c r="BL173" s="13">
        <f t="shared" si="103"/>
        <v>2032</v>
      </c>
      <c r="BM173" s="14">
        <v>126064.633</v>
      </c>
      <c r="BN173" s="14">
        <v>580777.32700000005</v>
      </c>
      <c r="BO173" s="14">
        <v>0</v>
      </c>
      <c r="BP173" s="14">
        <v>0</v>
      </c>
      <c r="BQ173" s="14">
        <v>0</v>
      </c>
      <c r="BR173" s="14">
        <v>0</v>
      </c>
      <c r="BS173" s="15">
        <f t="shared" si="94"/>
        <v>706841.96000000008</v>
      </c>
      <c r="BT173" s="3"/>
      <c r="BU173" s="13">
        <f t="shared" si="104"/>
        <v>2032</v>
      </c>
      <c r="BV173" s="14">
        <v>24.164999999999999</v>
      </c>
      <c r="BW173" s="14">
        <v>22809.084999999999</v>
      </c>
      <c r="BX173" s="14">
        <v>0</v>
      </c>
      <c r="BY173" s="14">
        <v>0</v>
      </c>
      <c r="BZ173" s="14">
        <v>0</v>
      </c>
      <c r="CA173" s="14">
        <v>0</v>
      </c>
      <c r="CB173" s="15">
        <f t="shared" si="95"/>
        <v>22833.25</v>
      </c>
      <c r="CD173" s="13">
        <f t="shared" si="105"/>
        <v>2032</v>
      </c>
      <c r="CE173" s="14">
        <f t="shared" si="87"/>
        <v>145171.74600000001</v>
      </c>
      <c r="CF173" s="14">
        <f t="shared" si="87"/>
        <v>741082.77700000012</v>
      </c>
      <c r="CG173" s="14">
        <f t="shared" si="87"/>
        <v>2850089.1660000002</v>
      </c>
      <c r="CH173" s="14">
        <f t="shared" si="87"/>
        <v>4946643.8730000006</v>
      </c>
      <c r="CI173" s="14">
        <f t="shared" si="87"/>
        <v>0</v>
      </c>
      <c r="CJ173" s="14">
        <f t="shared" si="87"/>
        <v>0</v>
      </c>
      <c r="CK173" s="15">
        <f t="shared" si="96"/>
        <v>8682987.5620000008</v>
      </c>
    </row>
    <row r="174" spans="1:89" s="6" customFormat="1" ht="12" customHeight="1" x14ac:dyDescent="0.2">
      <c r="A174" s="13">
        <f t="shared" si="97"/>
        <v>2033</v>
      </c>
      <c r="B174" s="14">
        <v>0</v>
      </c>
      <c r="C174" s="14">
        <v>46006.616800000003</v>
      </c>
      <c r="D174" s="14">
        <v>140951.0318</v>
      </c>
      <c r="E174" s="14">
        <v>1515631.6092000001</v>
      </c>
      <c r="F174" s="14">
        <v>0</v>
      </c>
      <c r="G174" s="14">
        <v>0</v>
      </c>
      <c r="H174" s="15">
        <f t="shared" si="85"/>
        <v>1702589.2578</v>
      </c>
      <c r="I174" s="3"/>
      <c r="J174" s="13">
        <f t="shared" si="98"/>
        <v>2033</v>
      </c>
      <c r="K174" s="14">
        <v>0</v>
      </c>
      <c r="L174" s="14">
        <v>1643.5067999999999</v>
      </c>
      <c r="M174" s="14">
        <v>13109.472</v>
      </c>
      <c r="N174" s="14">
        <v>2924831.8945999998</v>
      </c>
      <c r="O174" s="14">
        <v>0</v>
      </c>
      <c r="P174" s="14">
        <v>0</v>
      </c>
      <c r="Q174" s="15">
        <f t="shared" si="88"/>
        <v>2939584.8733999999</v>
      </c>
      <c r="R174" s="3"/>
      <c r="S174" s="13">
        <f t="shared" si="99"/>
        <v>2033</v>
      </c>
      <c r="T174" s="14">
        <v>0</v>
      </c>
      <c r="U174" s="14">
        <v>0</v>
      </c>
      <c r="V174" s="14">
        <v>142.8544</v>
      </c>
      <c r="W174" s="14">
        <v>2357.3406</v>
      </c>
      <c r="X174" s="14">
        <v>0</v>
      </c>
      <c r="Y174" s="14">
        <v>0</v>
      </c>
      <c r="Z174" s="15">
        <f t="shared" si="89"/>
        <v>2500.1950000000002</v>
      </c>
      <c r="AA174" s="3"/>
      <c r="AB174" s="13">
        <f t="shared" si="100"/>
        <v>2033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5">
        <f t="shared" si="90"/>
        <v>0</v>
      </c>
      <c r="AJ174" s="3"/>
      <c r="AK174" s="13">
        <f t="shared" si="101"/>
        <v>2033</v>
      </c>
      <c r="AL174" s="14">
        <v>0</v>
      </c>
      <c r="AM174" s="14">
        <v>1404.9295999999999</v>
      </c>
      <c r="AN174" s="14">
        <v>33040.632400000002</v>
      </c>
      <c r="AO174" s="14">
        <v>121609.96459999999</v>
      </c>
      <c r="AP174" s="14">
        <v>0</v>
      </c>
      <c r="AQ174" s="14">
        <v>0</v>
      </c>
      <c r="AR174" s="15">
        <f t="shared" si="91"/>
        <v>156055.52659999998</v>
      </c>
      <c r="AS174" s="3"/>
      <c r="AT174" s="13">
        <f t="shared" si="102"/>
        <v>2033</v>
      </c>
      <c r="AU174" s="14">
        <v>0</v>
      </c>
      <c r="AV174" s="14">
        <v>47238.3436</v>
      </c>
      <c r="AW174" s="14">
        <v>2573820.2124000001</v>
      </c>
      <c r="AX174" s="14">
        <v>384366.74160000001</v>
      </c>
      <c r="AY174" s="14">
        <v>0</v>
      </c>
      <c r="AZ174" s="14">
        <v>0</v>
      </c>
      <c r="BA174" s="15">
        <f t="shared" si="92"/>
        <v>3005425.2975999997</v>
      </c>
      <c r="BB174" s="3"/>
      <c r="BC174" s="13">
        <f t="shared" si="93"/>
        <v>2033</v>
      </c>
      <c r="BD174" s="14">
        <v>20189.807400000002</v>
      </c>
      <c r="BE174" s="14">
        <v>70352.431599999996</v>
      </c>
      <c r="BF174" s="14">
        <v>128617.44319999999</v>
      </c>
      <c r="BG174" s="14">
        <v>0</v>
      </c>
      <c r="BH174" s="14">
        <v>0</v>
      </c>
      <c r="BI174" s="14">
        <v>0</v>
      </c>
      <c r="BJ174" s="15">
        <f t="shared" si="86"/>
        <v>219159.68219999998</v>
      </c>
      <c r="BK174" s="3"/>
      <c r="BL174" s="13">
        <f t="shared" si="103"/>
        <v>2033</v>
      </c>
      <c r="BM174" s="14">
        <v>133984.85500000001</v>
      </c>
      <c r="BN174" s="14">
        <v>577651.84360000002</v>
      </c>
      <c r="BO174" s="14">
        <v>0</v>
      </c>
      <c r="BP174" s="14">
        <v>0</v>
      </c>
      <c r="BQ174" s="14">
        <v>0</v>
      </c>
      <c r="BR174" s="14">
        <v>0</v>
      </c>
      <c r="BS174" s="15">
        <f t="shared" si="94"/>
        <v>711636.6986</v>
      </c>
      <c r="BT174" s="3"/>
      <c r="BU174" s="13">
        <f t="shared" si="104"/>
        <v>2033</v>
      </c>
      <c r="BV174" s="14">
        <v>24.164999999999999</v>
      </c>
      <c r="BW174" s="14">
        <v>22936.382799999999</v>
      </c>
      <c r="BX174" s="14">
        <v>0</v>
      </c>
      <c r="BY174" s="14">
        <v>0</v>
      </c>
      <c r="BZ174" s="14">
        <v>0</v>
      </c>
      <c r="CA174" s="14">
        <v>0</v>
      </c>
      <c r="CB174" s="15">
        <f t="shared" si="95"/>
        <v>22960.5478</v>
      </c>
      <c r="CD174" s="13">
        <f t="shared" si="105"/>
        <v>2033</v>
      </c>
      <c r="CE174" s="14">
        <f t="shared" si="87"/>
        <v>154198.82740000001</v>
      </c>
      <c r="CF174" s="14">
        <f t="shared" si="87"/>
        <v>767234.05480000004</v>
      </c>
      <c r="CG174" s="14">
        <f t="shared" si="87"/>
        <v>2889681.6462000003</v>
      </c>
      <c r="CH174" s="14">
        <f t="shared" si="87"/>
        <v>4948797.5505999997</v>
      </c>
      <c r="CI174" s="14">
        <f t="shared" si="87"/>
        <v>0</v>
      </c>
      <c r="CJ174" s="14">
        <f t="shared" si="87"/>
        <v>0</v>
      </c>
      <c r="CK174" s="15">
        <f t="shared" si="96"/>
        <v>8759912.0789999999</v>
      </c>
    </row>
    <row r="175" spans="1:89" s="6" customFormat="1" ht="12" customHeight="1" x14ac:dyDescent="0.2">
      <c r="A175" s="13">
        <f t="shared" si="97"/>
        <v>2034</v>
      </c>
      <c r="B175" s="14">
        <v>0</v>
      </c>
      <c r="C175" s="14">
        <v>69010.349600000016</v>
      </c>
      <c r="D175" s="14">
        <v>149881.9026</v>
      </c>
      <c r="E175" s="14">
        <v>1502230.0264000001</v>
      </c>
      <c r="F175" s="14">
        <v>0</v>
      </c>
      <c r="G175" s="14">
        <v>0</v>
      </c>
      <c r="H175" s="15">
        <f t="shared" si="85"/>
        <v>1721122.2786000001</v>
      </c>
      <c r="I175" s="3"/>
      <c r="J175" s="13">
        <f t="shared" si="98"/>
        <v>2034</v>
      </c>
      <c r="K175" s="14">
        <v>0</v>
      </c>
      <c r="L175" s="14">
        <v>3287.0135999999998</v>
      </c>
      <c r="M175" s="14">
        <v>18352.074000000001</v>
      </c>
      <c r="N175" s="14">
        <v>2945629.3661999996</v>
      </c>
      <c r="O175" s="14">
        <v>0</v>
      </c>
      <c r="P175" s="14">
        <v>0</v>
      </c>
      <c r="Q175" s="15">
        <f t="shared" si="88"/>
        <v>2967268.4537999998</v>
      </c>
      <c r="R175" s="3"/>
      <c r="S175" s="13">
        <f t="shared" si="99"/>
        <v>2034</v>
      </c>
      <c r="T175" s="14">
        <v>0</v>
      </c>
      <c r="U175" s="14">
        <v>0</v>
      </c>
      <c r="V175" s="14">
        <v>143.90479999999999</v>
      </c>
      <c r="W175" s="14">
        <v>2377.5052000000001</v>
      </c>
      <c r="X175" s="14">
        <v>0</v>
      </c>
      <c r="Y175" s="14">
        <v>0</v>
      </c>
      <c r="Z175" s="15">
        <f t="shared" si="89"/>
        <v>2521.41</v>
      </c>
      <c r="AA175" s="3"/>
      <c r="AB175" s="13">
        <f t="shared" si="100"/>
        <v>2034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5">
        <f t="shared" si="90"/>
        <v>0</v>
      </c>
      <c r="AJ175" s="3"/>
      <c r="AK175" s="13">
        <f t="shared" si="101"/>
        <v>2034</v>
      </c>
      <c r="AL175" s="14">
        <v>0</v>
      </c>
      <c r="AM175" s="14">
        <v>2809.8591999999999</v>
      </c>
      <c r="AN175" s="14">
        <v>36658.428800000002</v>
      </c>
      <c r="AO175" s="14">
        <v>117875.69519999999</v>
      </c>
      <c r="AP175" s="14">
        <v>0</v>
      </c>
      <c r="AQ175" s="14">
        <v>0</v>
      </c>
      <c r="AR175" s="15">
        <f t="shared" si="91"/>
        <v>157343.98319999999</v>
      </c>
      <c r="AS175" s="3"/>
      <c r="AT175" s="13">
        <f t="shared" si="102"/>
        <v>2034</v>
      </c>
      <c r="AU175" s="14">
        <v>0</v>
      </c>
      <c r="AV175" s="14">
        <v>50482.582199999997</v>
      </c>
      <c r="AW175" s="14">
        <v>2594680.1858000001</v>
      </c>
      <c r="AX175" s="14">
        <v>382838.63520000002</v>
      </c>
      <c r="AY175" s="14">
        <v>0</v>
      </c>
      <c r="AZ175" s="14">
        <v>0</v>
      </c>
      <c r="BA175" s="15">
        <f t="shared" si="92"/>
        <v>3028001.4032000001</v>
      </c>
      <c r="BB175" s="3"/>
      <c r="BC175" s="13">
        <f t="shared" si="93"/>
        <v>2034</v>
      </c>
      <c r="BD175" s="14">
        <v>21296.666800000003</v>
      </c>
      <c r="BE175" s="14">
        <v>70205.487199999989</v>
      </c>
      <c r="BF175" s="14">
        <v>129557.63039999999</v>
      </c>
      <c r="BG175" s="14">
        <v>0</v>
      </c>
      <c r="BH175" s="14">
        <v>0</v>
      </c>
      <c r="BI175" s="14">
        <v>0</v>
      </c>
      <c r="BJ175" s="15">
        <f t="shared" si="86"/>
        <v>221059.7844</v>
      </c>
      <c r="BK175" s="3"/>
      <c r="BL175" s="13">
        <f t="shared" si="103"/>
        <v>2034</v>
      </c>
      <c r="BM175" s="14">
        <v>141905.07700000002</v>
      </c>
      <c r="BN175" s="14">
        <v>574526.3602</v>
      </c>
      <c r="BO175" s="14">
        <v>0</v>
      </c>
      <c r="BP175" s="14">
        <v>0</v>
      </c>
      <c r="BQ175" s="14">
        <v>0</v>
      </c>
      <c r="BR175" s="14">
        <v>0</v>
      </c>
      <c r="BS175" s="15">
        <f t="shared" si="94"/>
        <v>716431.43720000004</v>
      </c>
      <c r="BT175" s="3"/>
      <c r="BU175" s="13">
        <f t="shared" si="104"/>
        <v>2034</v>
      </c>
      <c r="BV175" s="14">
        <v>24.164999999999999</v>
      </c>
      <c r="BW175" s="14">
        <v>23063.6806</v>
      </c>
      <c r="BX175" s="14">
        <v>0</v>
      </c>
      <c r="BY175" s="14">
        <v>0</v>
      </c>
      <c r="BZ175" s="14">
        <v>0</v>
      </c>
      <c r="CA175" s="14">
        <v>0</v>
      </c>
      <c r="CB175" s="15">
        <f t="shared" si="95"/>
        <v>23087.845600000001</v>
      </c>
      <c r="CD175" s="13">
        <f t="shared" si="105"/>
        <v>2034</v>
      </c>
      <c r="CE175" s="14">
        <f t="shared" si="87"/>
        <v>163225.90880000003</v>
      </c>
      <c r="CF175" s="14">
        <f t="shared" si="87"/>
        <v>793385.33259999997</v>
      </c>
      <c r="CG175" s="14">
        <f t="shared" si="87"/>
        <v>2929274.1264000004</v>
      </c>
      <c r="CH175" s="14">
        <f t="shared" si="87"/>
        <v>4950951.2281999998</v>
      </c>
      <c r="CI175" s="14">
        <f t="shared" si="87"/>
        <v>0</v>
      </c>
      <c r="CJ175" s="14">
        <f t="shared" si="87"/>
        <v>0</v>
      </c>
      <c r="CK175" s="15">
        <f t="shared" si="96"/>
        <v>8836836.5960000008</v>
      </c>
    </row>
    <row r="176" spans="1:89" s="6" customFormat="1" ht="12" customHeight="1" x14ac:dyDescent="0.2">
      <c r="A176" s="13">
        <f t="shared" si="97"/>
        <v>2035</v>
      </c>
      <c r="B176" s="14">
        <v>0</v>
      </c>
      <c r="C176" s="14">
        <v>92014.082400000014</v>
      </c>
      <c r="D176" s="14">
        <v>158812.77340000001</v>
      </c>
      <c r="E176" s="14">
        <v>1488828.4436000001</v>
      </c>
      <c r="F176" s="14">
        <v>0</v>
      </c>
      <c r="G176" s="14">
        <v>0</v>
      </c>
      <c r="H176" s="15">
        <f t="shared" si="85"/>
        <v>1739655.2994000001</v>
      </c>
      <c r="I176" s="3"/>
      <c r="J176" s="13">
        <f t="shared" si="98"/>
        <v>2035</v>
      </c>
      <c r="K176" s="14">
        <v>0</v>
      </c>
      <c r="L176" s="14">
        <v>4930.5203999999994</v>
      </c>
      <c r="M176" s="14">
        <v>23594.675999999999</v>
      </c>
      <c r="N176" s="14">
        <v>2966426.8377999994</v>
      </c>
      <c r="O176" s="14">
        <v>0</v>
      </c>
      <c r="P176" s="14">
        <v>0</v>
      </c>
      <c r="Q176" s="15">
        <f t="shared" si="88"/>
        <v>2994952.0341999992</v>
      </c>
      <c r="R176" s="3"/>
      <c r="S176" s="13">
        <f t="shared" si="99"/>
        <v>2035</v>
      </c>
      <c r="T176" s="14">
        <v>0</v>
      </c>
      <c r="U176" s="14">
        <v>0</v>
      </c>
      <c r="V176" s="14">
        <v>144.95519999999999</v>
      </c>
      <c r="W176" s="14">
        <v>2397.6698000000001</v>
      </c>
      <c r="X176" s="14">
        <v>0</v>
      </c>
      <c r="Y176" s="14">
        <v>0</v>
      </c>
      <c r="Z176" s="15">
        <f t="shared" si="89"/>
        <v>2542.625</v>
      </c>
      <c r="AA176" s="3"/>
      <c r="AB176" s="13">
        <f t="shared" si="100"/>
        <v>2035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5">
        <f t="shared" si="90"/>
        <v>0</v>
      </c>
      <c r="AJ176" s="3"/>
      <c r="AK176" s="13">
        <f t="shared" si="101"/>
        <v>2035</v>
      </c>
      <c r="AL176" s="14">
        <v>0</v>
      </c>
      <c r="AM176" s="14">
        <v>4214.7888000000003</v>
      </c>
      <c r="AN176" s="14">
        <v>40276.225200000001</v>
      </c>
      <c r="AO176" s="14">
        <v>114141.42579999998</v>
      </c>
      <c r="AP176" s="14">
        <v>0</v>
      </c>
      <c r="AQ176" s="14">
        <v>0</v>
      </c>
      <c r="AR176" s="15">
        <f t="shared" si="91"/>
        <v>158632.43979999999</v>
      </c>
      <c r="AS176" s="3"/>
      <c r="AT176" s="13">
        <f t="shared" si="102"/>
        <v>2035</v>
      </c>
      <c r="AU176" s="14">
        <v>0</v>
      </c>
      <c r="AV176" s="14">
        <v>53726.820799999994</v>
      </c>
      <c r="AW176" s="14">
        <v>2615540.1592000001</v>
      </c>
      <c r="AX176" s="14">
        <v>381310.52880000003</v>
      </c>
      <c r="AY176" s="14">
        <v>0</v>
      </c>
      <c r="AZ176" s="14">
        <v>0</v>
      </c>
      <c r="BA176" s="15">
        <f t="shared" si="92"/>
        <v>3050577.5088</v>
      </c>
      <c r="BB176" s="3"/>
      <c r="BC176" s="13">
        <f t="shared" si="93"/>
        <v>2035</v>
      </c>
      <c r="BD176" s="14">
        <v>22403.526200000004</v>
      </c>
      <c r="BE176" s="14">
        <v>70058.542799999981</v>
      </c>
      <c r="BF176" s="14">
        <v>130497.81759999999</v>
      </c>
      <c r="BG176" s="14">
        <v>0</v>
      </c>
      <c r="BH176" s="14">
        <v>0</v>
      </c>
      <c r="BI176" s="14">
        <v>0</v>
      </c>
      <c r="BJ176" s="15">
        <f t="shared" si="86"/>
        <v>222959.88659999997</v>
      </c>
      <c r="BK176" s="3"/>
      <c r="BL176" s="13">
        <f t="shared" si="103"/>
        <v>2035</v>
      </c>
      <c r="BM176" s="14">
        <v>149825.29900000003</v>
      </c>
      <c r="BN176" s="14">
        <v>571400.87679999997</v>
      </c>
      <c r="BO176" s="14">
        <v>0</v>
      </c>
      <c r="BP176" s="14">
        <v>0</v>
      </c>
      <c r="BQ176" s="14">
        <v>0</v>
      </c>
      <c r="BR176" s="14">
        <v>0</v>
      </c>
      <c r="BS176" s="15">
        <f t="shared" si="94"/>
        <v>721226.17579999997</v>
      </c>
      <c r="BT176" s="3"/>
      <c r="BU176" s="13">
        <f t="shared" si="104"/>
        <v>2035</v>
      </c>
      <c r="BV176" s="14">
        <v>24.164999999999999</v>
      </c>
      <c r="BW176" s="14">
        <v>23190.9784</v>
      </c>
      <c r="BX176" s="14">
        <v>0</v>
      </c>
      <c r="BY176" s="14">
        <v>0</v>
      </c>
      <c r="BZ176" s="14">
        <v>0</v>
      </c>
      <c r="CA176" s="14">
        <v>0</v>
      </c>
      <c r="CB176" s="15">
        <f t="shared" si="95"/>
        <v>23215.143400000001</v>
      </c>
      <c r="CD176" s="13">
        <f t="shared" si="105"/>
        <v>2035</v>
      </c>
      <c r="CE176" s="14">
        <f t="shared" si="87"/>
        <v>172252.99020000003</v>
      </c>
      <c r="CF176" s="14">
        <f t="shared" si="87"/>
        <v>819536.61039999989</v>
      </c>
      <c r="CG176" s="14">
        <f t="shared" si="87"/>
        <v>2968866.6066000001</v>
      </c>
      <c r="CH176" s="14">
        <f t="shared" si="87"/>
        <v>4953104.9058000008</v>
      </c>
      <c r="CI176" s="14">
        <f t="shared" si="87"/>
        <v>0</v>
      </c>
      <c r="CJ176" s="14">
        <f t="shared" si="87"/>
        <v>0</v>
      </c>
      <c r="CK176" s="15">
        <f t="shared" si="96"/>
        <v>8913761.1130000018</v>
      </c>
    </row>
    <row r="177" spans="1:89" s="6" customFormat="1" ht="12" customHeight="1" x14ac:dyDescent="0.2">
      <c r="A177" s="13">
        <f t="shared" si="97"/>
        <v>2036</v>
      </c>
      <c r="B177" s="14">
        <v>0</v>
      </c>
      <c r="C177" s="14">
        <v>115017.81520000001</v>
      </c>
      <c r="D177" s="14">
        <v>167743.64420000001</v>
      </c>
      <c r="E177" s="14">
        <v>1475426.8608000001</v>
      </c>
      <c r="F177" s="14">
        <v>0</v>
      </c>
      <c r="G177" s="14">
        <v>0</v>
      </c>
      <c r="H177" s="15">
        <f t="shared" si="85"/>
        <v>1758188.3202000002</v>
      </c>
      <c r="I177" s="3"/>
      <c r="J177" s="13">
        <f t="shared" si="98"/>
        <v>2036</v>
      </c>
      <c r="K177" s="14">
        <v>0</v>
      </c>
      <c r="L177" s="14">
        <v>6574.0271999999995</v>
      </c>
      <c r="M177" s="14">
        <v>28837.277999999998</v>
      </c>
      <c r="N177" s="14">
        <v>2987224.3093999992</v>
      </c>
      <c r="O177" s="14">
        <v>0</v>
      </c>
      <c r="P177" s="14">
        <v>0</v>
      </c>
      <c r="Q177" s="15">
        <f t="shared" si="88"/>
        <v>3022635.614599999</v>
      </c>
      <c r="R177" s="3"/>
      <c r="S177" s="13">
        <f t="shared" si="99"/>
        <v>2036</v>
      </c>
      <c r="T177" s="14">
        <v>0</v>
      </c>
      <c r="U177" s="14">
        <v>0</v>
      </c>
      <c r="V177" s="14">
        <v>146.00559999999999</v>
      </c>
      <c r="W177" s="14">
        <v>2417.8344000000002</v>
      </c>
      <c r="X177" s="14">
        <v>0</v>
      </c>
      <c r="Y177" s="14">
        <v>0</v>
      </c>
      <c r="Z177" s="15">
        <f t="shared" si="89"/>
        <v>2563.84</v>
      </c>
      <c r="AA177" s="3"/>
      <c r="AB177" s="13">
        <f t="shared" si="100"/>
        <v>2036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5">
        <f t="shared" si="90"/>
        <v>0</v>
      </c>
      <c r="AJ177" s="3"/>
      <c r="AK177" s="13">
        <f t="shared" si="101"/>
        <v>2036</v>
      </c>
      <c r="AL177" s="14">
        <v>0</v>
      </c>
      <c r="AM177" s="14">
        <v>5619.7183999999997</v>
      </c>
      <c r="AN177" s="14">
        <v>43894.0216</v>
      </c>
      <c r="AO177" s="14">
        <v>110407.15639999998</v>
      </c>
      <c r="AP177" s="14">
        <v>0</v>
      </c>
      <c r="AQ177" s="14">
        <v>0</v>
      </c>
      <c r="AR177" s="15">
        <f t="shared" si="91"/>
        <v>159920.89639999997</v>
      </c>
      <c r="AS177" s="3"/>
      <c r="AT177" s="13">
        <f t="shared" si="102"/>
        <v>2036</v>
      </c>
      <c r="AU177" s="14">
        <v>0</v>
      </c>
      <c r="AV177" s="14">
        <v>56971.059399999991</v>
      </c>
      <c r="AW177" s="14">
        <v>2636400.1326000001</v>
      </c>
      <c r="AX177" s="14">
        <v>379782.42240000004</v>
      </c>
      <c r="AY177" s="14">
        <v>0</v>
      </c>
      <c r="AZ177" s="14">
        <v>0</v>
      </c>
      <c r="BA177" s="15">
        <f t="shared" si="92"/>
        <v>3073153.6144000003</v>
      </c>
      <c r="BB177" s="3"/>
      <c r="BC177" s="13">
        <f t="shared" si="93"/>
        <v>2036</v>
      </c>
      <c r="BD177" s="14">
        <v>23510.385600000005</v>
      </c>
      <c r="BE177" s="14">
        <v>69911.598399999973</v>
      </c>
      <c r="BF177" s="14">
        <v>131438.0048</v>
      </c>
      <c r="BG177" s="14">
        <v>0</v>
      </c>
      <c r="BH177" s="14">
        <v>0</v>
      </c>
      <c r="BI177" s="14">
        <v>0</v>
      </c>
      <c r="BJ177" s="15">
        <f t="shared" si="86"/>
        <v>224859.98879999999</v>
      </c>
      <c r="BK177" s="3"/>
      <c r="BL177" s="13">
        <f t="shared" si="103"/>
        <v>2036</v>
      </c>
      <c r="BM177" s="14">
        <v>157745.52100000004</v>
      </c>
      <c r="BN177" s="14">
        <v>568275.39339999994</v>
      </c>
      <c r="BO177" s="14">
        <v>0</v>
      </c>
      <c r="BP177" s="14">
        <v>0</v>
      </c>
      <c r="BQ177" s="14">
        <v>0</v>
      </c>
      <c r="BR177" s="14">
        <v>0</v>
      </c>
      <c r="BS177" s="15">
        <f t="shared" si="94"/>
        <v>726020.91440000001</v>
      </c>
      <c r="BT177" s="3"/>
      <c r="BU177" s="13">
        <f t="shared" si="104"/>
        <v>2036</v>
      </c>
      <c r="BV177" s="14">
        <v>24.164999999999999</v>
      </c>
      <c r="BW177" s="14">
        <v>23318.2762</v>
      </c>
      <c r="BX177" s="14">
        <v>0</v>
      </c>
      <c r="BY177" s="14">
        <v>0</v>
      </c>
      <c r="BZ177" s="14">
        <v>0</v>
      </c>
      <c r="CA177" s="14">
        <v>0</v>
      </c>
      <c r="CB177" s="15">
        <f t="shared" si="95"/>
        <v>23342.441200000001</v>
      </c>
      <c r="CD177" s="13">
        <f t="shared" si="105"/>
        <v>2036</v>
      </c>
      <c r="CE177" s="14">
        <f t="shared" si="87"/>
        <v>181280.07160000005</v>
      </c>
      <c r="CF177" s="14">
        <f t="shared" si="87"/>
        <v>845687.88819999993</v>
      </c>
      <c r="CG177" s="14">
        <f t="shared" si="87"/>
        <v>3008459.0867999997</v>
      </c>
      <c r="CH177" s="14">
        <f t="shared" si="87"/>
        <v>4955258.5833999999</v>
      </c>
      <c r="CI177" s="14">
        <f t="shared" si="87"/>
        <v>0</v>
      </c>
      <c r="CJ177" s="14">
        <f t="shared" si="87"/>
        <v>0</v>
      </c>
      <c r="CK177" s="15">
        <f t="shared" si="96"/>
        <v>8990685.629999999</v>
      </c>
    </row>
    <row r="178" spans="1:89" s="6" customFormat="1" ht="12" customHeight="1" x14ac:dyDescent="0.2">
      <c r="A178" s="13">
        <f t="shared" si="97"/>
        <v>2037</v>
      </c>
      <c r="B178" s="14">
        <v>0</v>
      </c>
      <c r="C178" s="14">
        <v>138021.54800000001</v>
      </c>
      <c r="D178" s="14">
        <v>176674.51500000001</v>
      </c>
      <c r="E178" s="14">
        <v>1462025.2779999999</v>
      </c>
      <c r="F178" s="14">
        <v>0</v>
      </c>
      <c r="G178" s="14">
        <v>0</v>
      </c>
      <c r="H178" s="15">
        <f t="shared" si="85"/>
        <v>1776721.341</v>
      </c>
      <c r="I178" s="3"/>
      <c r="J178" s="13">
        <f t="shared" si="98"/>
        <v>2037</v>
      </c>
      <c r="K178" s="14">
        <v>0</v>
      </c>
      <c r="L178" s="14">
        <v>8217.5339999999997</v>
      </c>
      <c r="M178" s="14">
        <v>34079.879999999997</v>
      </c>
      <c r="N178" s="14">
        <v>3008021.781</v>
      </c>
      <c r="O178" s="14">
        <v>0</v>
      </c>
      <c r="P178" s="14">
        <v>0</v>
      </c>
      <c r="Q178" s="15">
        <f t="shared" si="88"/>
        <v>3050319.1949999998</v>
      </c>
      <c r="R178" s="3"/>
      <c r="S178" s="13">
        <f t="shared" si="99"/>
        <v>2037</v>
      </c>
      <c r="T178" s="14">
        <v>0</v>
      </c>
      <c r="U178" s="14">
        <v>0</v>
      </c>
      <c r="V178" s="14">
        <v>147.05600000000001</v>
      </c>
      <c r="W178" s="14">
        <v>2437.9989999999998</v>
      </c>
      <c r="X178" s="14">
        <v>0</v>
      </c>
      <c r="Y178" s="14">
        <v>0</v>
      </c>
      <c r="Z178" s="15">
        <f t="shared" si="89"/>
        <v>2585.0549999999998</v>
      </c>
      <c r="AA178" s="3"/>
      <c r="AB178" s="13">
        <f t="shared" si="100"/>
        <v>2037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5">
        <f t="shared" si="90"/>
        <v>0</v>
      </c>
      <c r="AJ178" s="3"/>
      <c r="AK178" s="13">
        <f t="shared" si="101"/>
        <v>2037</v>
      </c>
      <c r="AL178" s="14">
        <v>0</v>
      </c>
      <c r="AM178" s="14">
        <v>7024.6480000000001</v>
      </c>
      <c r="AN178" s="14">
        <v>47511.817999999999</v>
      </c>
      <c r="AO178" s="14">
        <v>106672.887</v>
      </c>
      <c r="AP178" s="14">
        <v>0</v>
      </c>
      <c r="AQ178" s="14">
        <v>0</v>
      </c>
      <c r="AR178" s="15">
        <f t="shared" si="91"/>
        <v>161209.353</v>
      </c>
      <c r="AS178" s="3"/>
      <c r="AT178" s="13">
        <f t="shared" si="102"/>
        <v>2037</v>
      </c>
      <c r="AU178" s="14">
        <v>0</v>
      </c>
      <c r="AV178" s="14">
        <v>60215.298000000003</v>
      </c>
      <c r="AW178" s="14">
        <v>2657260.1060000001</v>
      </c>
      <c r="AX178" s="14">
        <v>378254.31599999999</v>
      </c>
      <c r="AY178" s="14">
        <v>0</v>
      </c>
      <c r="AZ178" s="14">
        <v>0</v>
      </c>
      <c r="BA178" s="15">
        <f t="shared" si="92"/>
        <v>3095729.72</v>
      </c>
      <c r="BB178" s="3"/>
      <c r="BC178" s="13">
        <f t="shared" si="93"/>
        <v>2037</v>
      </c>
      <c r="BD178" s="14">
        <v>24617.244999999999</v>
      </c>
      <c r="BE178" s="14">
        <v>69764.653999999995</v>
      </c>
      <c r="BF178" s="14">
        <v>132378.19200000001</v>
      </c>
      <c r="BG178" s="14">
        <v>0</v>
      </c>
      <c r="BH178" s="14">
        <v>0</v>
      </c>
      <c r="BI178" s="14">
        <v>0</v>
      </c>
      <c r="BJ178" s="15">
        <f t="shared" si="86"/>
        <v>226760.09100000001</v>
      </c>
      <c r="BK178" s="3"/>
      <c r="BL178" s="13">
        <f t="shared" si="103"/>
        <v>2037</v>
      </c>
      <c r="BM178" s="14">
        <v>165665.74299999999</v>
      </c>
      <c r="BN178" s="14">
        <v>565149.91</v>
      </c>
      <c r="BO178" s="14">
        <v>0</v>
      </c>
      <c r="BP178" s="14">
        <v>0</v>
      </c>
      <c r="BQ178" s="14">
        <v>0</v>
      </c>
      <c r="BR178" s="14">
        <v>0</v>
      </c>
      <c r="BS178" s="15">
        <f t="shared" si="94"/>
        <v>730815.65300000005</v>
      </c>
      <c r="BT178" s="3"/>
      <c r="BU178" s="13">
        <f t="shared" si="104"/>
        <v>2037</v>
      </c>
      <c r="BV178" s="14">
        <v>24.164999999999999</v>
      </c>
      <c r="BW178" s="14">
        <v>23445.574000000001</v>
      </c>
      <c r="BX178" s="14">
        <v>0</v>
      </c>
      <c r="BY178" s="14">
        <v>0</v>
      </c>
      <c r="BZ178" s="14">
        <v>0</v>
      </c>
      <c r="CA178" s="14">
        <v>0</v>
      </c>
      <c r="CB178" s="15">
        <f t="shared" si="95"/>
        <v>23469.739000000001</v>
      </c>
      <c r="CD178" s="13">
        <f t="shared" si="105"/>
        <v>2037</v>
      </c>
      <c r="CE178" s="14">
        <f t="shared" si="87"/>
        <v>190307.15299999999</v>
      </c>
      <c r="CF178" s="14">
        <f t="shared" si="87"/>
        <v>871839.16600000008</v>
      </c>
      <c r="CG178" s="14">
        <f t="shared" si="87"/>
        <v>3048051.5669999998</v>
      </c>
      <c r="CH178" s="14">
        <f t="shared" si="87"/>
        <v>4957412.2609999999</v>
      </c>
      <c r="CI178" s="14">
        <f t="shared" si="87"/>
        <v>0</v>
      </c>
      <c r="CJ178" s="14">
        <f t="shared" si="87"/>
        <v>0</v>
      </c>
      <c r="CK178" s="15">
        <f t="shared" si="96"/>
        <v>9067610.1469999999</v>
      </c>
    </row>
    <row r="179" spans="1:89" s="6" customFormat="1" ht="12" customHeight="1" x14ac:dyDescent="0.2">
      <c r="A179" s="13">
        <f t="shared" si="97"/>
        <v>2038</v>
      </c>
      <c r="B179" s="14">
        <v>0</v>
      </c>
      <c r="C179" s="14">
        <v>162873.77040000001</v>
      </c>
      <c r="D179" s="14">
        <v>186288.27540000001</v>
      </c>
      <c r="E179" s="14">
        <v>1443765.9055999999</v>
      </c>
      <c r="F179" s="14">
        <v>0</v>
      </c>
      <c r="G179" s="14">
        <v>0</v>
      </c>
      <c r="H179" s="15">
        <f t="shared" si="85"/>
        <v>1792927.9513999999</v>
      </c>
      <c r="I179" s="3"/>
      <c r="J179" s="13">
        <f t="shared" si="98"/>
        <v>2038</v>
      </c>
      <c r="K179" s="14">
        <v>0</v>
      </c>
      <c r="L179" s="14">
        <v>12405.534799999999</v>
      </c>
      <c r="M179" s="14">
        <v>37976.595999999998</v>
      </c>
      <c r="N179" s="14">
        <v>3025035.0649999999</v>
      </c>
      <c r="O179" s="14">
        <v>0</v>
      </c>
      <c r="P179" s="14">
        <v>0</v>
      </c>
      <c r="Q179" s="15">
        <f t="shared" si="88"/>
        <v>3075417.1957999999</v>
      </c>
      <c r="R179" s="3"/>
      <c r="S179" s="13">
        <f t="shared" si="99"/>
        <v>2038</v>
      </c>
      <c r="T179" s="14">
        <v>0</v>
      </c>
      <c r="U179" s="14">
        <v>0</v>
      </c>
      <c r="V179" s="14">
        <v>148.18720000000002</v>
      </c>
      <c r="W179" s="14">
        <v>2469.4391999999998</v>
      </c>
      <c r="X179" s="14">
        <v>0</v>
      </c>
      <c r="Y179" s="14">
        <v>0</v>
      </c>
      <c r="Z179" s="15">
        <f t="shared" si="89"/>
        <v>2617.6263999999996</v>
      </c>
      <c r="AA179" s="3"/>
      <c r="AB179" s="13">
        <f t="shared" si="100"/>
        <v>2038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5">
        <f t="shared" si="90"/>
        <v>0</v>
      </c>
      <c r="AJ179" s="3"/>
      <c r="AK179" s="13">
        <f t="shared" si="101"/>
        <v>2038</v>
      </c>
      <c r="AL179" s="14">
        <v>0</v>
      </c>
      <c r="AM179" s="14">
        <v>7064.5118000000002</v>
      </c>
      <c r="AN179" s="14">
        <v>50695.162599999996</v>
      </c>
      <c r="AO179" s="14">
        <v>124323.22779999999</v>
      </c>
      <c r="AP179" s="14">
        <v>0</v>
      </c>
      <c r="AQ179" s="14">
        <v>0</v>
      </c>
      <c r="AR179" s="15">
        <f t="shared" si="91"/>
        <v>182082.90219999998</v>
      </c>
      <c r="AS179" s="3"/>
      <c r="AT179" s="13">
        <f t="shared" si="102"/>
        <v>2038</v>
      </c>
      <c r="AU179" s="14">
        <v>0</v>
      </c>
      <c r="AV179" s="14">
        <v>57932.576800000003</v>
      </c>
      <c r="AW179" s="14">
        <v>2668507.0438000001</v>
      </c>
      <c r="AX179" s="14">
        <v>377285.32299999997</v>
      </c>
      <c r="AY179" s="14">
        <v>0</v>
      </c>
      <c r="AZ179" s="14">
        <v>0</v>
      </c>
      <c r="BA179" s="15">
        <f t="shared" si="92"/>
        <v>3103724.9435999999</v>
      </c>
      <c r="BB179" s="3"/>
      <c r="BC179" s="13">
        <f t="shared" si="93"/>
        <v>2038</v>
      </c>
      <c r="BD179" s="14">
        <v>24725.825799999999</v>
      </c>
      <c r="BE179" s="14">
        <v>71779.569000000003</v>
      </c>
      <c r="BF179" s="14">
        <v>130280.44380000001</v>
      </c>
      <c r="BG179" s="14">
        <v>0</v>
      </c>
      <c r="BH179" s="14">
        <v>0</v>
      </c>
      <c r="BI179" s="14">
        <v>0</v>
      </c>
      <c r="BJ179" s="15">
        <f t="shared" si="86"/>
        <v>226785.83860000002</v>
      </c>
      <c r="BK179" s="3"/>
      <c r="BL179" s="13">
        <f t="shared" si="103"/>
        <v>2038</v>
      </c>
      <c r="BM179" s="14">
        <v>171210.53999999998</v>
      </c>
      <c r="BN179" s="14">
        <v>563493.05660000001</v>
      </c>
      <c r="BO179" s="14">
        <v>0</v>
      </c>
      <c r="BP179" s="14">
        <v>0</v>
      </c>
      <c r="BQ179" s="14">
        <v>0</v>
      </c>
      <c r="BR179" s="14">
        <v>0</v>
      </c>
      <c r="BS179" s="15">
        <f t="shared" si="94"/>
        <v>734703.59660000005</v>
      </c>
      <c r="BT179" s="3"/>
      <c r="BU179" s="13">
        <f t="shared" si="104"/>
        <v>2038</v>
      </c>
      <c r="BV179" s="14">
        <v>54.8414</v>
      </c>
      <c r="BW179" s="14">
        <v>23240.9902</v>
      </c>
      <c r="BX179" s="14">
        <v>0</v>
      </c>
      <c r="BY179" s="14">
        <v>0</v>
      </c>
      <c r="BZ179" s="14">
        <v>0</v>
      </c>
      <c r="CA179" s="14">
        <v>0</v>
      </c>
      <c r="CB179" s="15">
        <f t="shared" si="95"/>
        <v>23295.831600000001</v>
      </c>
      <c r="CD179" s="13">
        <f t="shared" si="105"/>
        <v>2038</v>
      </c>
      <c r="CE179" s="14">
        <f t="shared" si="87"/>
        <v>195991.20719999998</v>
      </c>
      <c r="CF179" s="14">
        <f t="shared" si="87"/>
        <v>898790.00959999999</v>
      </c>
      <c r="CG179" s="14">
        <f t="shared" si="87"/>
        <v>3073895.7088000001</v>
      </c>
      <c r="CH179" s="14">
        <f t="shared" si="87"/>
        <v>4972878.9605999989</v>
      </c>
      <c r="CI179" s="14">
        <f t="shared" si="87"/>
        <v>0</v>
      </c>
      <c r="CJ179" s="14">
        <f t="shared" si="87"/>
        <v>0</v>
      </c>
      <c r="CK179" s="15">
        <f t="shared" si="96"/>
        <v>9141555.8861999996</v>
      </c>
    </row>
    <row r="180" spans="1:89" s="6" customFormat="1" ht="12" customHeight="1" x14ac:dyDescent="0.2">
      <c r="A180" s="13">
        <f t="shared" si="97"/>
        <v>2039</v>
      </c>
      <c r="B180" s="14">
        <v>0</v>
      </c>
      <c r="C180" s="14">
        <v>187725.99280000001</v>
      </c>
      <c r="D180" s="14">
        <v>195902.03580000001</v>
      </c>
      <c r="E180" s="14">
        <v>1425506.5331999999</v>
      </c>
      <c r="F180" s="14">
        <v>0</v>
      </c>
      <c r="G180" s="14">
        <v>0</v>
      </c>
      <c r="H180" s="15">
        <f t="shared" si="85"/>
        <v>1809134.5618</v>
      </c>
      <c r="I180" s="3"/>
      <c r="J180" s="13">
        <f t="shared" si="98"/>
        <v>2039</v>
      </c>
      <c r="K180" s="14">
        <v>0</v>
      </c>
      <c r="L180" s="14">
        <v>16593.535599999999</v>
      </c>
      <c r="M180" s="14">
        <v>41873.311999999998</v>
      </c>
      <c r="N180" s="14">
        <v>3042048.3489999999</v>
      </c>
      <c r="O180" s="14">
        <v>0</v>
      </c>
      <c r="P180" s="14">
        <v>0</v>
      </c>
      <c r="Q180" s="15">
        <f t="shared" si="88"/>
        <v>3100515.1965999999</v>
      </c>
      <c r="R180" s="3"/>
      <c r="S180" s="13">
        <f t="shared" si="99"/>
        <v>2039</v>
      </c>
      <c r="T180" s="14">
        <v>0</v>
      </c>
      <c r="U180" s="14">
        <v>0</v>
      </c>
      <c r="V180" s="14">
        <v>149.31840000000003</v>
      </c>
      <c r="W180" s="14">
        <v>2500.8793999999998</v>
      </c>
      <c r="X180" s="14">
        <v>0</v>
      </c>
      <c r="Y180" s="14">
        <v>0</v>
      </c>
      <c r="Z180" s="15">
        <f t="shared" si="89"/>
        <v>2650.1977999999999</v>
      </c>
      <c r="AA180" s="3"/>
      <c r="AB180" s="13">
        <f t="shared" si="100"/>
        <v>2039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5">
        <f t="shared" si="90"/>
        <v>0</v>
      </c>
      <c r="AJ180" s="3"/>
      <c r="AK180" s="13">
        <f t="shared" si="101"/>
        <v>2039</v>
      </c>
      <c r="AL180" s="14">
        <v>0</v>
      </c>
      <c r="AM180" s="14">
        <v>7104.3756000000003</v>
      </c>
      <c r="AN180" s="14">
        <v>53878.507199999993</v>
      </c>
      <c r="AO180" s="14">
        <v>141973.5686</v>
      </c>
      <c r="AP180" s="14">
        <v>0</v>
      </c>
      <c r="AQ180" s="14">
        <v>0</v>
      </c>
      <c r="AR180" s="15">
        <f t="shared" si="91"/>
        <v>202956.45139999999</v>
      </c>
      <c r="AS180" s="3"/>
      <c r="AT180" s="13">
        <f t="shared" si="102"/>
        <v>2039</v>
      </c>
      <c r="AU180" s="14">
        <v>0</v>
      </c>
      <c r="AV180" s="14">
        <v>55649.855600000003</v>
      </c>
      <c r="AW180" s="14">
        <v>2679753.9816000001</v>
      </c>
      <c r="AX180" s="14">
        <v>376316.32999999996</v>
      </c>
      <c r="AY180" s="14">
        <v>0</v>
      </c>
      <c r="AZ180" s="14">
        <v>0</v>
      </c>
      <c r="BA180" s="15">
        <f t="shared" si="92"/>
        <v>3111720.1672</v>
      </c>
      <c r="BB180" s="3"/>
      <c r="BC180" s="13">
        <f t="shared" si="93"/>
        <v>2039</v>
      </c>
      <c r="BD180" s="14">
        <v>24834.406599999998</v>
      </c>
      <c r="BE180" s="14">
        <v>73794.484000000011</v>
      </c>
      <c r="BF180" s="14">
        <v>128182.69560000001</v>
      </c>
      <c r="BG180" s="14">
        <v>0</v>
      </c>
      <c r="BH180" s="14">
        <v>0</v>
      </c>
      <c r="BI180" s="14">
        <v>0</v>
      </c>
      <c r="BJ180" s="15">
        <f t="shared" si="86"/>
        <v>226811.58620000002</v>
      </c>
      <c r="BK180" s="3"/>
      <c r="BL180" s="13">
        <f t="shared" si="103"/>
        <v>2039</v>
      </c>
      <c r="BM180" s="14">
        <v>176755.33699999997</v>
      </c>
      <c r="BN180" s="14">
        <v>561836.20319999999</v>
      </c>
      <c r="BO180" s="14">
        <v>0</v>
      </c>
      <c r="BP180" s="14">
        <v>0</v>
      </c>
      <c r="BQ180" s="14">
        <v>0</v>
      </c>
      <c r="BR180" s="14">
        <v>0</v>
      </c>
      <c r="BS180" s="15">
        <f t="shared" si="94"/>
        <v>738591.54019999993</v>
      </c>
      <c r="BT180" s="3"/>
      <c r="BU180" s="13">
        <f t="shared" si="104"/>
        <v>2039</v>
      </c>
      <c r="BV180" s="14">
        <v>85.517799999999994</v>
      </c>
      <c r="BW180" s="14">
        <v>23036.4064</v>
      </c>
      <c r="BX180" s="14">
        <v>0</v>
      </c>
      <c r="BY180" s="14">
        <v>0</v>
      </c>
      <c r="BZ180" s="14">
        <v>0</v>
      </c>
      <c r="CA180" s="14">
        <v>0</v>
      </c>
      <c r="CB180" s="15">
        <f t="shared" si="95"/>
        <v>23121.924200000001</v>
      </c>
      <c r="CD180" s="13">
        <f t="shared" si="105"/>
        <v>2039</v>
      </c>
      <c r="CE180" s="14">
        <f t="shared" si="87"/>
        <v>201675.26139999996</v>
      </c>
      <c r="CF180" s="14">
        <f t="shared" si="87"/>
        <v>925740.85320000001</v>
      </c>
      <c r="CG180" s="14">
        <f t="shared" si="87"/>
        <v>3099739.8506000005</v>
      </c>
      <c r="CH180" s="14">
        <f t="shared" si="87"/>
        <v>4988345.6601999998</v>
      </c>
      <c r="CI180" s="14">
        <f t="shared" si="87"/>
        <v>0</v>
      </c>
      <c r="CJ180" s="14">
        <f t="shared" si="87"/>
        <v>0</v>
      </c>
      <c r="CK180" s="15">
        <f t="shared" si="96"/>
        <v>9215501.6253999993</v>
      </c>
    </row>
    <row r="181" spans="1:89" s="6" customFormat="1" ht="12" customHeight="1" x14ac:dyDescent="0.2">
      <c r="A181" s="13">
        <f t="shared" si="97"/>
        <v>2040</v>
      </c>
      <c r="B181" s="14">
        <v>0</v>
      </c>
      <c r="C181" s="14">
        <v>212578.21520000001</v>
      </c>
      <c r="D181" s="14">
        <v>205515.79620000001</v>
      </c>
      <c r="E181" s="14">
        <v>1407247.1608</v>
      </c>
      <c r="F181" s="14">
        <v>0</v>
      </c>
      <c r="G181" s="14">
        <v>0</v>
      </c>
      <c r="H181" s="15">
        <f t="shared" si="85"/>
        <v>1825341.1721999999</v>
      </c>
      <c r="I181" s="3"/>
      <c r="J181" s="13">
        <f t="shared" si="98"/>
        <v>2040</v>
      </c>
      <c r="K181" s="14">
        <v>0</v>
      </c>
      <c r="L181" s="14">
        <v>20781.536399999997</v>
      </c>
      <c r="M181" s="14">
        <v>45770.027999999998</v>
      </c>
      <c r="N181" s="14">
        <v>3059061.6329999999</v>
      </c>
      <c r="O181" s="14">
        <v>0</v>
      </c>
      <c r="P181" s="14">
        <v>0</v>
      </c>
      <c r="Q181" s="15">
        <f t="shared" si="88"/>
        <v>3125613.1973999999</v>
      </c>
      <c r="R181" s="3"/>
      <c r="S181" s="13">
        <f t="shared" si="99"/>
        <v>2040</v>
      </c>
      <c r="T181" s="14">
        <v>0</v>
      </c>
      <c r="U181" s="14">
        <v>0</v>
      </c>
      <c r="V181" s="14">
        <v>150.44960000000003</v>
      </c>
      <c r="W181" s="14">
        <v>2532.3195999999998</v>
      </c>
      <c r="X181" s="14">
        <v>0</v>
      </c>
      <c r="Y181" s="14">
        <v>0</v>
      </c>
      <c r="Z181" s="15">
        <f t="shared" si="89"/>
        <v>2682.7691999999997</v>
      </c>
      <c r="AA181" s="3"/>
      <c r="AB181" s="13">
        <f t="shared" si="100"/>
        <v>2040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5">
        <f t="shared" si="90"/>
        <v>0</v>
      </c>
      <c r="AJ181" s="3"/>
      <c r="AK181" s="13">
        <f t="shared" si="101"/>
        <v>2040</v>
      </c>
      <c r="AL181" s="14">
        <v>0</v>
      </c>
      <c r="AM181" s="14">
        <v>7144.2394000000004</v>
      </c>
      <c r="AN181" s="14">
        <v>57061.851799999989</v>
      </c>
      <c r="AO181" s="14">
        <v>159623.9094</v>
      </c>
      <c r="AP181" s="14">
        <v>0</v>
      </c>
      <c r="AQ181" s="14">
        <v>0</v>
      </c>
      <c r="AR181" s="15">
        <f t="shared" si="91"/>
        <v>223830.0006</v>
      </c>
      <c r="AS181" s="3"/>
      <c r="AT181" s="13">
        <f t="shared" si="102"/>
        <v>2040</v>
      </c>
      <c r="AU181" s="14">
        <v>0</v>
      </c>
      <c r="AV181" s="14">
        <v>53367.134400000003</v>
      </c>
      <c r="AW181" s="14">
        <v>2691000.9194</v>
      </c>
      <c r="AX181" s="14">
        <v>375347.33699999994</v>
      </c>
      <c r="AY181" s="14">
        <v>0</v>
      </c>
      <c r="AZ181" s="14">
        <v>0</v>
      </c>
      <c r="BA181" s="15">
        <f t="shared" si="92"/>
        <v>3119715.3907999997</v>
      </c>
      <c r="BB181" s="3"/>
      <c r="BC181" s="13">
        <f t="shared" si="93"/>
        <v>2040</v>
      </c>
      <c r="BD181" s="14">
        <v>24942.987399999998</v>
      </c>
      <c r="BE181" s="14">
        <v>75809.399000000019</v>
      </c>
      <c r="BF181" s="14">
        <v>126084.9474</v>
      </c>
      <c r="BG181" s="14">
        <v>0</v>
      </c>
      <c r="BH181" s="14">
        <v>0</v>
      </c>
      <c r="BI181" s="14">
        <v>0</v>
      </c>
      <c r="BJ181" s="15">
        <f t="shared" si="86"/>
        <v>226837.33380000002</v>
      </c>
      <c r="BK181" s="3"/>
      <c r="BL181" s="13">
        <f t="shared" si="103"/>
        <v>2040</v>
      </c>
      <c r="BM181" s="14">
        <v>182300.13399999996</v>
      </c>
      <c r="BN181" s="14">
        <v>560179.34979999997</v>
      </c>
      <c r="BO181" s="14">
        <v>0</v>
      </c>
      <c r="BP181" s="14">
        <v>0</v>
      </c>
      <c r="BQ181" s="14">
        <v>0</v>
      </c>
      <c r="BR181" s="14">
        <v>0</v>
      </c>
      <c r="BS181" s="15">
        <f t="shared" si="94"/>
        <v>742479.48379999993</v>
      </c>
      <c r="BT181" s="3"/>
      <c r="BU181" s="13">
        <f t="shared" si="104"/>
        <v>2040</v>
      </c>
      <c r="BV181" s="14">
        <v>116.1942</v>
      </c>
      <c r="BW181" s="14">
        <v>22831.8226</v>
      </c>
      <c r="BX181" s="14">
        <v>0</v>
      </c>
      <c r="BY181" s="14">
        <v>0</v>
      </c>
      <c r="BZ181" s="14">
        <v>0</v>
      </c>
      <c r="CA181" s="14">
        <v>0</v>
      </c>
      <c r="CB181" s="15">
        <f t="shared" si="95"/>
        <v>22948.016800000001</v>
      </c>
      <c r="CD181" s="13">
        <f t="shared" si="105"/>
        <v>2040</v>
      </c>
      <c r="CE181" s="14">
        <f t="shared" si="87"/>
        <v>207359.31559999994</v>
      </c>
      <c r="CF181" s="14">
        <f t="shared" si="87"/>
        <v>952691.69679999992</v>
      </c>
      <c r="CG181" s="14">
        <f t="shared" si="87"/>
        <v>3125583.9923999999</v>
      </c>
      <c r="CH181" s="14">
        <f t="shared" si="87"/>
        <v>5003812.3598000007</v>
      </c>
      <c r="CI181" s="14">
        <f t="shared" si="87"/>
        <v>0</v>
      </c>
      <c r="CJ181" s="14">
        <f t="shared" si="87"/>
        <v>0</v>
      </c>
      <c r="CK181" s="15">
        <f t="shared" si="96"/>
        <v>9289447.364599999</v>
      </c>
    </row>
    <row r="182" spans="1:89" s="6" customFormat="1" ht="12" customHeight="1" x14ac:dyDescent="0.2">
      <c r="A182" s="13">
        <f t="shared" si="97"/>
        <v>2041</v>
      </c>
      <c r="B182" s="14">
        <v>0</v>
      </c>
      <c r="C182" s="14">
        <v>237430.4376</v>
      </c>
      <c r="D182" s="14">
        <v>215129.55660000001</v>
      </c>
      <c r="E182" s="14">
        <v>1388987.7884</v>
      </c>
      <c r="F182" s="14">
        <v>0</v>
      </c>
      <c r="G182" s="14">
        <v>0</v>
      </c>
      <c r="H182" s="15">
        <f t="shared" si="85"/>
        <v>1841547.7826</v>
      </c>
      <c r="I182" s="3"/>
      <c r="J182" s="13">
        <f t="shared" si="98"/>
        <v>2041</v>
      </c>
      <c r="K182" s="14">
        <v>0</v>
      </c>
      <c r="L182" s="14">
        <v>24969.537199999999</v>
      </c>
      <c r="M182" s="14">
        <v>49666.743999999999</v>
      </c>
      <c r="N182" s="14">
        <v>3076074.9169999999</v>
      </c>
      <c r="O182" s="14">
        <v>0</v>
      </c>
      <c r="P182" s="14">
        <v>0</v>
      </c>
      <c r="Q182" s="15">
        <f t="shared" si="88"/>
        <v>3150711.1982</v>
      </c>
      <c r="R182" s="3"/>
      <c r="S182" s="13">
        <f t="shared" si="99"/>
        <v>2041</v>
      </c>
      <c r="T182" s="14">
        <v>0</v>
      </c>
      <c r="U182" s="14">
        <v>0</v>
      </c>
      <c r="V182" s="14">
        <v>151.58080000000004</v>
      </c>
      <c r="W182" s="14">
        <v>2563.7597999999998</v>
      </c>
      <c r="X182" s="14">
        <v>0</v>
      </c>
      <c r="Y182" s="14">
        <v>0</v>
      </c>
      <c r="Z182" s="15">
        <f t="shared" si="89"/>
        <v>2715.3406</v>
      </c>
      <c r="AA182" s="3"/>
      <c r="AB182" s="13">
        <f t="shared" si="100"/>
        <v>2041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5">
        <f t="shared" si="90"/>
        <v>0</v>
      </c>
      <c r="AJ182" s="3"/>
      <c r="AK182" s="13">
        <f t="shared" si="101"/>
        <v>2041</v>
      </c>
      <c r="AL182" s="14">
        <v>0</v>
      </c>
      <c r="AM182" s="14">
        <v>7184.1032000000005</v>
      </c>
      <c r="AN182" s="14">
        <v>60245.196399999986</v>
      </c>
      <c r="AO182" s="14">
        <v>177274.25020000001</v>
      </c>
      <c r="AP182" s="14">
        <v>0</v>
      </c>
      <c r="AQ182" s="14">
        <v>0</v>
      </c>
      <c r="AR182" s="15">
        <f t="shared" si="91"/>
        <v>244703.54979999998</v>
      </c>
      <c r="AS182" s="3"/>
      <c r="AT182" s="13">
        <f t="shared" si="102"/>
        <v>2041</v>
      </c>
      <c r="AU182" s="14">
        <v>0</v>
      </c>
      <c r="AV182" s="14">
        <v>51084.413200000003</v>
      </c>
      <c r="AW182" s="14">
        <v>2702247.8572</v>
      </c>
      <c r="AX182" s="14">
        <v>374378.34399999992</v>
      </c>
      <c r="AY182" s="14">
        <v>0</v>
      </c>
      <c r="AZ182" s="14">
        <v>0</v>
      </c>
      <c r="BA182" s="15">
        <f t="shared" si="92"/>
        <v>3127710.6143999998</v>
      </c>
      <c r="BB182" s="3"/>
      <c r="BC182" s="13">
        <f t="shared" si="93"/>
        <v>2041</v>
      </c>
      <c r="BD182" s="14">
        <v>25051.568199999998</v>
      </c>
      <c r="BE182" s="14">
        <v>77824.314000000028</v>
      </c>
      <c r="BF182" s="14">
        <v>123987.1992</v>
      </c>
      <c r="BG182" s="14">
        <v>0</v>
      </c>
      <c r="BH182" s="14">
        <v>0</v>
      </c>
      <c r="BI182" s="14">
        <v>0</v>
      </c>
      <c r="BJ182" s="15">
        <f t="shared" si="86"/>
        <v>226863.08140000002</v>
      </c>
      <c r="BK182" s="3"/>
      <c r="BL182" s="13">
        <f t="shared" si="103"/>
        <v>2041</v>
      </c>
      <c r="BM182" s="14">
        <v>187844.93099999995</v>
      </c>
      <c r="BN182" s="14">
        <v>558522.49639999995</v>
      </c>
      <c r="BO182" s="14">
        <v>0</v>
      </c>
      <c r="BP182" s="14">
        <v>0</v>
      </c>
      <c r="BQ182" s="14">
        <v>0</v>
      </c>
      <c r="BR182" s="14">
        <v>0</v>
      </c>
      <c r="BS182" s="15">
        <f t="shared" si="94"/>
        <v>746367.42739999993</v>
      </c>
      <c r="BT182" s="3"/>
      <c r="BU182" s="13">
        <f t="shared" si="104"/>
        <v>2041</v>
      </c>
      <c r="BV182" s="14">
        <v>146.8706</v>
      </c>
      <c r="BW182" s="14">
        <v>22627.238799999999</v>
      </c>
      <c r="BX182" s="14">
        <v>0</v>
      </c>
      <c r="BY182" s="14">
        <v>0</v>
      </c>
      <c r="BZ182" s="14">
        <v>0</v>
      </c>
      <c r="CA182" s="14">
        <v>0</v>
      </c>
      <c r="CB182" s="15">
        <f t="shared" si="95"/>
        <v>22774.109399999998</v>
      </c>
      <c r="CD182" s="13">
        <f t="shared" si="105"/>
        <v>2041</v>
      </c>
      <c r="CE182" s="14">
        <f t="shared" si="87"/>
        <v>213043.36979999996</v>
      </c>
      <c r="CF182" s="14">
        <f t="shared" si="87"/>
        <v>979642.54040000006</v>
      </c>
      <c r="CG182" s="14">
        <f t="shared" si="87"/>
        <v>3151428.1342000002</v>
      </c>
      <c r="CH182" s="14">
        <f t="shared" si="87"/>
        <v>5019279.0593999987</v>
      </c>
      <c r="CI182" s="14">
        <f t="shared" si="87"/>
        <v>0</v>
      </c>
      <c r="CJ182" s="14">
        <f t="shared" si="87"/>
        <v>0</v>
      </c>
      <c r="CK182" s="15">
        <f t="shared" si="96"/>
        <v>9363393.1037999988</v>
      </c>
    </row>
    <row r="183" spans="1:89" s="6" customFormat="1" ht="12" customHeight="1" x14ac:dyDescent="0.2">
      <c r="A183" s="13">
        <f t="shared" si="97"/>
        <v>2042</v>
      </c>
      <c r="B183" s="14">
        <v>0</v>
      </c>
      <c r="C183" s="14">
        <v>262282.65999999997</v>
      </c>
      <c r="D183" s="14">
        <v>224743.31700000001</v>
      </c>
      <c r="E183" s="14">
        <v>1370728.416</v>
      </c>
      <c r="F183" s="14">
        <v>0</v>
      </c>
      <c r="G183" s="14">
        <v>0</v>
      </c>
      <c r="H183" s="15">
        <f t="shared" si="85"/>
        <v>1857754.3929999999</v>
      </c>
      <c r="I183" s="3"/>
      <c r="J183" s="13">
        <f t="shared" si="98"/>
        <v>2042</v>
      </c>
      <c r="K183" s="14">
        <v>0</v>
      </c>
      <c r="L183" s="14">
        <v>29157.538</v>
      </c>
      <c r="M183" s="14">
        <v>53563.46</v>
      </c>
      <c r="N183" s="14">
        <v>3093088.2009999999</v>
      </c>
      <c r="O183" s="14">
        <v>0</v>
      </c>
      <c r="P183" s="14">
        <v>0</v>
      </c>
      <c r="Q183" s="15">
        <f t="shared" si="88"/>
        <v>3175809.199</v>
      </c>
      <c r="R183" s="3"/>
      <c r="S183" s="13">
        <f t="shared" si="99"/>
        <v>2042</v>
      </c>
      <c r="T183" s="14">
        <v>0</v>
      </c>
      <c r="U183" s="14">
        <v>0</v>
      </c>
      <c r="V183" s="14">
        <v>152.71199999999999</v>
      </c>
      <c r="W183" s="14">
        <v>2595.1999999999998</v>
      </c>
      <c r="X183" s="14">
        <v>0</v>
      </c>
      <c r="Y183" s="14">
        <v>0</v>
      </c>
      <c r="Z183" s="15">
        <f t="shared" si="89"/>
        <v>2747.9119999999998</v>
      </c>
      <c r="AA183" s="3"/>
      <c r="AB183" s="13">
        <f t="shared" si="100"/>
        <v>2042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5">
        <f t="shared" si="90"/>
        <v>0</v>
      </c>
      <c r="AJ183" s="3"/>
      <c r="AK183" s="13">
        <f t="shared" si="101"/>
        <v>2042</v>
      </c>
      <c r="AL183" s="14">
        <v>0</v>
      </c>
      <c r="AM183" s="14">
        <v>7223.9669999999996</v>
      </c>
      <c r="AN183" s="14">
        <v>63428.540999999997</v>
      </c>
      <c r="AO183" s="14">
        <v>194924.59099999999</v>
      </c>
      <c r="AP183" s="14">
        <v>0</v>
      </c>
      <c r="AQ183" s="14">
        <v>0</v>
      </c>
      <c r="AR183" s="15">
        <f t="shared" si="91"/>
        <v>265577.09899999999</v>
      </c>
      <c r="AS183" s="3"/>
      <c r="AT183" s="13">
        <f t="shared" si="102"/>
        <v>2042</v>
      </c>
      <c r="AU183" s="14">
        <v>0</v>
      </c>
      <c r="AV183" s="14">
        <v>48801.692000000003</v>
      </c>
      <c r="AW183" s="14">
        <v>2713494.7949999999</v>
      </c>
      <c r="AX183" s="14">
        <v>373409.35100000002</v>
      </c>
      <c r="AY183" s="14">
        <v>0</v>
      </c>
      <c r="AZ183" s="14">
        <v>0</v>
      </c>
      <c r="BA183" s="15">
        <f t="shared" si="92"/>
        <v>3135705.8379999995</v>
      </c>
      <c r="BB183" s="3"/>
      <c r="BC183" s="13">
        <f t="shared" si="93"/>
        <v>2042</v>
      </c>
      <c r="BD183" s="14">
        <v>25160.149000000001</v>
      </c>
      <c r="BE183" s="14">
        <v>79839.229000000007</v>
      </c>
      <c r="BF183" s="14">
        <v>121889.451</v>
      </c>
      <c r="BG183" s="14">
        <v>0</v>
      </c>
      <c r="BH183" s="14">
        <v>0</v>
      </c>
      <c r="BI183" s="14">
        <v>0</v>
      </c>
      <c r="BJ183" s="15">
        <f t="shared" si="86"/>
        <v>226888.82900000003</v>
      </c>
      <c r="BK183" s="3"/>
      <c r="BL183" s="13">
        <f t="shared" si="103"/>
        <v>2042</v>
      </c>
      <c r="BM183" s="14">
        <v>193389.728</v>
      </c>
      <c r="BN183" s="14">
        <v>556865.64300000004</v>
      </c>
      <c r="BO183" s="14">
        <v>0</v>
      </c>
      <c r="BP183" s="14">
        <v>0</v>
      </c>
      <c r="BQ183" s="14">
        <v>0</v>
      </c>
      <c r="BR183" s="14">
        <v>0</v>
      </c>
      <c r="BS183" s="15">
        <f t="shared" si="94"/>
        <v>750255.37100000004</v>
      </c>
      <c r="BT183" s="3"/>
      <c r="BU183" s="13">
        <f t="shared" si="104"/>
        <v>2042</v>
      </c>
      <c r="BV183" s="14">
        <v>177.547</v>
      </c>
      <c r="BW183" s="14">
        <v>22422.654999999999</v>
      </c>
      <c r="BX183" s="14">
        <v>0</v>
      </c>
      <c r="BY183" s="14">
        <v>0</v>
      </c>
      <c r="BZ183" s="14">
        <v>0</v>
      </c>
      <c r="CA183" s="14">
        <v>0</v>
      </c>
      <c r="CB183" s="15">
        <f t="shared" si="95"/>
        <v>22600.201999999997</v>
      </c>
      <c r="CD183" s="13">
        <f t="shared" si="105"/>
        <v>2042</v>
      </c>
      <c r="CE183" s="14">
        <f t="shared" si="87"/>
        <v>218727.424</v>
      </c>
      <c r="CF183" s="14">
        <f t="shared" si="87"/>
        <v>1006593.3840000001</v>
      </c>
      <c r="CG183" s="14">
        <f t="shared" si="87"/>
        <v>3177272.2760000001</v>
      </c>
      <c r="CH183" s="14">
        <f t="shared" si="87"/>
        <v>5034745.7589999996</v>
      </c>
      <c r="CI183" s="14">
        <f t="shared" si="87"/>
        <v>0</v>
      </c>
      <c r="CJ183" s="14">
        <f t="shared" si="87"/>
        <v>0</v>
      </c>
      <c r="CK183" s="15">
        <f t="shared" si="96"/>
        <v>9437338.8430000003</v>
      </c>
    </row>
    <row r="184" spans="1:89" s="6" customFormat="1" ht="12" customHeight="1" x14ac:dyDescent="0.2">
      <c r="A184" s="13">
        <f t="shared" si="97"/>
        <v>2043</v>
      </c>
      <c r="B184" s="14">
        <v>0</v>
      </c>
      <c r="C184" s="14">
        <v>306531.9216</v>
      </c>
      <c r="D184" s="14">
        <v>231818.62780000002</v>
      </c>
      <c r="E184" s="14">
        <v>1332209.6015999999</v>
      </c>
      <c r="F184" s="14">
        <v>0</v>
      </c>
      <c r="G184" s="14">
        <v>0</v>
      </c>
      <c r="H184" s="15">
        <f t="shared" si="85"/>
        <v>1870560.1510000001</v>
      </c>
      <c r="I184" s="3"/>
      <c r="J184" s="13">
        <f t="shared" si="98"/>
        <v>2043</v>
      </c>
      <c r="K184" s="14">
        <v>0</v>
      </c>
      <c r="L184" s="14">
        <v>36843.017</v>
      </c>
      <c r="M184" s="14">
        <v>63403.136400000003</v>
      </c>
      <c r="N184" s="14">
        <v>3107533.2352</v>
      </c>
      <c r="O184" s="14">
        <v>0</v>
      </c>
      <c r="P184" s="14">
        <v>0</v>
      </c>
      <c r="Q184" s="15">
        <f t="shared" si="88"/>
        <v>3207779.3886000002</v>
      </c>
      <c r="R184" s="3"/>
      <c r="S184" s="13">
        <f t="shared" si="99"/>
        <v>2043</v>
      </c>
      <c r="T184" s="14">
        <v>0</v>
      </c>
      <c r="U184" s="14">
        <v>31.512</v>
      </c>
      <c r="V184" s="14">
        <v>122.16959999999999</v>
      </c>
      <c r="W184" s="14">
        <v>2668.5249999999996</v>
      </c>
      <c r="X184" s="14">
        <v>0</v>
      </c>
      <c r="Y184" s="14">
        <v>0</v>
      </c>
      <c r="Z184" s="15">
        <f t="shared" si="89"/>
        <v>2822.2065999999995</v>
      </c>
      <c r="AA184" s="3"/>
      <c r="AB184" s="13">
        <f t="shared" si="100"/>
        <v>2043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5">
        <f t="shared" si="90"/>
        <v>0</v>
      </c>
      <c r="AJ184" s="3"/>
      <c r="AK184" s="13">
        <f t="shared" si="101"/>
        <v>2043</v>
      </c>
      <c r="AL184" s="14">
        <v>0</v>
      </c>
      <c r="AM184" s="14">
        <v>7250.902</v>
      </c>
      <c r="AN184" s="14">
        <v>65315.050199999998</v>
      </c>
      <c r="AO184" s="14">
        <v>193759.52979999999</v>
      </c>
      <c r="AP184" s="14">
        <v>0</v>
      </c>
      <c r="AQ184" s="14">
        <v>0</v>
      </c>
      <c r="AR184" s="15">
        <f t="shared" si="91"/>
        <v>266325.48199999996</v>
      </c>
      <c r="AS184" s="3"/>
      <c r="AT184" s="13">
        <f t="shared" si="102"/>
        <v>2043</v>
      </c>
      <c r="AU184" s="14">
        <v>0</v>
      </c>
      <c r="AV184" s="14">
        <v>57645.508200000004</v>
      </c>
      <c r="AW184" s="14">
        <v>2726676.057</v>
      </c>
      <c r="AX184" s="14">
        <v>373392.82380000001</v>
      </c>
      <c r="AY184" s="14">
        <v>0</v>
      </c>
      <c r="AZ184" s="14">
        <v>0</v>
      </c>
      <c r="BA184" s="15">
        <f t="shared" si="92"/>
        <v>3157714.389</v>
      </c>
      <c r="BB184" s="3"/>
      <c r="BC184" s="13">
        <f t="shared" si="93"/>
        <v>2043</v>
      </c>
      <c r="BD184" s="14">
        <v>27578.023400000002</v>
      </c>
      <c r="BE184" s="14">
        <v>79149.450600000026</v>
      </c>
      <c r="BF184" s="14">
        <v>121376.84</v>
      </c>
      <c r="BG184" s="14">
        <v>0</v>
      </c>
      <c r="BH184" s="14">
        <v>0</v>
      </c>
      <c r="BI184" s="14">
        <v>0</v>
      </c>
      <c r="BJ184" s="15">
        <f t="shared" si="86"/>
        <v>228104.31400000001</v>
      </c>
      <c r="BK184" s="3"/>
      <c r="BL184" s="13">
        <f t="shared" si="103"/>
        <v>2043</v>
      </c>
      <c r="BM184" s="14">
        <v>201703.52119999999</v>
      </c>
      <c r="BN184" s="14">
        <v>552781.24699999997</v>
      </c>
      <c r="BO184" s="14">
        <v>0</v>
      </c>
      <c r="BP184" s="14">
        <v>0</v>
      </c>
      <c r="BQ184" s="14">
        <v>0</v>
      </c>
      <c r="BR184" s="14">
        <v>0</v>
      </c>
      <c r="BS184" s="15">
        <f t="shared" si="94"/>
        <v>754484.76819999993</v>
      </c>
      <c r="BT184" s="3"/>
      <c r="BU184" s="13">
        <f t="shared" si="104"/>
        <v>2043</v>
      </c>
      <c r="BV184" s="14">
        <v>155.97120000000001</v>
      </c>
      <c r="BW184" s="14">
        <v>22519.4202</v>
      </c>
      <c r="BX184" s="14">
        <v>0</v>
      </c>
      <c r="BY184" s="14">
        <v>0</v>
      </c>
      <c r="BZ184" s="14">
        <v>0</v>
      </c>
      <c r="CA184" s="14">
        <v>0</v>
      </c>
      <c r="CB184" s="15">
        <f t="shared" si="95"/>
        <v>22675.3914</v>
      </c>
      <c r="CD184" s="13">
        <f t="shared" si="105"/>
        <v>2043</v>
      </c>
      <c r="CE184" s="14">
        <f t="shared" si="87"/>
        <v>229437.51579999999</v>
      </c>
      <c r="CF184" s="14">
        <f t="shared" si="87"/>
        <v>1062752.9785999998</v>
      </c>
      <c r="CG184" s="14">
        <f t="shared" si="87"/>
        <v>3208711.8810000001</v>
      </c>
      <c r="CH184" s="14">
        <f t="shared" si="87"/>
        <v>5009563.7154000001</v>
      </c>
      <c r="CI184" s="14">
        <f t="shared" si="87"/>
        <v>0</v>
      </c>
      <c r="CJ184" s="14">
        <f t="shared" si="87"/>
        <v>0</v>
      </c>
      <c r="CK184" s="15">
        <f t="shared" si="96"/>
        <v>9510466.0907999985</v>
      </c>
    </row>
    <row r="185" spans="1:89" s="6" customFormat="1" ht="12" customHeight="1" x14ac:dyDescent="0.2">
      <c r="A185" s="13">
        <f t="shared" si="97"/>
        <v>2044</v>
      </c>
      <c r="B185" s="14">
        <v>0</v>
      </c>
      <c r="C185" s="14">
        <v>350781.18320000003</v>
      </c>
      <c r="D185" s="14">
        <v>238893.93860000002</v>
      </c>
      <c r="E185" s="14">
        <v>1293690.7871999999</v>
      </c>
      <c r="F185" s="14">
        <v>0</v>
      </c>
      <c r="G185" s="14">
        <v>0</v>
      </c>
      <c r="H185" s="15">
        <f t="shared" si="85"/>
        <v>1883365.909</v>
      </c>
      <c r="I185" s="3"/>
      <c r="J185" s="13">
        <f t="shared" si="98"/>
        <v>2044</v>
      </c>
      <c r="K185" s="14">
        <v>0</v>
      </c>
      <c r="L185" s="14">
        <v>44528.495999999999</v>
      </c>
      <c r="M185" s="14">
        <v>73242.8128</v>
      </c>
      <c r="N185" s="14">
        <v>3121978.2694000001</v>
      </c>
      <c r="O185" s="14">
        <v>0</v>
      </c>
      <c r="P185" s="14">
        <v>0</v>
      </c>
      <c r="Q185" s="15">
        <f t="shared" si="88"/>
        <v>3239749.5782000003</v>
      </c>
      <c r="R185" s="3"/>
      <c r="S185" s="13">
        <f t="shared" si="99"/>
        <v>2044</v>
      </c>
      <c r="T185" s="14">
        <v>0</v>
      </c>
      <c r="U185" s="14">
        <v>63.024000000000001</v>
      </c>
      <c r="V185" s="14">
        <v>91.627199999999988</v>
      </c>
      <c r="W185" s="14">
        <v>2741.8499999999995</v>
      </c>
      <c r="X185" s="14">
        <v>0</v>
      </c>
      <c r="Y185" s="14">
        <v>0</v>
      </c>
      <c r="Z185" s="15">
        <f t="shared" si="89"/>
        <v>2896.5011999999992</v>
      </c>
      <c r="AA185" s="3"/>
      <c r="AB185" s="13">
        <f t="shared" si="100"/>
        <v>2044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5">
        <f t="shared" si="90"/>
        <v>0</v>
      </c>
      <c r="AJ185" s="3"/>
      <c r="AK185" s="13">
        <f t="shared" si="101"/>
        <v>2044</v>
      </c>
      <c r="AL185" s="14">
        <v>0</v>
      </c>
      <c r="AM185" s="14">
        <v>7277.8370000000004</v>
      </c>
      <c r="AN185" s="14">
        <v>67201.559399999998</v>
      </c>
      <c r="AO185" s="14">
        <v>192594.46859999999</v>
      </c>
      <c r="AP185" s="14">
        <v>0</v>
      </c>
      <c r="AQ185" s="14">
        <v>0</v>
      </c>
      <c r="AR185" s="15">
        <f t="shared" si="91"/>
        <v>267073.86499999999</v>
      </c>
      <c r="AS185" s="3"/>
      <c r="AT185" s="13">
        <f t="shared" si="102"/>
        <v>2044</v>
      </c>
      <c r="AU185" s="14">
        <v>0</v>
      </c>
      <c r="AV185" s="14">
        <v>66489.324399999998</v>
      </c>
      <c r="AW185" s="14">
        <v>2739857.3190000001</v>
      </c>
      <c r="AX185" s="14">
        <v>373376.2966</v>
      </c>
      <c r="AY185" s="14">
        <v>0</v>
      </c>
      <c r="AZ185" s="14">
        <v>0</v>
      </c>
      <c r="BA185" s="15">
        <f t="shared" si="92"/>
        <v>3179722.94</v>
      </c>
      <c r="BB185" s="3"/>
      <c r="BC185" s="13">
        <f t="shared" si="93"/>
        <v>2044</v>
      </c>
      <c r="BD185" s="14">
        <v>29995.897800000002</v>
      </c>
      <c r="BE185" s="14">
        <v>78459.672200000045</v>
      </c>
      <c r="BF185" s="14">
        <v>120864.22899999999</v>
      </c>
      <c r="BG185" s="14">
        <v>0</v>
      </c>
      <c r="BH185" s="14">
        <v>0</v>
      </c>
      <c r="BI185" s="14">
        <v>0</v>
      </c>
      <c r="BJ185" s="15">
        <f t="shared" si="86"/>
        <v>229319.79900000006</v>
      </c>
      <c r="BK185" s="3"/>
      <c r="BL185" s="13">
        <f t="shared" si="103"/>
        <v>2044</v>
      </c>
      <c r="BM185" s="14">
        <v>210017.31439999997</v>
      </c>
      <c r="BN185" s="14">
        <v>548696.85099999991</v>
      </c>
      <c r="BO185" s="14">
        <v>0</v>
      </c>
      <c r="BP185" s="14">
        <v>0</v>
      </c>
      <c r="BQ185" s="14">
        <v>0</v>
      </c>
      <c r="BR185" s="14">
        <v>0</v>
      </c>
      <c r="BS185" s="15">
        <f t="shared" si="94"/>
        <v>758714.16539999982</v>
      </c>
      <c r="BT185" s="3"/>
      <c r="BU185" s="13">
        <f t="shared" si="104"/>
        <v>2044</v>
      </c>
      <c r="BV185" s="14">
        <v>134.39540000000002</v>
      </c>
      <c r="BW185" s="14">
        <v>22616.185400000002</v>
      </c>
      <c r="BX185" s="14">
        <v>0</v>
      </c>
      <c r="BY185" s="14">
        <v>0</v>
      </c>
      <c r="BZ185" s="14">
        <v>0</v>
      </c>
      <c r="CA185" s="14">
        <v>0</v>
      </c>
      <c r="CB185" s="15">
        <f t="shared" si="95"/>
        <v>22750.580800000003</v>
      </c>
      <c r="CD185" s="13">
        <f t="shared" si="105"/>
        <v>2044</v>
      </c>
      <c r="CE185" s="14">
        <f t="shared" si="87"/>
        <v>240147.60759999999</v>
      </c>
      <c r="CF185" s="14">
        <f t="shared" si="87"/>
        <v>1118912.5732</v>
      </c>
      <c r="CG185" s="14">
        <f t="shared" si="87"/>
        <v>3240151.486</v>
      </c>
      <c r="CH185" s="14">
        <f t="shared" si="87"/>
        <v>4984381.6717999997</v>
      </c>
      <c r="CI185" s="14">
        <f t="shared" si="87"/>
        <v>0</v>
      </c>
      <c r="CJ185" s="14">
        <f t="shared" si="87"/>
        <v>0</v>
      </c>
      <c r="CK185" s="15">
        <f t="shared" si="96"/>
        <v>9583593.3385999985</v>
      </c>
    </row>
    <row r="186" spans="1:89" s="6" customFormat="1" ht="12" customHeight="1" x14ac:dyDescent="0.2">
      <c r="A186" s="13">
        <f t="shared" si="97"/>
        <v>2045</v>
      </c>
      <c r="B186" s="14">
        <v>0</v>
      </c>
      <c r="C186" s="14">
        <v>395030.44480000006</v>
      </c>
      <c r="D186" s="14">
        <v>245969.24940000003</v>
      </c>
      <c r="E186" s="14">
        <v>1255171.9727999999</v>
      </c>
      <c r="F186" s="14">
        <v>0</v>
      </c>
      <c r="G186" s="14">
        <v>0</v>
      </c>
      <c r="H186" s="15">
        <f t="shared" si="85"/>
        <v>1896171.6669999999</v>
      </c>
      <c r="I186" s="3"/>
      <c r="J186" s="13">
        <f t="shared" si="98"/>
        <v>2045</v>
      </c>
      <c r="K186" s="14">
        <v>0</v>
      </c>
      <c r="L186" s="14">
        <v>52213.974999999999</v>
      </c>
      <c r="M186" s="14">
        <v>83082.489199999996</v>
      </c>
      <c r="N186" s="14">
        <v>3136423.3036000002</v>
      </c>
      <c r="O186" s="14">
        <v>0</v>
      </c>
      <c r="P186" s="14">
        <v>0</v>
      </c>
      <c r="Q186" s="15">
        <f t="shared" si="88"/>
        <v>3271719.7678</v>
      </c>
      <c r="R186" s="3"/>
      <c r="S186" s="13">
        <f t="shared" si="99"/>
        <v>2045</v>
      </c>
      <c r="T186" s="14">
        <v>0</v>
      </c>
      <c r="U186" s="14">
        <v>94.536000000000001</v>
      </c>
      <c r="V186" s="14">
        <v>61.084799999999987</v>
      </c>
      <c r="W186" s="14">
        <v>2815.1749999999993</v>
      </c>
      <c r="X186" s="14">
        <v>0</v>
      </c>
      <c r="Y186" s="14">
        <v>0</v>
      </c>
      <c r="Z186" s="15">
        <f t="shared" si="89"/>
        <v>2970.7957999999994</v>
      </c>
      <c r="AA186" s="3"/>
      <c r="AB186" s="13">
        <f t="shared" si="100"/>
        <v>2045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5">
        <f t="shared" si="90"/>
        <v>0</v>
      </c>
      <c r="AJ186" s="3"/>
      <c r="AK186" s="13">
        <f t="shared" si="101"/>
        <v>2045</v>
      </c>
      <c r="AL186" s="14">
        <v>0</v>
      </c>
      <c r="AM186" s="14">
        <v>7304.7720000000008</v>
      </c>
      <c r="AN186" s="14">
        <v>69088.068599999999</v>
      </c>
      <c r="AO186" s="14">
        <v>191429.4074</v>
      </c>
      <c r="AP186" s="14">
        <v>0</v>
      </c>
      <c r="AQ186" s="14">
        <v>0</v>
      </c>
      <c r="AR186" s="15">
        <f t="shared" si="91"/>
        <v>267822.24800000002</v>
      </c>
      <c r="AS186" s="3"/>
      <c r="AT186" s="13">
        <f t="shared" si="102"/>
        <v>2045</v>
      </c>
      <c r="AU186" s="14">
        <v>0</v>
      </c>
      <c r="AV186" s="14">
        <v>75333.140599999999</v>
      </c>
      <c r="AW186" s="14">
        <v>2753038.5810000002</v>
      </c>
      <c r="AX186" s="14">
        <v>373359.76939999999</v>
      </c>
      <c r="AY186" s="14">
        <v>0</v>
      </c>
      <c r="AZ186" s="14">
        <v>0</v>
      </c>
      <c r="BA186" s="15">
        <f t="shared" si="92"/>
        <v>3201731.4910000004</v>
      </c>
      <c r="BB186" s="3"/>
      <c r="BC186" s="13">
        <f t="shared" si="93"/>
        <v>2045</v>
      </c>
      <c r="BD186" s="14">
        <v>32413.772200000003</v>
      </c>
      <c r="BE186" s="14">
        <v>77769.893800000063</v>
      </c>
      <c r="BF186" s="14">
        <v>120351.61799999999</v>
      </c>
      <c r="BG186" s="14">
        <v>0</v>
      </c>
      <c r="BH186" s="14">
        <v>0</v>
      </c>
      <c r="BI186" s="14">
        <v>0</v>
      </c>
      <c r="BJ186" s="15">
        <f t="shared" si="86"/>
        <v>230535.28400000004</v>
      </c>
      <c r="BK186" s="3"/>
      <c r="BL186" s="13">
        <f t="shared" si="103"/>
        <v>2045</v>
      </c>
      <c r="BM186" s="14">
        <v>218331.10759999996</v>
      </c>
      <c r="BN186" s="14">
        <v>544612.45499999984</v>
      </c>
      <c r="BO186" s="14">
        <v>0</v>
      </c>
      <c r="BP186" s="14">
        <v>0</v>
      </c>
      <c r="BQ186" s="14">
        <v>0</v>
      </c>
      <c r="BR186" s="14">
        <v>0</v>
      </c>
      <c r="BS186" s="15">
        <f t="shared" si="94"/>
        <v>762943.56259999983</v>
      </c>
      <c r="BT186" s="3"/>
      <c r="BU186" s="13">
        <f t="shared" si="104"/>
        <v>2045</v>
      </c>
      <c r="BV186" s="14">
        <v>112.81960000000002</v>
      </c>
      <c r="BW186" s="14">
        <v>22712.950600000004</v>
      </c>
      <c r="BX186" s="14">
        <v>0</v>
      </c>
      <c r="BY186" s="14">
        <v>0</v>
      </c>
      <c r="BZ186" s="14">
        <v>0</v>
      </c>
      <c r="CA186" s="14">
        <v>0</v>
      </c>
      <c r="CB186" s="15">
        <f t="shared" si="95"/>
        <v>22825.770200000003</v>
      </c>
      <c r="CD186" s="13">
        <f t="shared" si="105"/>
        <v>2045</v>
      </c>
      <c r="CE186" s="14">
        <f t="shared" si="87"/>
        <v>250857.69939999995</v>
      </c>
      <c r="CF186" s="14">
        <f t="shared" si="87"/>
        <v>1175072.1677999999</v>
      </c>
      <c r="CG186" s="14">
        <f t="shared" si="87"/>
        <v>3271591.091</v>
      </c>
      <c r="CH186" s="14">
        <f t="shared" si="87"/>
        <v>4959199.6281999992</v>
      </c>
      <c r="CI186" s="14">
        <f t="shared" si="87"/>
        <v>0</v>
      </c>
      <c r="CJ186" s="14">
        <f t="shared" si="87"/>
        <v>0</v>
      </c>
      <c r="CK186" s="15">
        <f t="shared" si="96"/>
        <v>9656720.5863999985</v>
      </c>
    </row>
    <row r="187" spans="1:89" s="6" customFormat="1" ht="12" customHeight="1" x14ac:dyDescent="0.2">
      <c r="A187" s="13">
        <f t="shared" si="97"/>
        <v>2046</v>
      </c>
      <c r="B187" s="14">
        <v>0</v>
      </c>
      <c r="C187" s="14">
        <v>439279.70640000008</v>
      </c>
      <c r="D187" s="14">
        <v>253044.56020000004</v>
      </c>
      <c r="E187" s="14">
        <v>1216653.1583999998</v>
      </c>
      <c r="F187" s="14">
        <v>0</v>
      </c>
      <c r="G187" s="14">
        <v>0</v>
      </c>
      <c r="H187" s="15">
        <f t="shared" si="85"/>
        <v>1908977.4249999998</v>
      </c>
      <c r="I187" s="3"/>
      <c r="J187" s="13">
        <f t="shared" si="98"/>
        <v>2046</v>
      </c>
      <c r="K187" s="14">
        <v>0</v>
      </c>
      <c r="L187" s="14">
        <v>59899.453999999998</v>
      </c>
      <c r="M187" s="14">
        <v>92922.165599999993</v>
      </c>
      <c r="N187" s="14">
        <v>3150868.3378000003</v>
      </c>
      <c r="O187" s="14">
        <v>0</v>
      </c>
      <c r="P187" s="14">
        <v>0</v>
      </c>
      <c r="Q187" s="15">
        <f t="shared" si="88"/>
        <v>3303689.9574000002</v>
      </c>
      <c r="R187" s="3"/>
      <c r="S187" s="13">
        <f t="shared" si="99"/>
        <v>2046</v>
      </c>
      <c r="T187" s="14">
        <v>0</v>
      </c>
      <c r="U187" s="14">
        <v>126.048</v>
      </c>
      <c r="V187" s="14">
        <v>30.54239999999999</v>
      </c>
      <c r="W187" s="14">
        <v>2888.4999999999991</v>
      </c>
      <c r="X187" s="14">
        <v>0</v>
      </c>
      <c r="Y187" s="14">
        <v>0</v>
      </c>
      <c r="Z187" s="15">
        <f t="shared" si="89"/>
        <v>3045.0903999999991</v>
      </c>
      <c r="AA187" s="3"/>
      <c r="AB187" s="13">
        <f t="shared" si="100"/>
        <v>2046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5">
        <f t="shared" si="90"/>
        <v>0</v>
      </c>
      <c r="AJ187" s="3"/>
      <c r="AK187" s="13">
        <f t="shared" si="101"/>
        <v>2046</v>
      </c>
      <c r="AL187" s="14">
        <v>0</v>
      </c>
      <c r="AM187" s="14">
        <v>7331.7070000000012</v>
      </c>
      <c r="AN187" s="14">
        <v>70974.577799999999</v>
      </c>
      <c r="AO187" s="14">
        <v>190264.3462</v>
      </c>
      <c r="AP187" s="14">
        <v>0</v>
      </c>
      <c r="AQ187" s="14">
        <v>0</v>
      </c>
      <c r="AR187" s="15">
        <f t="shared" si="91"/>
        <v>268570.63099999999</v>
      </c>
      <c r="AS187" s="3"/>
      <c r="AT187" s="13">
        <f t="shared" si="102"/>
        <v>2046</v>
      </c>
      <c r="AU187" s="14">
        <v>0</v>
      </c>
      <c r="AV187" s="14">
        <v>84176.9568</v>
      </c>
      <c r="AW187" s="14">
        <v>2766219.8430000003</v>
      </c>
      <c r="AX187" s="14">
        <v>373343.24219999998</v>
      </c>
      <c r="AY187" s="14">
        <v>0</v>
      </c>
      <c r="AZ187" s="14">
        <v>0</v>
      </c>
      <c r="BA187" s="15">
        <f t="shared" si="92"/>
        <v>3223740.0420000004</v>
      </c>
      <c r="BB187" s="3"/>
      <c r="BC187" s="13">
        <f t="shared" si="93"/>
        <v>2046</v>
      </c>
      <c r="BD187" s="14">
        <v>34831.6466</v>
      </c>
      <c r="BE187" s="14">
        <v>77080.115400000082</v>
      </c>
      <c r="BF187" s="14">
        <v>119839.00699999998</v>
      </c>
      <c r="BG187" s="14">
        <v>0</v>
      </c>
      <c r="BH187" s="14">
        <v>0</v>
      </c>
      <c r="BI187" s="14">
        <v>0</v>
      </c>
      <c r="BJ187" s="15">
        <f t="shared" si="86"/>
        <v>231750.76900000006</v>
      </c>
      <c r="BK187" s="3"/>
      <c r="BL187" s="13">
        <f t="shared" si="103"/>
        <v>2046</v>
      </c>
      <c r="BM187" s="14">
        <v>226644.90079999994</v>
      </c>
      <c r="BN187" s="14">
        <v>540528.05899999978</v>
      </c>
      <c r="BO187" s="14">
        <v>0</v>
      </c>
      <c r="BP187" s="14">
        <v>0</v>
      </c>
      <c r="BQ187" s="14">
        <v>0</v>
      </c>
      <c r="BR187" s="14">
        <v>0</v>
      </c>
      <c r="BS187" s="15">
        <f t="shared" si="94"/>
        <v>767172.95979999972</v>
      </c>
      <c r="BT187" s="3"/>
      <c r="BU187" s="13">
        <f t="shared" si="104"/>
        <v>2046</v>
      </c>
      <c r="BV187" s="14">
        <v>91.243800000000022</v>
      </c>
      <c r="BW187" s="14">
        <v>22809.715800000005</v>
      </c>
      <c r="BX187" s="14">
        <v>0</v>
      </c>
      <c r="BY187" s="14">
        <v>0</v>
      </c>
      <c r="BZ187" s="14">
        <v>0</v>
      </c>
      <c r="CA187" s="14">
        <v>0</v>
      </c>
      <c r="CB187" s="15">
        <f t="shared" si="95"/>
        <v>22900.959600000006</v>
      </c>
      <c r="CD187" s="13">
        <f t="shared" si="105"/>
        <v>2046</v>
      </c>
      <c r="CE187" s="14">
        <f t="shared" si="87"/>
        <v>261567.79119999995</v>
      </c>
      <c r="CF187" s="14">
        <f t="shared" si="87"/>
        <v>1231231.7623999999</v>
      </c>
      <c r="CG187" s="14">
        <f t="shared" si="87"/>
        <v>3303030.6960000005</v>
      </c>
      <c r="CH187" s="14">
        <f t="shared" si="87"/>
        <v>4934017.5845999997</v>
      </c>
      <c r="CI187" s="14">
        <f t="shared" si="87"/>
        <v>0</v>
      </c>
      <c r="CJ187" s="14">
        <f t="shared" si="87"/>
        <v>0</v>
      </c>
      <c r="CK187" s="15">
        <f t="shared" si="96"/>
        <v>9729847.8342000004</v>
      </c>
    </row>
    <row r="188" spans="1:89" s="6" customFormat="1" ht="12" customHeight="1" x14ac:dyDescent="0.2">
      <c r="A188" s="13">
        <f t="shared" si="97"/>
        <v>2047</v>
      </c>
      <c r="B188" s="14">
        <v>0</v>
      </c>
      <c r="C188" s="14">
        <v>483528.96799999999</v>
      </c>
      <c r="D188" s="14">
        <v>260119.87100000001</v>
      </c>
      <c r="E188" s="14">
        <v>1178134.344</v>
      </c>
      <c r="F188" s="14">
        <v>0</v>
      </c>
      <c r="G188" s="14">
        <v>0</v>
      </c>
      <c r="H188" s="15">
        <f t="shared" si="85"/>
        <v>1921783.1830000002</v>
      </c>
      <c r="I188" s="3"/>
      <c r="J188" s="13">
        <f t="shared" si="98"/>
        <v>2047</v>
      </c>
      <c r="K188" s="14">
        <v>0</v>
      </c>
      <c r="L188" s="14">
        <v>67584.933000000005</v>
      </c>
      <c r="M188" s="14">
        <v>102761.842</v>
      </c>
      <c r="N188" s="14">
        <v>3165313.372</v>
      </c>
      <c r="O188" s="14">
        <v>0</v>
      </c>
      <c r="P188" s="14">
        <v>0</v>
      </c>
      <c r="Q188" s="15">
        <f t="shared" si="88"/>
        <v>3335660.1469999999</v>
      </c>
      <c r="R188" s="3"/>
      <c r="S188" s="13">
        <f t="shared" si="99"/>
        <v>2047</v>
      </c>
      <c r="T188" s="14">
        <v>0</v>
      </c>
      <c r="U188" s="14">
        <v>157.56</v>
      </c>
      <c r="V188" s="14">
        <v>0</v>
      </c>
      <c r="W188" s="14">
        <v>2961.8249999999998</v>
      </c>
      <c r="X188" s="14">
        <v>0</v>
      </c>
      <c r="Y188" s="14">
        <v>0</v>
      </c>
      <c r="Z188" s="15">
        <f t="shared" si="89"/>
        <v>3119.3849999999998</v>
      </c>
      <c r="AA188" s="3"/>
      <c r="AB188" s="13">
        <f t="shared" si="100"/>
        <v>2047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5">
        <f t="shared" si="90"/>
        <v>0</v>
      </c>
      <c r="AJ188" s="3"/>
      <c r="AK188" s="13">
        <f t="shared" si="101"/>
        <v>2047</v>
      </c>
      <c r="AL188" s="14">
        <v>0</v>
      </c>
      <c r="AM188" s="14">
        <v>7358.6419999999998</v>
      </c>
      <c r="AN188" s="14">
        <v>72861.087</v>
      </c>
      <c r="AO188" s="14">
        <v>189099.285</v>
      </c>
      <c r="AP188" s="14">
        <v>0</v>
      </c>
      <c r="AQ188" s="14">
        <v>0</v>
      </c>
      <c r="AR188" s="15">
        <f t="shared" si="91"/>
        <v>269319.01399999997</v>
      </c>
      <c r="AS188" s="3"/>
      <c r="AT188" s="13">
        <f t="shared" si="102"/>
        <v>2047</v>
      </c>
      <c r="AU188" s="14">
        <v>0</v>
      </c>
      <c r="AV188" s="14">
        <v>93020.773000000001</v>
      </c>
      <c r="AW188" s="14">
        <v>2779401.105</v>
      </c>
      <c r="AX188" s="14">
        <v>373326.71500000003</v>
      </c>
      <c r="AY188" s="14">
        <v>0</v>
      </c>
      <c r="AZ188" s="14">
        <v>0</v>
      </c>
      <c r="BA188" s="15">
        <f t="shared" si="92"/>
        <v>3245748.5929999999</v>
      </c>
      <c r="BB188" s="3"/>
      <c r="BC188" s="13">
        <f t="shared" si="93"/>
        <v>2047</v>
      </c>
      <c r="BD188" s="14">
        <v>37249.521000000001</v>
      </c>
      <c r="BE188" s="14">
        <v>76390.337000000101</v>
      </c>
      <c r="BF188" s="14">
        <v>119326.39599999999</v>
      </c>
      <c r="BG188" s="14">
        <v>0</v>
      </c>
      <c r="BH188" s="14">
        <v>0</v>
      </c>
      <c r="BI188" s="14">
        <v>0</v>
      </c>
      <c r="BJ188" s="15">
        <f t="shared" si="86"/>
        <v>232966.25400000007</v>
      </c>
      <c r="BK188" s="3"/>
      <c r="BL188" s="13">
        <f t="shared" si="103"/>
        <v>2047</v>
      </c>
      <c r="BM188" s="14">
        <v>234958.69399999999</v>
      </c>
      <c r="BN188" s="14">
        <v>536443.66299999994</v>
      </c>
      <c r="BO188" s="14">
        <v>0</v>
      </c>
      <c r="BP188" s="14">
        <v>0</v>
      </c>
      <c r="BQ188" s="14">
        <v>0</v>
      </c>
      <c r="BR188" s="14">
        <v>0</v>
      </c>
      <c r="BS188" s="15">
        <f t="shared" si="94"/>
        <v>771402.35699999996</v>
      </c>
      <c r="BT188" s="3"/>
      <c r="BU188" s="13">
        <f t="shared" si="104"/>
        <v>2047</v>
      </c>
      <c r="BV188" s="14">
        <v>69.668000000000006</v>
      </c>
      <c r="BW188" s="14">
        <v>22906.481</v>
      </c>
      <c r="BX188" s="14">
        <v>0</v>
      </c>
      <c r="BY188" s="14">
        <v>0</v>
      </c>
      <c r="BZ188" s="14">
        <v>0</v>
      </c>
      <c r="CA188" s="14">
        <v>0</v>
      </c>
      <c r="CB188" s="15">
        <f t="shared" si="95"/>
        <v>22976.149000000001</v>
      </c>
      <c r="CD188" s="13">
        <f t="shared" si="105"/>
        <v>2047</v>
      </c>
      <c r="CE188" s="14">
        <f t="shared" si="87"/>
        <v>272277.88299999997</v>
      </c>
      <c r="CF188" s="14">
        <f t="shared" si="87"/>
        <v>1287391.3569999998</v>
      </c>
      <c r="CG188" s="14">
        <f t="shared" si="87"/>
        <v>3334470.301</v>
      </c>
      <c r="CH188" s="14">
        <f t="shared" si="87"/>
        <v>4908835.5410000002</v>
      </c>
      <c r="CI188" s="14">
        <f t="shared" si="87"/>
        <v>0</v>
      </c>
      <c r="CJ188" s="14">
        <f t="shared" si="87"/>
        <v>0</v>
      </c>
      <c r="CK188" s="15">
        <f t="shared" si="96"/>
        <v>9802975.0819999985</v>
      </c>
    </row>
    <row r="189" spans="1:89" s="6" customFormat="1" ht="12" customHeight="1" x14ac:dyDescent="0.2">
      <c r="A189" s="13">
        <f t="shared" si="97"/>
        <v>2048</v>
      </c>
      <c r="B189" s="14">
        <v>0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5">
        <f t="shared" si="85"/>
        <v>0</v>
      </c>
      <c r="I189" s="3"/>
      <c r="J189" s="13">
        <f t="shared" si="98"/>
        <v>2048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5">
        <f t="shared" si="88"/>
        <v>0</v>
      </c>
      <c r="R189" s="3"/>
      <c r="S189" s="13">
        <f t="shared" si="99"/>
        <v>2048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5">
        <f t="shared" si="89"/>
        <v>0</v>
      </c>
      <c r="AA189" s="3"/>
      <c r="AB189" s="13">
        <f t="shared" si="100"/>
        <v>2048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5">
        <f t="shared" si="90"/>
        <v>0</v>
      </c>
      <c r="AJ189" s="3"/>
      <c r="AK189" s="13">
        <f t="shared" si="101"/>
        <v>2048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5">
        <f t="shared" si="91"/>
        <v>0</v>
      </c>
      <c r="AS189" s="3"/>
      <c r="AT189" s="13">
        <f t="shared" si="102"/>
        <v>2048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5">
        <f t="shared" si="92"/>
        <v>0</v>
      </c>
      <c r="BB189" s="3"/>
      <c r="BC189" s="13">
        <f t="shared" si="93"/>
        <v>2048</v>
      </c>
      <c r="BD189" s="14">
        <v>0</v>
      </c>
      <c r="BE189" s="14">
        <v>0</v>
      </c>
      <c r="BF189" s="14">
        <v>0</v>
      </c>
      <c r="BG189" s="14">
        <v>0</v>
      </c>
      <c r="BH189" s="14">
        <v>0</v>
      </c>
      <c r="BI189" s="14">
        <v>0</v>
      </c>
      <c r="BJ189" s="15">
        <f t="shared" si="86"/>
        <v>0</v>
      </c>
      <c r="BK189" s="3"/>
      <c r="BL189" s="13">
        <f t="shared" si="103"/>
        <v>2048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5">
        <f t="shared" si="94"/>
        <v>0</v>
      </c>
      <c r="BT189" s="3"/>
      <c r="BU189" s="13">
        <f t="shared" si="104"/>
        <v>2048</v>
      </c>
      <c r="BV189" s="14">
        <v>0</v>
      </c>
      <c r="BW189" s="14">
        <v>0</v>
      </c>
      <c r="BX189" s="14">
        <v>0</v>
      </c>
      <c r="BY189" s="14">
        <v>0</v>
      </c>
      <c r="BZ189" s="14">
        <v>0</v>
      </c>
      <c r="CA189" s="14">
        <v>0</v>
      </c>
      <c r="CB189" s="15">
        <f t="shared" si="95"/>
        <v>0</v>
      </c>
      <c r="CD189" s="13">
        <f t="shared" si="105"/>
        <v>2048</v>
      </c>
      <c r="CE189" s="14">
        <f t="shared" si="87"/>
        <v>0</v>
      </c>
      <c r="CF189" s="14">
        <f t="shared" si="87"/>
        <v>0</v>
      </c>
      <c r="CG189" s="14">
        <f t="shared" si="87"/>
        <v>0</v>
      </c>
      <c r="CH189" s="14">
        <f t="shared" si="87"/>
        <v>0</v>
      </c>
      <c r="CI189" s="14">
        <f t="shared" si="87"/>
        <v>0</v>
      </c>
      <c r="CJ189" s="14">
        <f t="shared" si="87"/>
        <v>0</v>
      </c>
      <c r="CK189" s="15">
        <f t="shared" si="96"/>
        <v>0</v>
      </c>
    </row>
    <row r="190" spans="1:89" s="6" customFormat="1" ht="12" customHeight="1" x14ac:dyDescent="0.2">
      <c r="A190" s="13">
        <f t="shared" si="97"/>
        <v>2049</v>
      </c>
      <c r="B190" s="14">
        <v>0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5">
        <f t="shared" si="85"/>
        <v>0</v>
      </c>
      <c r="I190" s="3"/>
      <c r="J190" s="13">
        <f t="shared" si="98"/>
        <v>2049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5">
        <f t="shared" si="88"/>
        <v>0</v>
      </c>
      <c r="R190" s="3"/>
      <c r="S190" s="13">
        <f t="shared" si="99"/>
        <v>2049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5">
        <f t="shared" si="89"/>
        <v>0</v>
      </c>
      <c r="AA190" s="3"/>
      <c r="AB190" s="13">
        <f t="shared" si="100"/>
        <v>2049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5">
        <f t="shared" si="90"/>
        <v>0</v>
      </c>
      <c r="AJ190" s="3"/>
      <c r="AK190" s="13">
        <f t="shared" si="101"/>
        <v>2049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5">
        <f t="shared" si="91"/>
        <v>0</v>
      </c>
      <c r="AS190" s="3"/>
      <c r="AT190" s="13">
        <f t="shared" si="102"/>
        <v>2049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5">
        <f t="shared" si="92"/>
        <v>0</v>
      </c>
      <c r="BB190" s="3"/>
      <c r="BC190" s="13">
        <f t="shared" si="93"/>
        <v>2049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5">
        <f t="shared" si="86"/>
        <v>0</v>
      </c>
      <c r="BK190" s="3"/>
      <c r="BL190" s="13">
        <f t="shared" si="103"/>
        <v>2049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5">
        <f t="shared" si="94"/>
        <v>0</v>
      </c>
      <c r="BT190" s="3"/>
      <c r="BU190" s="13">
        <f t="shared" si="104"/>
        <v>2049</v>
      </c>
      <c r="BV190" s="14">
        <v>0</v>
      </c>
      <c r="BW190" s="14">
        <v>0</v>
      </c>
      <c r="BX190" s="14">
        <v>0</v>
      </c>
      <c r="BY190" s="14">
        <v>0</v>
      </c>
      <c r="BZ190" s="14">
        <v>0</v>
      </c>
      <c r="CA190" s="14">
        <v>0</v>
      </c>
      <c r="CB190" s="15">
        <f t="shared" si="95"/>
        <v>0</v>
      </c>
      <c r="CD190" s="13">
        <f t="shared" si="105"/>
        <v>2049</v>
      </c>
      <c r="CE190" s="14">
        <f t="shared" si="87"/>
        <v>0</v>
      </c>
      <c r="CF190" s="14">
        <f t="shared" si="87"/>
        <v>0</v>
      </c>
      <c r="CG190" s="14">
        <f t="shared" si="87"/>
        <v>0</v>
      </c>
      <c r="CH190" s="14">
        <f t="shared" si="87"/>
        <v>0</v>
      </c>
      <c r="CI190" s="14">
        <f t="shared" si="87"/>
        <v>0</v>
      </c>
      <c r="CJ190" s="14">
        <f t="shared" si="87"/>
        <v>0</v>
      </c>
      <c r="CK190" s="15">
        <f t="shared" si="96"/>
        <v>0</v>
      </c>
    </row>
    <row r="191" spans="1:89" s="6" customFormat="1" ht="12" customHeight="1" x14ac:dyDescent="0.2">
      <c r="A191" s="13">
        <f t="shared" si="97"/>
        <v>2050</v>
      </c>
      <c r="B191" s="14">
        <v>0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5">
        <f t="shared" si="85"/>
        <v>0</v>
      </c>
      <c r="I191" s="3"/>
      <c r="J191" s="13">
        <f t="shared" si="98"/>
        <v>2050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5">
        <f t="shared" si="88"/>
        <v>0</v>
      </c>
      <c r="R191" s="3"/>
      <c r="S191" s="13">
        <f t="shared" si="99"/>
        <v>2050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5">
        <f t="shared" si="89"/>
        <v>0</v>
      </c>
      <c r="AA191" s="3"/>
      <c r="AB191" s="13">
        <f t="shared" si="100"/>
        <v>2050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5">
        <f t="shared" si="90"/>
        <v>0</v>
      </c>
      <c r="AJ191" s="3"/>
      <c r="AK191" s="13">
        <f t="shared" si="101"/>
        <v>2050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15">
        <f t="shared" si="91"/>
        <v>0</v>
      </c>
      <c r="AS191" s="3"/>
      <c r="AT191" s="13">
        <f t="shared" si="102"/>
        <v>2050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5">
        <f t="shared" si="92"/>
        <v>0</v>
      </c>
      <c r="BB191" s="3"/>
      <c r="BC191" s="13">
        <f t="shared" si="93"/>
        <v>2050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5">
        <f t="shared" si="86"/>
        <v>0</v>
      </c>
      <c r="BK191" s="3"/>
      <c r="BL191" s="13">
        <f t="shared" si="103"/>
        <v>2050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5">
        <f t="shared" si="94"/>
        <v>0</v>
      </c>
      <c r="BT191" s="3"/>
      <c r="BU191" s="13">
        <f t="shared" si="104"/>
        <v>2050</v>
      </c>
      <c r="BV191" s="14">
        <v>0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5">
        <f t="shared" si="95"/>
        <v>0</v>
      </c>
      <c r="CD191" s="13">
        <f t="shared" si="105"/>
        <v>2050</v>
      </c>
      <c r="CE191" s="14">
        <f t="shared" si="87"/>
        <v>0</v>
      </c>
      <c r="CF191" s="14">
        <f t="shared" si="87"/>
        <v>0</v>
      </c>
      <c r="CG191" s="14">
        <f t="shared" si="87"/>
        <v>0</v>
      </c>
      <c r="CH191" s="14">
        <f t="shared" si="87"/>
        <v>0</v>
      </c>
      <c r="CI191" s="14">
        <f t="shared" si="87"/>
        <v>0</v>
      </c>
      <c r="CJ191" s="14">
        <f t="shared" si="87"/>
        <v>0</v>
      </c>
      <c r="CK191" s="15">
        <f t="shared" si="96"/>
        <v>0</v>
      </c>
    </row>
    <row r="192" spans="1:89" s="6" customFormat="1" ht="12" customHeight="1" x14ac:dyDescent="0.2">
      <c r="A192" s="13">
        <f t="shared" si="97"/>
        <v>2051</v>
      </c>
      <c r="B192" s="14">
        <v>0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5">
        <f t="shared" si="85"/>
        <v>0</v>
      </c>
      <c r="I192" s="3"/>
      <c r="J192" s="13">
        <f t="shared" si="98"/>
        <v>2051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5">
        <f t="shared" si="88"/>
        <v>0</v>
      </c>
      <c r="R192" s="3"/>
      <c r="S192" s="13">
        <f t="shared" si="99"/>
        <v>2051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5">
        <f t="shared" si="89"/>
        <v>0</v>
      </c>
      <c r="AA192" s="3"/>
      <c r="AB192" s="13">
        <f t="shared" si="100"/>
        <v>2051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5">
        <f t="shared" si="90"/>
        <v>0</v>
      </c>
      <c r="AJ192" s="3"/>
      <c r="AK192" s="13">
        <f t="shared" si="101"/>
        <v>2051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15">
        <f t="shared" si="91"/>
        <v>0</v>
      </c>
      <c r="AS192" s="3"/>
      <c r="AT192" s="13">
        <f t="shared" si="102"/>
        <v>2051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5">
        <f t="shared" si="92"/>
        <v>0</v>
      </c>
      <c r="BB192" s="3"/>
      <c r="BC192" s="13">
        <f t="shared" si="93"/>
        <v>2051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5">
        <f t="shared" si="86"/>
        <v>0</v>
      </c>
      <c r="BK192" s="3"/>
      <c r="BL192" s="13">
        <f t="shared" si="103"/>
        <v>2051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5">
        <f t="shared" si="94"/>
        <v>0</v>
      </c>
      <c r="BT192" s="3"/>
      <c r="BU192" s="13">
        <f t="shared" si="104"/>
        <v>2051</v>
      </c>
      <c r="BV192" s="14">
        <v>0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5">
        <f t="shared" si="95"/>
        <v>0</v>
      </c>
      <c r="CD192" s="13">
        <f t="shared" si="105"/>
        <v>2051</v>
      </c>
      <c r="CE192" s="14">
        <f t="shared" si="87"/>
        <v>0</v>
      </c>
      <c r="CF192" s="14">
        <f t="shared" si="87"/>
        <v>0</v>
      </c>
      <c r="CG192" s="14">
        <f t="shared" si="87"/>
        <v>0</v>
      </c>
      <c r="CH192" s="14">
        <f t="shared" si="87"/>
        <v>0</v>
      </c>
      <c r="CI192" s="14">
        <f t="shared" si="87"/>
        <v>0</v>
      </c>
      <c r="CJ192" s="14">
        <f t="shared" si="87"/>
        <v>0</v>
      </c>
      <c r="CK192" s="15">
        <f t="shared" si="96"/>
        <v>0</v>
      </c>
    </row>
    <row r="193" spans="1:89" s="6" customFormat="1" ht="12" customHeight="1" x14ac:dyDescent="0.2">
      <c r="A193" s="13">
        <f t="shared" si="97"/>
        <v>2052</v>
      </c>
      <c r="B193" s="14">
        <v>0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5">
        <f t="shared" si="85"/>
        <v>0</v>
      </c>
      <c r="I193" s="3"/>
      <c r="J193" s="13">
        <f t="shared" si="98"/>
        <v>2052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5">
        <f t="shared" si="88"/>
        <v>0</v>
      </c>
      <c r="R193" s="3"/>
      <c r="S193" s="13">
        <f t="shared" si="99"/>
        <v>2052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5">
        <f t="shared" si="89"/>
        <v>0</v>
      </c>
      <c r="AA193" s="3"/>
      <c r="AB193" s="13">
        <f t="shared" si="100"/>
        <v>2052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5">
        <f t="shared" si="90"/>
        <v>0</v>
      </c>
      <c r="AJ193" s="3"/>
      <c r="AK193" s="13">
        <f t="shared" si="101"/>
        <v>2052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5">
        <f t="shared" si="91"/>
        <v>0</v>
      </c>
      <c r="AS193" s="3"/>
      <c r="AT193" s="13">
        <f t="shared" si="102"/>
        <v>2052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5">
        <f t="shared" si="92"/>
        <v>0</v>
      </c>
      <c r="BB193" s="3"/>
      <c r="BC193" s="13">
        <f t="shared" si="93"/>
        <v>2052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5">
        <f t="shared" si="86"/>
        <v>0</v>
      </c>
      <c r="BK193" s="3"/>
      <c r="BL193" s="13">
        <f t="shared" si="103"/>
        <v>2052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5">
        <f t="shared" si="94"/>
        <v>0</v>
      </c>
      <c r="BT193" s="3"/>
      <c r="BU193" s="13">
        <f t="shared" si="104"/>
        <v>2052</v>
      </c>
      <c r="BV193" s="14">
        <v>0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5">
        <f t="shared" si="95"/>
        <v>0</v>
      </c>
      <c r="CD193" s="13">
        <f t="shared" si="105"/>
        <v>2052</v>
      </c>
      <c r="CE193" s="14">
        <f t="shared" si="87"/>
        <v>0</v>
      </c>
      <c r="CF193" s="14">
        <f t="shared" si="87"/>
        <v>0</v>
      </c>
      <c r="CG193" s="14">
        <f t="shared" si="87"/>
        <v>0</v>
      </c>
      <c r="CH193" s="14">
        <f t="shared" si="87"/>
        <v>0</v>
      </c>
      <c r="CI193" s="14">
        <f t="shared" si="87"/>
        <v>0</v>
      </c>
      <c r="CJ193" s="14">
        <f t="shared" si="87"/>
        <v>0</v>
      </c>
      <c r="CK193" s="15">
        <f t="shared" si="96"/>
        <v>0</v>
      </c>
    </row>
    <row r="194" spans="1:89" s="6" customFormat="1" ht="12" customHeight="1" x14ac:dyDescent="0.2">
      <c r="A194" s="13">
        <f t="shared" si="97"/>
        <v>2053</v>
      </c>
      <c r="B194" s="14">
        <v>0</v>
      </c>
      <c r="C194" s="14">
        <v>0</v>
      </c>
      <c r="D194" s="14">
        <v>0</v>
      </c>
      <c r="E194" s="14">
        <v>0</v>
      </c>
      <c r="F194" s="14">
        <v>0</v>
      </c>
      <c r="G194" s="14">
        <v>0</v>
      </c>
      <c r="H194" s="15">
        <f t="shared" si="85"/>
        <v>0</v>
      </c>
      <c r="I194" s="3"/>
      <c r="J194" s="13">
        <f t="shared" si="98"/>
        <v>2053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5">
        <f t="shared" si="88"/>
        <v>0</v>
      </c>
      <c r="R194" s="3"/>
      <c r="S194" s="13">
        <f t="shared" si="99"/>
        <v>2053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5">
        <f t="shared" si="89"/>
        <v>0</v>
      </c>
      <c r="AA194" s="3"/>
      <c r="AB194" s="13">
        <f t="shared" si="100"/>
        <v>2053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5">
        <f t="shared" si="90"/>
        <v>0</v>
      </c>
      <c r="AJ194" s="3"/>
      <c r="AK194" s="13">
        <f t="shared" si="101"/>
        <v>2053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15">
        <f t="shared" si="91"/>
        <v>0</v>
      </c>
      <c r="AS194" s="3"/>
      <c r="AT194" s="13">
        <f t="shared" si="102"/>
        <v>2053</v>
      </c>
      <c r="AU194" s="14">
        <v>0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5">
        <f t="shared" si="92"/>
        <v>0</v>
      </c>
      <c r="BB194" s="3"/>
      <c r="BC194" s="13">
        <f t="shared" si="93"/>
        <v>2053</v>
      </c>
      <c r="BD194" s="14">
        <v>0</v>
      </c>
      <c r="BE194" s="14">
        <v>0</v>
      </c>
      <c r="BF194" s="14">
        <v>0</v>
      </c>
      <c r="BG194" s="14">
        <v>0</v>
      </c>
      <c r="BH194" s="14">
        <v>0</v>
      </c>
      <c r="BI194" s="14">
        <v>0</v>
      </c>
      <c r="BJ194" s="15">
        <f t="shared" si="86"/>
        <v>0</v>
      </c>
      <c r="BK194" s="3"/>
      <c r="BL194" s="13">
        <f t="shared" si="103"/>
        <v>2053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5">
        <f t="shared" si="94"/>
        <v>0</v>
      </c>
      <c r="BT194" s="3"/>
      <c r="BU194" s="13">
        <f t="shared" si="104"/>
        <v>2053</v>
      </c>
      <c r="BV194" s="14">
        <v>0</v>
      </c>
      <c r="BW194" s="14">
        <v>0</v>
      </c>
      <c r="BX194" s="14">
        <v>0</v>
      </c>
      <c r="BY194" s="14">
        <v>0</v>
      </c>
      <c r="BZ194" s="14">
        <v>0</v>
      </c>
      <c r="CA194" s="14">
        <v>0</v>
      </c>
      <c r="CB194" s="15">
        <f t="shared" si="95"/>
        <v>0</v>
      </c>
      <c r="CD194" s="13">
        <f t="shared" si="105"/>
        <v>2053</v>
      </c>
      <c r="CE194" s="14">
        <f t="shared" si="87"/>
        <v>0</v>
      </c>
      <c r="CF194" s="14">
        <f t="shared" si="87"/>
        <v>0</v>
      </c>
      <c r="CG194" s="14">
        <f t="shared" si="87"/>
        <v>0</v>
      </c>
      <c r="CH194" s="14">
        <f t="shared" si="87"/>
        <v>0</v>
      </c>
      <c r="CI194" s="14">
        <f t="shared" si="87"/>
        <v>0</v>
      </c>
      <c r="CJ194" s="14">
        <f t="shared" si="87"/>
        <v>0</v>
      </c>
      <c r="CK194" s="15">
        <f t="shared" si="96"/>
        <v>0</v>
      </c>
    </row>
    <row r="195" spans="1:89" s="6" customFormat="1" ht="12" customHeight="1" x14ac:dyDescent="0.2">
      <c r="A195" s="13">
        <f t="shared" si="97"/>
        <v>2054</v>
      </c>
      <c r="B195" s="14">
        <v>0</v>
      </c>
      <c r="C195" s="14">
        <v>0</v>
      </c>
      <c r="D195" s="14">
        <v>0</v>
      </c>
      <c r="E195" s="14">
        <v>0</v>
      </c>
      <c r="F195" s="14">
        <v>0</v>
      </c>
      <c r="G195" s="14">
        <v>0</v>
      </c>
      <c r="H195" s="15">
        <f t="shared" si="85"/>
        <v>0</v>
      </c>
      <c r="I195" s="3"/>
      <c r="J195" s="13">
        <f t="shared" si="98"/>
        <v>2054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5">
        <f t="shared" si="88"/>
        <v>0</v>
      </c>
      <c r="R195" s="3"/>
      <c r="S195" s="13">
        <f t="shared" si="99"/>
        <v>2054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5">
        <f t="shared" si="89"/>
        <v>0</v>
      </c>
      <c r="AA195" s="3"/>
      <c r="AB195" s="13">
        <f t="shared" si="100"/>
        <v>2054</v>
      </c>
      <c r="AC195" s="14">
        <v>0</v>
      </c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5">
        <f t="shared" si="90"/>
        <v>0</v>
      </c>
      <c r="AJ195" s="3"/>
      <c r="AK195" s="13">
        <f t="shared" si="101"/>
        <v>2054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15">
        <f t="shared" si="91"/>
        <v>0</v>
      </c>
      <c r="AS195" s="3"/>
      <c r="AT195" s="13">
        <f t="shared" si="102"/>
        <v>2054</v>
      </c>
      <c r="AU195" s="14">
        <v>0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5">
        <f t="shared" si="92"/>
        <v>0</v>
      </c>
      <c r="BB195" s="3"/>
      <c r="BC195" s="13">
        <f t="shared" si="93"/>
        <v>2054</v>
      </c>
      <c r="BD195" s="14">
        <v>0</v>
      </c>
      <c r="BE195" s="14">
        <v>0</v>
      </c>
      <c r="BF195" s="14">
        <v>0</v>
      </c>
      <c r="BG195" s="14">
        <v>0</v>
      </c>
      <c r="BH195" s="14">
        <v>0</v>
      </c>
      <c r="BI195" s="14">
        <v>0</v>
      </c>
      <c r="BJ195" s="15">
        <f t="shared" si="86"/>
        <v>0</v>
      </c>
      <c r="BK195" s="3"/>
      <c r="BL195" s="13">
        <f t="shared" si="103"/>
        <v>2054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5">
        <f t="shared" si="94"/>
        <v>0</v>
      </c>
      <c r="BT195" s="3"/>
      <c r="BU195" s="13">
        <f t="shared" si="104"/>
        <v>2054</v>
      </c>
      <c r="BV195" s="14">
        <v>0</v>
      </c>
      <c r="BW195" s="14">
        <v>0</v>
      </c>
      <c r="BX195" s="14">
        <v>0</v>
      </c>
      <c r="BY195" s="14">
        <v>0</v>
      </c>
      <c r="BZ195" s="14">
        <v>0</v>
      </c>
      <c r="CA195" s="14">
        <v>0</v>
      </c>
      <c r="CB195" s="15">
        <f t="shared" si="95"/>
        <v>0</v>
      </c>
      <c r="CD195" s="13">
        <f t="shared" si="105"/>
        <v>2054</v>
      </c>
      <c r="CE195" s="14">
        <f t="shared" si="87"/>
        <v>0</v>
      </c>
      <c r="CF195" s="14">
        <f t="shared" si="87"/>
        <v>0</v>
      </c>
      <c r="CG195" s="14">
        <f t="shared" si="87"/>
        <v>0</v>
      </c>
      <c r="CH195" s="14">
        <f t="shared" si="87"/>
        <v>0</v>
      </c>
      <c r="CI195" s="14">
        <f t="shared" si="87"/>
        <v>0</v>
      </c>
      <c r="CJ195" s="14">
        <f t="shared" si="87"/>
        <v>0</v>
      </c>
      <c r="CK195" s="15">
        <f t="shared" si="96"/>
        <v>0</v>
      </c>
    </row>
    <row r="196" spans="1:89" s="6" customFormat="1" ht="12" customHeight="1" x14ac:dyDescent="0.2">
      <c r="A196" s="13">
        <f t="shared" si="97"/>
        <v>2055</v>
      </c>
      <c r="B196" s="14">
        <v>0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5">
        <f t="shared" si="85"/>
        <v>0</v>
      </c>
      <c r="I196" s="3"/>
      <c r="J196" s="13">
        <f t="shared" si="98"/>
        <v>2055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5">
        <f t="shared" si="88"/>
        <v>0</v>
      </c>
      <c r="R196" s="3"/>
      <c r="S196" s="13">
        <f t="shared" si="99"/>
        <v>2055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5">
        <f t="shared" si="89"/>
        <v>0</v>
      </c>
      <c r="AA196" s="3"/>
      <c r="AB196" s="13">
        <f t="shared" si="100"/>
        <v>2055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5">
        <f t="shared" si="90"/>
        <v>0</v>
      </c>
      <c r="AJ196" s="3"/>
      <c r="AK196" s="13">
        <f t="shared" si="101"/>
        <v>2055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15">
        <f t="shared" si="91"/>
        <v>0</v>
      </c>
      <c r="AS196" s="3"/>
      <c r="AT196" s="13">
        <f t="shared" si="102"/>
        <v>2055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5">
        <f t="shared" si="92"/>
        <v>0</v>
      </c>
      <c r="BB196" s="3"/>
      <c r="BC196" s="13">
        <f t="shared" si="93"/>
        <v>2055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5">
        <f t="shared" si="86"/>
        <v>0</v>
      </c>
      <c r="BK196" s="3"/>
      <c r="BL196" s="13">
        <f t="shared" si="103"/>
        <v>2055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5">
        <f t="shared" si="94"/>
        <v>0</v>
      </c>
      <c r="BT196" s="3"/>
      <c r="BU196" s="13">
        <f t="shared" si="104"/>
        <v>2055</v>
      </c>
      <c r="BV196" s="14">
        <v>0</v>
      </c>
      <c r="BW196" s="14">
        <v>0</v>
      </c>
      <c r="BX196" s="14">
        <v>0</v>
      </c>
      <c r="BY196" s="14">
        <v>0</v>
      </c>
      <c r="BZ196" s="14">
        <v>0</v>
      </c>
      <c r="CA196" s="14">
        <v>0</v>
      </c>
      <c r="CB196" s="15">
        <f t="shared" si="95"/>
        <v>0</v>
      </c>
      <c r="CD196" s="13">
        <f t="shared" si="105"/>
        <v>2055</v>
      </c>
      <c r="CE196" s="14">
        <f t="shared" si="87"/>
        <v>0</v>
      </c>
      <c r="CF196" s="14">
        <f t="shared" si="87"/>
        <v>0</v>
      </c>
      <c r="CG196" s="14">
        <f t="shared" si="87"/>
        <v>0</v>
      </c>
      <c r="CH196" s="14">
        <f t="shared" si="87"/>
        <v>0</v>
      </c>
      <c r="CI196" s="14">
        <f t="shared" si="87"/>
        <v>0</v>
      </c>
      <c r="CJ196" s="14">
        <f t="shared" si="87"/>
        <v>0</v>
      </c>
      <c r="CK196" s="15">
        <f t="shared" si="96"/>
        <v>0</v>
      </c>
    </row>
    <row r="197" spans="1:89" s="6" customFormat="1" ht="12" customHeight="1" x14ac:dyDescent="0.2">
      <c r="A197" s="13">
        <f t="shared" si="97"/>
        <v>2056</v>
      </c>
      <c r="B197" s="14">
        <v>0</v>
      </c>
      <c r="C197" s="14">
        <v>0</v>
      </c>
      <c r="D197" s="14">
        <v>0</v>
      </c>
      <c r="E197" s="14">
        <v>0</v>
      </c>
      <c r="F197" s="14">
        <v>0</v>
      </c>
      <c r="G197" s="14">
        <v>0</v>
      </c>
      <c r="H197" s="15">
        <f t="shared" si="85"/>
        <v>0</v>
      </c>
      <c r="I197" s="3"/>
      <c r="J197" s="13">
        <f t="shared" si="98"/>
        <v>2056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5">
        <f t="shared" si="88"/>
        <v>0</v>
      </c>
      <c r="R197" s="3"/>
      <c r="S197" s="13">
        <f t="shared" si="99"/>
        <v>2056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5">
        <f t="shared" si="89"/>
        <v>0</v>
      </c>
      <c r="AA197" s="3"/>
      <c r="AB197" s="13">
        <f t="shared" si="100"/>
        <v>2056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5">
        <f t="shared" si="90"/>
        <v>0</v>
      </c>
      <c r="AJ197" s="3"/>
      <c r="AK197" s="13">
        <f t="shared" si="101"/>
        <v>2056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15">
        <f t="shared" si="91"/>
        <v>0</v>
      </c>
      <c r="AS197" s="3"/>
      <c r="AT197" s="13">
        <f t="shared" si="102"/>
        <v>2056</v>
      </c>
      <c r="AU197" s="14">
        <v>0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5">
        <f t="shared" si="92"/>
        <v>0</v>
      </c>
      <c r="BB197" s="3"/>
      <c r="BC197" s="13">
        <f t="shared" si="93"/>
        <v>2056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>
        <v>0</v>
      </c>
      <c r="BJ197" s="15">
        <f t="shared" si="86"/>
        <v>0</v>
      </c>
      <c r="BK197" s="3"/>
      <c r="BL197" s="13">
        <f t="shared" si="103"/>
        <v>2056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5">
        <f t="shared" si="94"/>
        <v>0</v>
      </c>
      <c r="BT197" s="3"/>
      <c r="BU197" s="13">
        <f t="shared" si="104"/>
        <v>2056</v>
      </c>
      <c r="BV197" s="14">
        <v>0</v>
      </c>
      <c r="BW197" s="14">
        <v>0</v>
      </c>
      <c r="BX197" s="14">
        <v>0</v>
      </c>
      <c r="BY197" s="14">
        <v>0</v>
      </c>
      <c r="BZ197" s="14">
        <v>0</v>
      </c>
      <c r="CA197" s="14">
        <v>0</v>
      </c>
      <c r="CB197" s="15">
        <f t="shared" si="95"/>
        <v>0</v>
      </c>
      <c r="CD197" s="13">
        <f t="shared" si="105"/>
        <v>2056</v>
      </c>
      <c r="CE197" s="14">
        <f t="shared" si="87"/>
        <v>0</v>
      </c>
      <c r="CF197" s="14">
        <f t="shared" si="87"/>
        <v>0</v>
      </c>
      <c r="CG197" s="14">
        <f t="shared" si="87"/>
        <v>0</v>
      </c>
      <c r="CH197" s="14">
        <f t="shared" si="87"/>
        <v>0</v>
      </c>
      <c r="CI197" s="14">
        <f t="shared" si="87"/>
        <v>0</v>
      </c>
      <c r="CJ197" s="14">
        <f t="shared" si="87"/>
        <v>0</v>
      </c>
      <c r="CK197" s="15">
        <f t="shared" si="96"/>
        <v>0</v>
      </c>
    </row>
    <row r="198" spans="1:89" s="6" customFormat="1" ht="12" customHeight="1" x14ac:dyDescent="0.2">
      <c r="A198" s="13">
        <f t="shared" si="97"/>
        <v>2057</v>
      </c>
      <c r="B198" s="14">
        <v>0</v>
      </c>
      <c r="C198" s="14">
        <v>0</v>
      </c>
      <c r="D198" s="14">
        <v>0</v>
      </c>
      <c r="E198" s="14">
        <v>0</v>
      </c>
      <c r="F198" s="14">
        <v>0</v>
      </c>
      <c r="G198" s="14">
        <v>0</v>
      </c>
      <c r="H198" s="15">
        <f t="shared" si="85"/>
        <v>0</v>
      </c>
      <c r="I198" s="3"/>
      <c r="J198" s="13">
        <f t="shared" si="98"/>
        <v>2057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5">
        <f t="shared" si="88"/>
        <v>0</v>
      </c>
      <c r="R198" s="3"/>
      <c r="S198" s="13">
        <f t="shared" si="99"/>
        <v>2057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5">
        <f t="shared" si="89"/>
        <v>0</v>
      </c>
      <c r="AA198" s="3"/>
      <c r="AB198" s="13">
        <f t="shared" si="100"/>
        <v>2057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5">
        <f t="shared" si="90"/>
        <v>0</v>
      </c>
      <c r="AJ198" s="3"/>
      <c r="AK198" s="13">
        <f t="shared" si="101"/>
        <v>2057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15">
        <f t="shared" si="91"/>
        <v>0</v>
      </c>
      <c r="AS198" s="3"/>
      <c r="AT198" s="13">
        <f t="shared" si="102"/>
        <v>2057</v>
      </c>
      <c r="AU198" s="14">
        <v>0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5">
        <f t="shared" si="92"/>
        <v>0</v>
      </c>
      <c r="BB198" s="3"/>
      <c r="BC198" s="13">
        <f t="shared" si="93"/>
        <v>2057</v>
      </c>
      <c r="BD198" s="14">
        <v>0</v>
      </c>
      <c r="BE198" s="14">
        <v>0</v>
      </c>
      <c r="BF198" s="14">
        <v>0</v>
      </c>
      <c r="BG198" s="14">
        <v>0</v>
      </c>
      <c r="BH198" s="14">
        <v>0</v>
      </c>
      <c r="BI198" s="14">
        <v>0</v>
      </c>
      <c r="BJ198" s="15">
        <f t="shared" si="86"/>
        <v>0</v>
      </c>
      <c r="BK198" s="3"/>
      <c r="BL198" s="13">
        <f t="shared" si="103"/>
        <v>2057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5">
        <f t="shared" si="94"/>
        <v>0</v>
      </c>
      <c r="BT198" s="3"/>
      <c r="BU198" s="13">
        <f t="shared" si="104"/>
        <v>2057</v>
      </c>
      <c r="BV198" s="14">
        <v>0</v>
      </c>
      <c r="BW198" s="14">
        <v>0</v>
      </c>
      <c r="BX198" s="14">
        <v>0</v>
      </c>
      <c r="BY198" s="14">
        <v>0</v>
      </c>
      <c r="BZ198" s="14">
        <v>0</v>
      </c>
      <c r="CA198" s="14">
        <v>0</v>
      </c>
      <c r="CB198" s="15">
        <f t="shared" si="95"/>
        <v>0</v>
      </c>
      <c r="CD198" s="13">
        <f t="shared" si="105"/>
        <v>2057</v>
      </c>
      <c r="CE198" s="14">
        <f t="shared" si="87"/>
        <v>0</v>
      </c>
      <c r="CF198" s="14">
        <f t="shared" si="87"/>
        <v>0</v>
      </c>
      <c r="CG198" s="14">
        <f t="shared" si="87"/>
        <v>0</v>
      </c>
      <c r="CH198" s="14">
        <f t="shared" si="87"/>
        <v>0</v>
      </c>
      <c r="CI198" s="14">
        <f t="shared" si="87"/>
        <v>0</v>
      </c>
      <c r="CJ198" s="14">
        <f t="shared" si="87"/>
        <v>0</v>
      </c>
      <c r="CK198" s="15">
        <f t="shared" si="96"/>
        <v>0</v>
      </c>
    </row>
    <row r="199" spans="1:89" s="6" customFormat="1" ht="12" customHeight="1" x14ac:dyDescent="0.2">
      <c r="A199" s="13">
        <f t="shared" si="97"/>
        <v>2058</v>
      </c>
      <c r="B199" s="14">
        <v>0</v>
      </c>
      <c r="C199" s="14">
        <v>0</v>
      </c>
      <c r="D199" s="14">
        <v>0</v>
      </c>
      <c r="E199" s="14">
        <v>0</v>
      </c>
      <c r="F199" s="14">
        <v>0</v>
      </c>
      <c r="G199" s="14">
        <v>0</v>
      </c>
      <c r="H199" s="15">
        <f t="shared" si="85"/>
        <v>0</v>
      </c>
      <c r="I199" s="3"/>
      <c r="J199" s="13">
        <f t="shared" si="98"/>
        <v>2058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5">
        <f t="shared" si="88"/>
        <v>0</v>
      </c>
      <c r="R199" s="3"/>
      <c r="S199" s="13">
        <f t="shared" si="99"/>
        <v>2058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5">
        <f t="shared" si="89"/>
        <v>0</v>
      </c>
      <c r="AA199" s="3"/>
      <c r="AB199" s="13">
        <f t="shared" si="100"/>
        <v>2058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5">
        <f t="shared" si="90"/>
        <v>0</v>
      </c>
      <c r="AJ199" s="3"/>
      <c r="AK199" s="13">
        <f t="shared" si="101"/>
        <v>2058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15">
        <f t="shared" si="91"/>
        <v>0</v>
      </c>
      <c r="AS199" s="3"/>
      <c r="AT199" s="13">
        <f t="shared" si="102"/>
        <v>2058</v>
      </c>
      <c r="AU199" s="14">
        <v>0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5">
        <f t="shared" si="92"/>
        <v>0</v>
      </c>
      <c r="BB199" s="3"/>
      <c r="BC199" s="13">
        <f t="shared" si="93"/>
        <v>2058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5">
        <f t="shared" si="86"/>
        <v>0</v>
      </c>
      <c r="BK199" s="3"/>
      <c r="BL199" s="13">
        <f t="shared" si="103"/>
        <v>2058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5">
        <f t="shared" si="94"/>
        <v>0</v>
      </c>
      <c r="BT199" s="3"/>
      <c r="BU199" s="13">
        <f t="shared" si="104"/>
        <v>2058</v>
      </c>
      <c r="BV199" s="14">
        <v>0</v>
      </c>
      <c r="BW199" s="14">
        <v>0</v>
      </c>
      <c r="BX199" s="14">
        <v>0</v>
      </c>
      <c r="BY199" s="14">
        <v>0</v>
      </c>
      <c r="BZ199" s="14">
        <v>0</v>
      </c>
      <c r="CA199" s="14">
        <v>0</v>
      </c>
      <c r="CB199" s="15">
        <f t="shared" si="95"/>
        <v>0</v>
      </c>
      <c r="CD199" s="13">
        <f t="shared" si="105"/>
        <v>2058</v>
      </c>
      <c r="CE199" s="14">
        <f t="shared" si="87"/>
        <v>0</v>
      </c>
      <c r="CF199" s="14">
        <f t="shared" si="87"/>
        <v>0</v>
      </c>
      <c r="CG199" s="14">
        <f t="shared" si="87"/>
        <v>0</v>
      </c>
      <c r="CH199" s="14">
        <f t="shared" si="87"/>
        <v>0</v>
      </c>
      <c r="CI199" s="14">
        <f t="shared" si="87"/>
        <v>0</v>
      </c>
      <c r="CJ199" s="14">
        <f t="shared" si="87"/>
        <v>0</v>
      </c>
      <c r="CK199" s="15">
        <f t="shared" si="96"/>
        <v>0</v>
      </c>
    </row>
    <row r="200" spans="1:89" s="10" customFormat="1" ht="12" customHeight="1" x14ac:dyDescent="0.2">
      <c r="A200" s="16"/>
      <c r="B200" s="17"/>
      <c r="C200" s="17"/>
      <c r="D200" s="17"/>
      <c r="E200" s="17"/>
      <c r="F200" s="17"/>
      <c r="G200" s="18" t="s">
        <v>32</v>
      </c>
      <c r="H200" s="15">
        <f>SUM(H169:H197)</f>
        <v>35499724.538000003</v>
      </c>
      <c r="I200" s="3"/>
      <c r="J200" s="16"/>
      <c r="K200" s="17"/>
      <c r="L200" s="17"/>
      <c r="M200" s="17"/>
      <c r="N200" s="17"/>
      <c r="O200" s="17"/>
      <c r="P200" s="18" t="s">
        <v>32</v>
      </c>
      <c r="Q200" s="15">
        <f>SUM(Q169:Q197)</f>
        <v>60102305.939500004</v>
      </c>
      <c r="R200" s="3"/>
      <c r="S200" s="16"/>
      <c r="T200" s="17"/>
      <c r="U200" s="17"/>
      <c r="V200" s="17"/>
      <c r="W200" s="17"/>
      <c r="X200" s="17"/>
      <c r="Y200" s="18" t="s">
        <v>32</v>
      </c>
      <c r="Z200" s="15">
        <f>SUM(Z169:Z197)</f>
        <v>53091.6875</v>
      </c>
      <c r="AA200" s="3"/>
      <c r="AB200" s="16"/>
      <c r="AC200" s="17"/>
      <c r="AD200" s="17"/>
      <c r="AE200" s="17"/>
      <c r="AF200" s="17"/>
      <c r="AG200" s="17"/>
      <c r="AH200" s="18" t="s">
        <v>32</v>
      </c>
      <c r="AI200" s="15">
        <f>SUM(AI169:AI197)</f>
        <v>0</v>
      </c>
      <c r="AJ200" s="3"/>
      <c r="AK200" s="16"/>
      <c r="AL200" s="17"/>
      <c r="AM200" s="17"/>
      <c r="AN200" s="17"/>
      <c r="AO200" s="17"/>
      <c r="AP200" s="17"/>
      <c r="AQ200" s="18" t="s">
        <v>32</v>
      </c>
      <c r="AR200" s="15">
        <f>SUM(AR169:AR197)</f>
        <v>4012438.7069999995</v>
      </c>
      <c r="AS200" s="3"/>
      <c r="AT200" s="16"/>
      <c r="AU200" s="17"/>
      <c r="AV200" s="17"/>
      <c r="AW200" s="17"/>
      <c r="AX200" s="17"/>
      <c r="AY200" s="17"/>
      <c r="AZ200" s="18" t="s">
        <v>32</v>
      </c>
      <c r="BA200" s="15">
        <f>SUM(BA169:BA197)</f>
        <v>62298220.620499998</v>
      </c>
      <c r="BB200" s="3"/>
      <c r="BC200" s="16"/>
      <c r="BD200" s="17"/>
      <c r="BE200" s="17"/>
      <c r="BF200" s="17"/>
      <c r="BG200" s="17"/>
      <c r="BH200" s="17"/>
      <c r="BI200" s="18" t="s">
        <v>32</v>
      </c>
      <c r="BJ200" s="15">
        <f>SUM(BJ169:BJ197)</f>
        <v>4495167.6944999993</v>
      </c>
      <c r="BK200" s="3"/>
      <c r="BL200" s="16"/>
      <c r="BM200" s="17"/>
      <c r="BN200" s="17"/>
      <c r="BO200" s="17"/>
      <c r="BP200" s="17"/>
      <c r="BQ200" s="17"/>
      <c r="BR200" s="18" t="s">
        <v>32</v>
      </c>
      <c r="BS200" s="15">
        <f>SUM(BS169:BS197)</f>
        <v>14745746.385999996</v>
      </c>
      <c r="BT200" s="3"/>
      <c r="BU200" s="16"/>
      <c r="BV200" s="17"/>
      <c r="BW200" s="17"/>
      <c r="BX200" s="17"/>
      <c r="BY200" s="17"/>
      <c r="BZ200" s="17"/>
      <c r="CA200" s="18" t="s">
        <v>32</v>
      </c>
      <c r="CB200" s="15">
        <f>SUM(CB169:CB197)</f>
        <v>457356.75949999999</v>
      </c>
      <c r="CD200" s="16"/>
      <c r="CE200" s="17"/>
      <c r="CF200" s="17"/>
      <c r="CG200" s="17"/>
      <c r="CH200" s="17"/>
      <c r="CI200" s="17"/>
      <c r="CJ200" s="18" t="s">
        <v>32</v>
      </c>
      <c r="CK200" s="15">
        <f>SUM(CK169:CK197)</f>
        <v>181664052.33249995</v>
      </c>
    </row>
    <row r="201" spans="1:89" s="10" customFormat="1" ht="12" customHeight="1" x14ac:dyDescent="0.2">
      <c r="A201" s="16"/>
      <c r="B201" s="17"/>
      <c r="C201" s="17"/>
      <c r="D201" s="17"/>
      <c r="E201" s="17"/>
      <c r="F201" s="17"/>
      <c r="G201" s="18"/>
      <c r="H201" s="19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16"/>
      <c r="AL201" s="17"/>
      <c r="AM201" s="17"/>
      <c r="AN201" s="17"/>
      <c r="AO201" s="17"/>
      <c r="AP201" s="17"/>
      <c r="AQ201" s="18"/>
      <c r="AR201" s="19"/>
      <c r="AS201" s="3"/>
      <c r="AT201" s="16"/>
      <c r="AU201" s="17"/>
      <c r="AV201" s="17"/>
      <c r="AW201" s="17"/>
      <c r="AX201" s="17"/>
      <c r="AY201" s="17"/>
      <c r="AZ201" s="18"/>
      <c r="BA201" s="19"/>
      <c r="BB201" s="3"/>
      <c r="BC201" s="16"/>
      <c r="BD201" s="17"/>
      <c r="BE201" s="17"/>
      <c r="BF201" s="17"/>
      <c r="BG201" s="17"/>
      <c r="BH201" s="17"/>
      <c r="BI201" s="18"/>
      <c r="BJ201" s="19"/>
      <c r="BK201" s="3"/>
      <c r="BL201" s="16"/>
      <c r="BM201" s="17"/>
      <c r="BN201" s="17"/>
      <c r="BO201" s="17"/>
      <c r="BP201" s="17"/>
      <c r="BQ201" s="17"/>
      <c r="BR201" s="18"/>
      <c r="BS201" s="19"/>
      <c r="BT201" s="3"/>
      <c r="BU201" s="16"/>
      <c r="BV201" s="17"/>
      <c r="BW201" s="17"/>
      <c r="BX201" s="17"/>
      <c r="BY201" s="17"/>
      <c r="BZ201" s="17"/>
      <c r="CA201" s="18"/>
      <c r="CB201" s="19"/>
      <c r="CD201" s="16"/>
      <c r="CE201" s="17"/>
      <c r="CF201" s="17"/>
      <c r="CG201" s="17"/>
      <c r="CH201" s="17"/>
      <c r="CI201" s="17"/>
      <c r="CJ201" s="18"/>
      <c r="CK201" s="19"/>
    </row>
    <row r="202" spans="1:89" s="10" customFormat="1" ht="12" customHeight="1" x14ac:dyDescent="0.2">
      <c r="A202" s="16"/>
      <c r="B202" s="17"/>
      <c r="C202" s="17"/>
      <c r="D202" s="17"/>
      <c r="E202" s="17"/>
      <c r="F202" s="17"/>
      <c r="G202" s="18"/>
      <c r="H202" s="19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16"/>
      <c r="AL202" s="17"/>
      <c r="AM202" s="17"/>
      <c r="AN202" s="17"/>
      <c r="AO202" s="17"/>
      <c r="AP202" s="17"/>
      <c r="AQ202" s="18"/>
      <c r="AR202" s="19"/>
      <c r="AS202" s="3"/>
      <c r="AT202" s="16"/>
      <c r="AU202" s="17"/>
      <c r="AV202" s="17"/>
      <c r="AW202" s="17"/>
      <c r="AX202" s="17"/>
      <c r="AY202" s="17"/>
      <c r="AZ202" s="18"/>
      <c r="BA202" s="19"/>
      <c r="BB202" s="3"/>
      <c r="BC202" s="16"/>
      <c r="BD202" s="17"/>
      <c r="BE202" s="17"/>
      <c r="BF202" s="17"/>
      <c r="BG202" s="17"/>
      <c r="BH202" s="17"/>
      <c r="BI202" s="18"/>
      <c r="BJ202" s="19"/>
      <c r="BK202" s="3"/>
      <c r="BL202" s="16"/>
      <c r="BM202" s="17"/>
      <c r="BN202" s="17"/>
      <c r="BO202" s="17"/>
      <c r="BP202" s="17"/>
      <c r="BQ202" s="17"/>
      <c r="BR202" s="18"/>
      <c r="BS202" s="19"/>
      <c r="BT202" s="3"/>
      <c r="BU202" s="16"/>
      <c r="BV202" s="17"/>
      <c r="BW202" s="17"/>
      <c r="BX202" s="17"/>
      <c r="BY202" s="17"/>
      <c r="BZ202" s="17"/>
      <c r="CA202" s="18"/>
      <c r="CB202" s="19"/>
      <c r="CD202" s="16"/>
      <c r="CE202" s="17"/>
      <c r="CF202" s="17"/>
      <c r="CG202" s="17"/>
      <c r="CH202" s="17"/>
      <c r="CI202" s="17"/>
      <c r="CJ202" s="18"/>
      <c r="CK202" s="19"/>
    </row>
    <row r="203" spans="1:89" s="24" customFormat="1" ht="12" customHeight="1" x14ac:dyDescent="0.2">
      <c r="A203" s="20" t="s">
        <v>1</v>
      </c>
      <c r="B203" s="21" t="s">
        <v>27</v>
      </c>
      <c r="C203" s="22"/>
      <c r="D203" s="22"/>
      <c r="E203" s="22"/>
      <c r="F203" s="22"/>
      <c r="G203" s="22"/>
      <c r="H203" s="23"/>
      <c r="I203" s="21"/>
      <c r="J203" s="20" t="s">
        <v>1</v>
      </c>
      <c r="K203" s="21" t="s">
        <v>27</v>
      </c>
      <c r="L203" s="21"/>
      <c r="M203" s="21"/>
      <c r="N203" s="21"/>
      <c r="O203" s="21"/>
      <c r="P203" s="21"/>
      <c r="Q203" s="21"/>
      <c r="R203" s="21"/>
      <c r="S203" s="20" t="s">
        <v>1</v>
      </c>
      <c r="T203" s="21" t="s">
        <v>27</v>
      </c>
      <c r="U203" s="21"/>
      <c r="V203" s="21"/>
      <c r="W203" s="21"/>
      <c r="X203" s="21"/>
      <c r="Y203" s="21"/>
      <c r="Z203" s="21"/>
      <c r="AA203" s="21"/>
      <c r="AB203" s="20" t="s">
        <v>1</v>
      </c>
      <c r="AC203" s="21" t="s">
        <v>27</v>
      </c>
      <c r="AD203" s="21"/>
      <c r="AE203" s="21"/>
      <c r="AF203" s="21"/>
      <c r="AG203" s="21"/>
      <c r="AH203" s="21"/>
      <c r="AI203" s="21"/>
      <c r="AJ203" s="21"/>
      <c r="AK203" s="20" t="s">
        <v>1</v>
      </c>
      <c r="AL203" s="21" t="s">
        <v>27</v>
      </c>
      <c r="AM203" s="21"/>
      <c r="AN203" s="21"/>
      <c r="AO203" s="21"/>
      <c r="AP203" s="21"/>
      <c r="AQ203" s="21"/>
      <c r="AR203" s="21"/>
      <c r="AS203" s="21"/>
      <c r="AT203" s="20" t="s">
        <v>1</v>
      </c>
      <c r="AU203" s="21" t="s">
        <v>27</v>
      </c>
      <c r="AV203" s="21"/>
      <c r="AW203" s="21"/>
      <c r="AX203" s="21"/>
      <c r="AY203" s="21"/>
      <c r="AZ203" s="21"/>
      <c r="BA203" s="21"/>
      <c r="BB203" s="21"/>
      <c r="BC203" s="20" t="s">
        <v>1</v>
      </c>
      <c r="BD203" s="21" t="s">
        <v>27</v>
      </c>
      <c r="BE203" s="21"/>
      <c r="BF203" s="21"/>
      <c r="BG203" s="21"/>
      <c r="BH203" s="21"/>
      <c r="BI203" s="21"/>
      <c r="BJ203" s="21"/>
      <c r="BK203" s="21"/>
      <c r="BL203" s="20" t="s">
        <v>1</v>
      </c>
      <c r="BM203" s="21" t="s">
        <v>27</v>
      </c>
      <c r="BN203" s="21"/>
      <c r="BO203" s="21"/>
      <c r="BP203" s="21"/>
      <c r="BQ203" s="21"/>
      <c r="BR203" s="21"/>
      <c r="BS203" s="21"/>
      <c r="BT203" s="21"/>
      <c r="BU203" s="20" t="s">
        <v>1</v>
      </c>
      <c r="BV203" s="21" t="s">
        <v>27</v>
      </c>
      <c r="BW203" s="21"/>
      <c r="BX203" s="21"/>
      <c r="BY203" s="21"/>
      <c r="BZ203" s="21"/>
      <c r="CA203" s="21"/>
      <c r="CB203" s="21"/>
      <c r="CD203" s="20" t="s">
        <v>1</v>
      </c>
      <c r="CE203" s="21" t="s">
        <v>27</v>
      </c>
      <c r="CF203" s="21"/>
      <c r="CG203" s="21"/>
      <c r="CH203" s="21"/>
      <c r="CI203" s="21"/>
      <c r="CJ203" s="21"/>
      <c r="CK203" s="21"/>
    </row>
    <row r="204" spans="1:89" s="6" customFormat="1" ht="12" customHeight="1" x14ac:dyDescent="0.2">
      <c r="A204" s="9" t="s">
        <v>3</v>
      </c>
      <c r="B204" s="3" t="str">
        <f>B164</f>
        <v>Samochody ciężarowe bez przyczep</v>
      </c>
      <c r="C204" s="17"/>
      <c r="D204" s="17"/>
      <c r="E204" s="17"/>
      <c r="F204" s="17"/>
      <c r="G204" s="17"/>
      <c r="H204" s="19"/>
      <c r="I204" s="3"/>
      <c r="J204" s="9" t="s">
        <v>3</v>
      </c>
      <c r="K204" s="3" t="str">
        <f>K164</f>
        <v>Samochody ciężarowe bez przyczep</v>
      </c>
      <c r="L204" s="3"/>
      <c r="M204" s="3"/>
      <c r="N204" s="3"/>
      <c r="O204" s="3"/>
      <c r="P204" s="3"/>
      <c r="Q204" s="3"/>
      <c r="R204" s="3"/>
      <c r="S204" s="9" t="s">
        <v>3</v>
      </c>
      <c r="T204" s="3" t="str">
        <f>T164</f>
        <v>Samochody ciężarowe bez przyczep</v>
      </c>
      <c r="U204" s="3"/>
      <c r="V204" s="3"/>
      <c r="W204" s="3"/>
      <c r="X204" s="3"/>
      <c r="Y204" s="3"/>
      <c r="Z204" s="3"/>
      <c r="AA204" s="3"/>
      <c r="AB204" s="9" t="s">
        <v>3</v>
      </c>
      <c r="AC204" s="3" t="str">
        <f>AC164</f>
        <v>Samochody ciężarowe bez przyczep</v>
      </c>
      <c r="AD204" s="3"/>
      <c r="AE204" s="3"/>
      <c r="AF204" s="3"/>
      <c r="AG204" s="3"/>
      <c r="AH204" s="3"/>
      <c r="AI204" s="3"/>
      <c r="AJ204" s="3"/>
      <c r="AK204" s="9" t="s">
        <v>3</v>
      </c>
      <c r="AL204" s="3" t="str">
        <f>AL164</f>
        <v>Samochody ciężarowe bez przyczep</v>
      </c>
      <c r="AM204" s="3"/>
      <c r="AN204" s="3"/>
      <c r="AO204" s="3"/>
      <c r="AP204" s="3"/>
      <c r="AQ204" s="3"/>
      <c r="AR204" s="3"/>
      <c r="AS204" s="3"/>
      <c r="AT204" s="9" t="s">
        <v>3</v>
      </c>
      <c r="AU204" s="3" t="str">
        <f>AU164</f>
        <v>Samochody ciężarowe bez przyczep</v>
      </c>
      <c r="AV204" s="3"/>
      <c r="AW204" s="3"/>
      <c r="AX204" s="3"/>
      <c r="AY204" s="3"/>
      <c r="AZ204" s="3"/>
      <c r="BA204" s="3"/>
      <c r="BB204" s="3"/>
      <c r="BC204" s="9" t="s">
        <v>3</v>
      </c>
      <c r="BD204" s="3" t="str">
        <f>BD164</f>
        <v>Samochody ciężarowe bez przyczep</v>
      </c>
      <c r="BE204" s="3"/>
      <c r="BF204" s="3"/>
      <c r="BG204" s="3"/>
      <c r="BH204" s="3"/>
      <c r="BI204" s="3"/>
      <c r="BJ204" s="3"/>
      <c r="BK204" s="3"/>
      <c r="BL204" s="9" t="s">
        <v>3</v>
      </c>
      <c r="BM204" s="3" t="str">
        <f>BM164</f>
        <v>Samochody ciężarowe bez przyczep</v>
      </c>
      <c r="BN204" s="3"/>
      <c r="BO204" s="3"/>
      <c r="BP204" s="3"/>
      <c r="BQ204" s="3"/>
      <c r="BR204" s="3"/>
      <c r="BS204" s="3"/>
      <c r="BT204" s="3"/>
      <c r="BU204" s="9" t="s">
        <v>3</v>
      </c>
      <c r="BV204" s="3" t="str">
        <f>BV164</f>
        <v>Samochody ciężarowe bez przyczep</v>
      </c>
      <c r="BW204" s="3"/>
      <c r="BX204" s="3"/>
      <c r="BY204" s="3"/>
      <c r="BZ204" s="3"/>
      <c r="CA204" s="3"/>
      <c r="CB204" s="3"/>
      <c r="CD204" s="9" t="s">
        <v>3</v>
      </c>
      <c r="CE204" s="3" t="str">
        <f>CE164</f>
        <v>Samochody ciężarowe bez przyczep</v>
      </c>
      <c r="CF204" s="3"/>
      <c r="CG204" s="3"/>
      <c r="CH204" s="3"/>
      <c r="CI204" s="3"/>
      <c r="CJ204" s="3"/>
      <c r="CK204" s="3"/>
    </row>
    <row r="205" spans="1:89" s="6" customFormat="1" ht="12" customHeight="1" x14ac:dyDescent="0.2">
      <c r="A205" s="9" t="s">
        <v>5</v>
      </c>
      <c r="B205" s="3" t="s">
        <v>6</v>
      </c>
      <c r="C205" s="3"/>
      <c r="D205" s="3"/>
      <c r="E205" s="3"/>
      <c r="F205" s="3"/>
      <c r="G205" s="3"/>
      <c r="H205" s="3"/>
      <c r="I205" s="3"/>
      <c r="J205" s="9" t="s">
        <v>5</v>
      </c>
      <c r="K205" s="3" t="s">
        <v>7</v>
      </c>
      <c r="L205" s="3"/>
      <c r="M205" s="3"/>
      <c r="N205" s="3"/>
      <c r="O205" s="3"/>
      <c r="P205" s="3"/>
      <c r="Q205" s="3"/>
      <c r="R205" s="3"/>
      <c r="S205" s="9" t="s">
        <v>5</v>
      </c>
      <c r="T205" s="3" t="s">
        <v>8</v>
      </c>
      <c r="U205" s="3"/>
      <c r="V205" s="3"/>
      <c r="W205" s="3"/>
      <c r="X205" s="3"/>
      <c r="Y205" s="3"/>
      <c r="Z205" s="3"/>
      <c r="AA205" s="3"/>
      <c r="AB205" s="9" t="s">
        <v>5</v>
      </c>
      <c r="AC205" s="3" t="s">
        <v>9</v>
      </c>
      <c r="AD205" s="3"/>
      <c r="AE205" s="3"/>
      <c r="AF205" s="3"/>
      <c r="AG205" s="3"/>
      <c r="AH205" s="3"/>
      <c r="AI205" s="3"/>
      <c r="AJ205" s="3"/>
      <c r="AK205" s="9" t="s">
        <v>5</v>
      </c>
      <c r="AL205" s="3" t="s">
        <v>11</v>
      </c>
      <c r="AM205" s="3"/>
      <c r="AN205" s="3"/>
      <c r="AO205" s="3"/>
      <c r="AP205" s="3"/>
      <c r="AQ205" s="3"/>
      <c r="AR205" s="3"/>
      <c r="AS205" s="3"/>
      <c r="AT205" s="9" t="s">
        <v>5</v>
      </c>
      <c r="AU205" s="3" t="s">
        <v>12</v>
      </c>
      <c r="AV205" s="3"/>
      <c r="AW205" s="3"/>
      <c r="AX205" s="3"/>
      <c r="AY205" s="3"/>
      <c r="AZ205" s="3"/>
      <c r="BA205" s="3"/>
      <c r="BB205" s="3"/>
      <c r="BC205" s="9" t="s">
        <v>5</v>
      </c>
      <c r="BD205" s="3" t="s">
        <v>13</v>
      </c>
      <c r="BE205" s="3"/>
      <c r="BF205" s="3"/>
      <c r="BG205" s="3"/>
      <c r="BH205" s="3"/>
      <c r="BI205" s="3"/>
      <c r="BJ205" s="3"/>
      <c r="BK205" s="3"/>
      <c r="BL205" s="9" t="s">
        <v>5</v>
      </c>
      <c r="BM205" s="3" t="s">
        <v>14</v>
      </c>
      <c r="BN205" s="3"/>
      <c r="BO205" s="3"/>
      <c r="BP205" s="3"/>
      <c r="BQ205" s="3"/>
      <c r="BR205" s="3"/>
      <c r="BS205" s="3"/>
      <c r="BT205" s="3"/>
      <c r="BU205" s="9" t="s">
        <v>5</v>
      </c>
      <c r="BV205" s="3" t="s">
        <v>15</v>
      </c>
      <c r="BW205" s="3"/>
      <c r="BX205" s="3"/>
      <c r="BY205" s="3"/>
      <c r="BZ205" s="3"/>
      <c r="CA205" s="3"/>
      <c r="CB205" s="3"/>
      <c r="CD205" s="9" t="s">
        <v>5</v>
      </c>
      <c r="CE205" s="3" t="s">
        <v>16</v>
      </c>
      <c r="CF205" s="3"/>
      <c r="CG205" s="3"/>
      <c r="CH205" s="3"/>
      <c r="CI205" s="3"/>
      <c r="CJ205" s="3"/>
      <c r="CK205" s="3"/>
    </row>
    <row r="206" spans="1:89" s="6" customFormat="1" ht="12" customHeight="1" x14ac:dyDescent="0.2">
      <c r="A206" s="9" t="s">
        <v>17</v>
      </c>
      <c r="B206" s="3" t="s">
        <v>16</v>
      </c>
      <c r="C206" s="3"/>
      <c r="D206" s="3"/>
      <c r="E206" s="3"/>
      <c r="F206" s="3"/>
      <c r="G206" s="3"/>
      <c r="H206" s="3"/>
      <c r="I206" s="3"/>
      <c r="J206" s="9" t="s">
        <v>17</v>
      </c>
      <c r="K206" s="3" t="str">
        <f>$B$6</f>
        <v>Razem</v>
      </c>
      <c r="L206" s="3"/>
      <c r="M206" s="3"/>
      <c r="N206" s="3"/>
      <c r="O206" s="3"/>
      <c r="P206" s="3"/>
      <c r="Q206" s="3"/>
      <c r="R206" s="3"/>
      <c r="S206" s="9" t="s">
        <v>17</v>
      </c>
      <c r="T206" s="3" t="str">
        <f>$B$6</f>
        <v>Razem</v>
      </c>
      <c r="U206" s="3"/>
      <c r="V206" s="3"/>
      <c r="W206" s="3"/>
      <c r="X206" s="3"/>
      <c r="Y206" s="3"/>
      <c r="Z206" s="3"/>
      <c r="AA206" s="3"/>
      <c r="AB206" s="9" t="s">
        <v>17</v>
      </c>
      <c r="AC206" s="3" t="str">
        <f>$B$6</f>
        <v>Razem</v>
      </c>
      <c r="AD206" s="3"/>
      <c r="AE206" s="3"/>
      <c r="AF206" s="3"/>
      <c r="AG206" s="3"/>
      <c r="AH206" s="3"/>
      <c r="AI206" s="3"/>
      <c r="AJ206" s="3"/>
      <c r="AK206" s="9" t="s">
        <v>17</v>
      </c>
      <c r="AL206" s="3" t="str">
        <f>$B$6</f>
        <v>Razem</v>
      </c>
      <c r="AM206" s="3"/>
      <c r="AN206" s="3"/>
      <c r="AO206" s="3"/>
      <c r="AP206" s="3"/>
      <c r="AQ206" s="3"/>
      <c r="AR206" s="3"/>
      <c r="AS206" s="3"/>
      <c r="AT206" s="9" t="s">
        <v>17</v>
      </c>
      <c r="AU206" s="3" t="str">
        <f>$B$6</f>
        <v>Razem</v>
      </c>
      <c r="AV206" s="3"/>
      <c r="AW206" s="3"/>
      <c r="AX206" s="3"/>
      <c r="AY206" s="3"/>
      <c r="AZ206" s="3"/>
      <c r="BA206" s="3"/>
      <c r="BB206" s="3"/>
      <c r="BC206" s="9" t="s">
        <v>17</v>
      </c>
      <c r="BD206" s="3" t="str">
        <f>$B$6</f>
        <v>Razem</v>
      </c>
      <c r="BE206" s="3"/>
      <c r="BF206" s="3"/>
      <c r="BG206" s="3"/>
      <c r="BH206" s="3"/>
      <c r="BI206" s="3"/>
      <c r="BJ206" s="3"/>
      <c r="BK206" s="3"/>
      <c r="BL206" s="9" t="s">
        <v>17</v>
      </c>
      <c r="BM206" s="3" t="str">
        <f>$B$6</f>
        <v>Razem</v>
      </c>
      <c r="BN206" s="3"/>
      <c r="BO206" s="3"/>
      <c r="BP206" s="3"/>
      <c r="BQ206" s="3"/>
      <c r="BR206" s="3"/>
      <c r="BS206" s="3"/>
      <c r="BT206" s="3"/>
      <c r="BU206" s="9" t="s">
        <v>17</v>
      </c>
      <c r="BV206" s="3" t="str">
        <f>$B$6</f>
        <v>Razem</v>
      </c>
      <c r="BW206" s="3"/>
      <c r="BX206" s="3"/>
      <c r="BY206" s="3"/>
      <c r="BZ206" s="3"/>
      <c r="CA206" s="3"/>
      <c r="CB206" s="3"/>
      <c r="CD206" s="9" t="s">
        <v>17</v>
      </c>
      <c r="CE206" s="3" t="str">
        <f>$B$6</f>
        <v>Razem</v>
      </c>
      <c r="CF206" s="3"/>
      <c r="CG206" s="3"/>
      <c r="CH206" s="3"/>
      <c r="CI206" s="3"/>
      <c r="CJ206" s="3"/>
      <c r="CK206" s="3"/>
    </row>
    <row r="207" spans="1:89" s="6" customFormat="1" ht="12" customHeight="1" x14ac:dyDescent="0.2">
      <c r="A207" s="35" t="s">
        <v>18</v>
      </c>
      <c r="B207" s="32" t="s">
        <v>19</v>
      </c>
      <c r="C207" s="33"/>
      <c r="D207" s="33"/>
      <c r="E207" s="33"/>
      <c r="F207" s="33"/>
      <c r="G207" s="33"/>
      <c r="H207" s="34"/>
      <c r="I207" s="3"/>
      <c r="J207" s="35" t="s">
        <v>18</v>
      </c>
      <c r="K207" s="32" t="s">
        <v>19</v>
      </c>
      <c r="L207" s="33"/>
      <c r="M207" s="33"/>
      <c r="N207" s="33"/>
      <c r="O207" s="33"/>
      <c r="P207" s="33"/>
      <c r="Q207" s="34"/>
      <c r="R207" s="3"/>
      <c r="S207" s="35" t="s">
        <v>18</v>
      </c>
      <c r="T207" s="32" t="s">
        <v>19</v>
      </c>
      <c r="U207" s="33"/>
      <c r="V207" s="33"/>
      <c r="W207" s="33"/>
      <c r="X207" s="33"/>
      <c r="Y207" s="33"/>
      <c r="Z207" s="34"/>
      <c r="AA207" s="3"/>
      <c r="AB207" s="35" t="s">
        <v>18</v>
      </c>
      <c r="AC207" s="32" t="s">
        <v>19</v>
      </c>
      <c r="AD207" s="33"/>
      <c r="AE207" s="33"/>
      <c r="AF207" s="33"/>
      <c r="AG207" s="33"/>
      <c r="AH207" s="33"/>
      <c r="AI207" s="34"/>
      <c r="AJ207" s="3"/>
      <c r="AK207" s="35" t="s">
        <v>18</v>
      </c>
      <c r="AL207" s="32" t="s">
        <v>19</v>
      </c>
      <c r="AM207" s="33"/>
      <c r="AN207" s="33"/>
      <c r="AO207" s="33"/>
      <c r="AP207" s="33"/>
      <c r="AQ207" s="33"/>
      <c r="AR207" s="34"/>
      <c r="AS207" s="3"/>
      <c r="AT207" s="35" t="s">
        <v>18</v>
      </c>
      <c r="AU207" s="32" t="s">
        <v>19</v>
      </c>
      <c r="AV207" s="33"/>
      <c r="AW207" s="33"/>
      <c r="AX207" s="33"/>
      <c r="AY207" s="33"/>
      <c r="AZ207" s="33"/>
      <c r="BA207" s="34"/>
      <c r="BB207" s="3"/>
      <c r="BC207" s="35" t="s">
        <v>18</v>
      </c>
      <c r="BD207" s="32" t="s">
        <v>19</v>
      </c>
      <c r="BE207" s="33"/>
      <c r="BF207" s="33"/>
      <c r="BG207" s="33"/>
      <c r="BH207" s="33"/>
      <c r="BI207" s="33"/>
      <c r="BJ207" s="34"/>
      <c r="BK207" s="3"/>
      <c r="BL207" s="35" t="s">
        <v>18</v>
      </c>
      <c r="BM207" s="32" t="s">
        <v>19</v>
      </c>
      <c r="BN207" s="38"/>
      <c r="BO207" s="38"/>
      <c r="BP207" s="38"/>
      <c r="BQ207" s="38"/>
      <c r="BR207" s="38"/>
      <c r="BS207" s="39"/>
      <c r="BT207" s="3"/>
      <c r="BU207" s="35" t="s">
        <v>18</v>
      </c>
      <c r="BV207" s="32" t="s">
        <v>19</v>
      </c>
      <c r="BW207" s="33"/>
      <c r="BX207" s="33"/>
      <c r="BY207" s="33"/>
      <c r="BZ207" s="33"/>
      <c r="CA207" s="33"/>
      <c r="CB207" s="34"/>
      <c r="CD207" s="35" t="s">
        <v>18</v>
      </c>
      <c r="CE207" s="32" t="s">
        <v>19</v>
      </c>
      <c r="CF207" s="33"/>
      <c r="CG207" s="33"/>
      <c r="CH207" s="33"/>
      <c r="CI207" s="33"/>
      <c r="CJ207" s="33"/>
      <c r="CK207" s="34"/>
    </row>
    <row r="208" spans="1:89" s="6" customFormat="1" ht="12" customHeight="1" x14ac:dyDescent="0.2">
      <c r="A208" s="36"/>
      <c r="B208" s="12" t="s">
        <v>20</v>
      </c>
      <c r="C208" s="12" t="s">
        <v>21</v>
      </c>
      <c r="D208" s="12" t="s">
        <v>22</v>
      </c>
      <c r="E208" s="12" t="s">
        <v>23</v>
      </c>
      <c r="F208" s="12" t="s">
        <v>24</v>
      </c>
      <c r="G208" s="12" t="s">
        <v>25</v>
      </c>
      <c r="H208" s="12" t="s">
        <v>26</v>
      </c>
      <c r="I208" s="3"/>
      <c r="J208" s="36"/>
      <c r="K208" s="12" t="s">
        <v>20</v>
      </c>
      <c r="L208" s="12" t="s">
        <v>21</v>
      </c>
      <c r="M208" s="12" t="s">
        <v>22</v>
      </c>
      <c r="N208" s="12" t="s">
        <v>23</v>
      </c>
      <c r="O208" s="12" t="s">
        <v>24</v>
      </c>
      <c r="P208" s="12" t="s">
        <v>25</v>
      </c>
      <c r="Q208" s="12" t="s">
        <v>26</v>
      </c>
      <c r="R208" s="3"/>
      <c r="S208" s="36"/>
      <c r="T208" s="12" t="s">
        <v>20</v>
      </c>
      <c r="U208" s="12" t="s">
        <v>21</v>
      </c>
      <c r="V208" s="12" t="s">
        <v>22</v>
      </c>
      <c r="W208" s="12" t="s">
        <v>23</v>
      </c>
      <c r="X208" s="12" t="s">
        <v>24</v>
      </c>
      <c r="Y208" s="12" t="s">
        <v>25</v>
      </c>
      <c r="Z208" s="12" t="s">
        <v>26</v>
      </c>
      <c r="AA208" s="3"/>
      <c r="AB208" s="36"/>
      <c r="AC208" s="12" t="s">
        <v>20</v>
      </c>
      <c r="AD208" s="12" t="s">
        <v>21</v>
      </c>
      <c r="AE208" s="12" t="s">
        <v>22</v>
      </c>
      <c r="AF208" s="12" t="s">
        <v>23</v>
      </c>
      <c r="AG208" s="12" t="s">
        <v>24</v>
      </c>
      <c r="AH208" s="12" t="s">
        <v>25</v>
      </c>
      <c r="AI208" s="12" t="s">
        <v>26</v>
      </c>
      <c r="AJ208" s="3"/>
      <c r="AK208" s="36"/>
      <c r="AL208" s="12" t="s">
        <v>20</v>
      </c>
      <c r="AM208" s="12" t="s">
        <v>21</v>
      </c>
      <c r="AN208" s="12" t="s">
        <v>22</v>
      </c>
      <c r="AO208" s="12" t="s">
        <v>23</v>
      </c>
      <c r="AP208" s="12" t="s">
        <v>24</v>
      </c>
      <c r="AQ208" s="12" t="s">
        <v>25</v>
      </c>
      <c r="AR208" s="12" t="s">
        <v>26</v>
      </c>
      <c r="AS208" s="3"/>
      <c r="AT208" s="36"/>
      <c r="AU208" s="12" t="s">
        <v>20</v>
      </c>
      <c r="AV208" s="12" t="s">
        <v>21</v>
      </c>
      <c r="AW208" s="12" t="s">
        <v>22</v>
      </c>
      <c r="AX208" s="12" t="s">
        <v>23</v>
      </c>
      <c r="AY208" s="12" t="s">
        <v>24</v>
      </c>
      <c r="AZ208" s="12" t="s">
        <v>25</v>
      </c>
      <c r="BA208" s="12" t="s">
        <v>26</v>
      </c>
      <c r="BB208" s="3"/>
      <c r="BC208" s="36"/>
      <c r="BD208" s="12" t="s">
        <v>20</v>
      </c>
      <c r="BE208" s="12" t="s">
        <v>21</v>
      </c>
      <c r="BF208" s="12" t="s">
        <v>22</v>
      </c>
      <c r="BG208" s="12" t="s">
        <v>23</v>
      </c>
      <c r="BH208" s="12" t="s">
        <v>24</v>
      </c>
      <c r="BI208" s="12" t="s">
        <v>25</v>
      </c>
      <c r="BJ208" s="12" t="s">
        <v>26</v>
      </c>
      <c r="BK208" s="3"/>
      <c r="BL208" s="37"/>
      <c r="BM208" s="12" t="s">
        <v>20</v>
      </c>
      <c r="BN208" s="12" t="s">
        <v>21</v>
      </c>
      <c r="BO208" s="12" t="s">
        <v>22</v>
      </c>
      <c r="BP208" s="12" t="s">
        <v>23</v>
      </c>
      <c r="BQ208" s="12" t="s">
        <v>24</v>
      </c>
      <c r="BR208" s="12" t="s">
        <v>25</v>
      </c>
      <c r="BS208" s="12" t="s">
        <v>26</v>
      </c>
      <c r="BT208" s="3"/>
      <c r="BU208" s="36"/>
      <c r="BV208" s="12" t="s">
        <v>20</v>
      </c>
      <c r="BW208" s="12" t="s">
        <v>21</v>
      </c>
      <c r="BX208" s="12" t="s">
        <v>22</v>
      </c>
      <c r="BY208" s="12" t="s">
        <v>23</v>
      </c>
      <c r="BZ208" s="12" t="s">
        <v>24</v>
      </c>
      <c r="CA208" s="12" t="s">
        <v>25</v>
      </c>
      <c r="CB208" s="12" t="s">
        <v>26</v>
      </c>
      <c r="CD208" s="36"/>
      <c r="CE208" s="12" t="s">
        <v>20</v>
      </c>
      <c r="CF208" s="12" t="s">
        <v>21</v>
      </c>
      <c r="CG208" s="12" t="s">
        <v>22</v>
      </c>
      <c r="CH208" s="12" t="s">
        <v>23</v>
      </c>
      <c r="CI208" s="12" t="s">
        <v>24</v>
      </c>
      <c r="CJ208" s="12" t="s">
        <v>25</v>
      </c>
      <c r="CK208" s="12" t="s">
        <v>26</v>
      </c>
    </row>
    <row r="209" spans="1:89" s="6" customFormat="1" ht="12" customHeight="1" x14ac:dyDescent="0.2">
      <c r="A209" s="13">
        <f>$A$9</f>
        <v>2028</v>
      </c>
      <c r="B209" s="14">
        <v>0</v>
      </c>
      <c r="C209" s="14">
        <v>0</v>
      </c>
      <c r="D209" s="14">
        <v>14488.8167094</v>
      </c>
      <c r="E209" s="14">
        <v>1579789.6974801701</v>
      </c>
      <c r="F209" s="14">
        <v>0</v>
      </c>
      <c r="G209" s="14">
        <v>0</v>
      </c>
      <c r="H209" s="15">
        <f>SUM(B209:G209)</f>
        <v>1594278.51418957</v>
      </c>
      <c r="I209" s="3"/>
      <c r="J209" s="13">
        <f>$A$9</f>
        <v>2028</v>
      </c>
      <c r="K209" s="14">
        <v>0</v>
      </c>
      <c r="L209" s="14">
        <v>0</v>
      </c>
      <c r="M209" s="14">
        <v>0</v>
      </c>
      <c r="N209" s="14">
        <v>2343811.6071786899</v>
      </c>
      <c r="O209" s="14">
        <v>0</v>
      </c>
      <c r="P209" s="14">
        <v>0</v>
      </c>
      <c r="Q209" s="15">
        <f>SUM(K209:P209)</f>
        <v>2343811.6071786899</v>
      </c>
      <c r="R209" s="3"/>
      <c r="S209" s="13">
        <f>$A$9</f>
        <v>2028</v>
      </c>
      <c r="T209" s="14">
        <v>0</v>
      </c>
      <c r="U209" s="14">
        <v>0</v>
      </c>
      <c r="V209" s="14">
        <v>136.11940892000001</v>
      </c>
      <c r="W209" s="14">
        <v>2228.6988749299999</v>
      </c>
      <c r="X209" s="14">
        <v>0</v>
      </c>
      <c r="Y209" s="14">
        <v>0</v>
      </c>
      <c r="Z209" s="15">
        <f>SUM(T209:Y209)</f>
        <v>2364.8182838499997</v>
      </c>
      <c r="AA209" s="3"/>
      <c r="AB209" s="13">
        <f>$A$9</f>
        <v>2028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5">
        <f>SUM(AC209:AH209)</f>
        <v>0</v>
      </c>
      <c r="AJ209" s="3"/>
      <c r="AK209" s="13">
        <f>$A$9</f>
        <v>2028</v>
      </c>
      <c r="AL209" s="14">
        <v>0</v>
      </c>
      <c r="AM209" s="14">
        <v>0</v>
      </c>
      <c r="AN209" s="14">
        <v>13830.20104774</v>
      </c>
      <c r="AO209" s="14">
        <v>144855.03242577999</v>
      </c>
      <c r="AP209" s="14">
        <v>0</v>
      </c>
      <c r="AQ209" s="14">
        <v>0</v>
      </c>
      <c r="AR209" s="15">
        <f>SUM(AL209:AQ209)</f>
        <v>158685.23347352</v>
      </c>
      <c r="AS209" s="3"/>
      <c r="AT209" s="13">
        <f>$A$9</f>
        <v>2028</v>
      </c>
      <c r="AU209" s="14">
        <v>0</v>
      </c>
      <c r="AV209" s="14">
        <v>16493.914550410002</v>
      </c>
      <c r="AW209" s="14">
        <v>2717353.3479364798</v>
      </c>
      <c r="AX209" s="14">
        <v>449395.88104246103</v>
      </c>
      <c r="AY209" s="14">
        <v>0</v>
      </c>
      <c r="AZ209" s="14">
        <v>0</v>
      </c>
      <c r="BA209" s="15">
        <f>SUM(AU209:AZ209)</f>
        <v>3183243.1435293509</v>
      </c>
      <c r="BB209" s="3"/>
      <c r="BC209" s="13">
        <f>$A$9</f>
        <v>2028</v>
      </c>
      <c r="BD209" s="14">
        <v>14360.454671089999</v>
      </c>
      <c r="BE209" s="14">
        <v>74464.707493350099</v>
      </c>
      <c r="BF209" s="14">
        <v>130377.09305962001</v>
      </c>
      <c r="BG209" s="14">
        <v>0</v>
      </c>
      <c r="BH209" s="14">
        <v>0</v>
      </c>
      <c r="BI209" s="14">
        <v>0</v>
      </c>
      <c r="BJ209" s="15">
        <f t="shared" ref="BJ209:BJ239" si="106">SUM(BD209:BI209)</f>
        <v>219202.25522406009</v>
      </c>
      <c r="BK209" s="3"/>
      <c r="BL209" s="13">
        <f>$A$9</f>
        <v>2028</v>
      </c>
      <c r="BM209" s="14">
        <v>105754.82282243999</v>
      </c>
      <c r="BN209" s="14">
        <v>632712.53645885806</v>
      </c>
      <c r="BO209" s="14">
        <v>0</v>
      </c>
      <c r="BP209" s="14">
        <v>0</v>
      </c>
      <c r="BQ209" s="14">
        <v>0</v>
      </c>
      <c r="BR209" s="14">
        <v>0</v>
      </c>
      <c r="BS209" s="15">
        <f>SUM(BM209:BR209)</f>
        <v>738467.35928129801</v>
      </c>
      <c r="BT209" s="3"/>
      <c r="BU209" s="13">
        <f>$A$9</f>
        <v>2028</v>
      </c>
      <c r="BV209" s="14">
        <v>23.086150889999999</v>
      </c>
      <c r="BW209" s="14">
        <v>22013.133271030001</v>
      </c>
      <c r="BX209" s="14">
        <v>0</v>
      </c>
      <c r="BY209" s="14">
        <v>0</v>
      </c>
      <c r="BZ209" s="14">
        <v>0</v>
      </c>
      <c r="CA209" s="14">
        <v>0</v>
      </c>
      <c r="CB209" s="15">
        <f>SUM(BV209:CA209)</f>
        <v>22036.219421920003</v>
      </c>
      <c r="CD209" s="13">
        <f>$A$9</f>
        <v>2028</v>
      </c>
      <c r="CE209" s="14">
        <f t="shared" ref="CE209:CJ239" si="107">B209+K209+T209+AC209+AL209+AU209+BM209+BD209+BV209</f>
        <v>120138.36364441999</v>
      </c>
      <c r="CF209" s="14">
        <f t="shared" si="107"/>
        <v>745684.29177364823</v>
      </c>
      <c r="CG209" s="14">
        <f t="shared" si="107"/>
        <v>2876185.5781621598</v>
      </c>
      <c r="CH209" s="14">
        <f t="shared" si="107"/>
        <v>4520080.9170020306</v>
      </c>
      <c r="CI209" s="14">
        <f t="shared" si="107"/>
        <v>0</v>
      </c>
      <c r="CJ209" s="14">
        <f t="shared" si="107"/>
        <v>0</v>
      </c>
      <c r="CK209" s="15">
        <f>SUM(CE209:CJ209)</f>
        <v>8262089.1505822586</v>
      </c>
    </row>
    <row r="210" spans="1:89" s="6" customFormat="1" ht="12" customHeight="1" x14ac:dyDescent="0.2">
      <c r="A210" s="13">
        <f>A209+1</f>
        <v>2029</v>
      </c>
      <c r="B210" s="14">
        <v>0</v>
      </c>
      <c r="C210" s="14">
        <v>5749.6858702199997</v>
      </c>
      <c r="D210" s="14">
        <v>43865.711874804998</v>
      </c>
      <c r="E210" s="14">
        <v>1567333.4797979775</v>
      </c>
      <c r="F210" s="14">
        <v>0</v>
      </c>
      <c r="G210" s="14">
        <v>0</v>
      </c>
      <c r="H210" s="15">
        <f t="shared" ref="H210:H239" si="108">SUM(B210:G210)</f>
        <v>1616948.8775430024</v>
      </c>
      <c r="I210" s="3"/>
      <c r="J210" s="13">
        <f>J209+1</f>
        <v>2029</v>
      </c>
      <c r="K210" s="14">
        <v>0</v>
      </c>
      <c r="L210" s="14">
        <v>0</v>
      </c>
      <c r="M210" s="14">
        <v>1966.3634908500001</v>
      </c>
      <c r="N210" s="14">
        <v>2482804.2854371425</v>
      </c>
      <c r="O210" s="14">
        <v>0</v>
      </c>
      <c r="P210" s="14">
        <v>0</v>
      </c>
      <c r="Q210" s="15">
        <f t="shared" ref="Q210:Q239" si="109">SUM(K210:P210)</f>
        <v>2484770.6489279927</v>
      </c>
      <c r="R210" s="3"/>
      <c r="S210" s="13">
        <f>S209+1</f>
        <v>2029</v>
      </c>
      <c r="T210" s="14">
        <v>0</v>
      </c>
      <c r="U210" s="14">
        <v>0</v>
      </c>
      <c r="V210" s="14">
        <v>137.53417551000001</v>
      </c>
      <c r="W210" s="14">
        <v>2255.7129832774999</v>
      </c>
      <c r="X210" s="14">
        <v>0</v>
      </c>
      <c r="Y210" s="14">
        <v>0</v>
      </c>
      <c r="Z210" s="15">
        <f t="shared" ref="Z210:Z239" si="110">SUM(T210:Y210)</f>
        <v>2393.2471587874998</v>
      </c>
      <c r="AA210" s="3"/>
      <c r="AB210" s="13">
        <f>AB209+1</f>
        <v>2029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5">
        <f t="shared" ref="AI210:AI239" si="111">SUM(AC210:AH210)</f>
        <v>0</v>
      </c>
      <c r="AJ210" s="3"/>
      <c r="AK210" s="13">
        <f>AK209+1</f>
        <v>2029</v>
      </c>
      <c r="AL210" s="14">
        <v>0</v>
      </c>
      <c r="AM210" s="14">
        <v>0</v>
      </c>
      <c r="AN210" s="14">
        <v>17725.089608555001</v>
      </c>
      <c r="AO210" s="14">
        <v>142844.30277040999</v>
      </c>
      <c r="AP210" s="14">
        <v>0</v>
      </c>
      <c r="AQ210" s="14">
        <v>0</v>
      </c>
      <c r="AR210" s="15">
        <f t="shared" ref="AR210:AR239" si="112">SUM(AL210:AQ210)</f>
        <v>160569.39237896499</v>
      </c>
      <c r="AS210" s="3"/>
      <c r="AT210" s="13">
        <f>AT209+1</f>
        <v>2029</v>
      </c>
      <c r="AU210" s="14">
        <v>0</v>
      </c>
      <c r="AV210" s="14">
        <v>23372.949353842501</v>
      </c>
      <c r="AW210" s="14">
        <v>2674106.533615205</v>
      </c>
      <c r="AX210" s="14">
        <v>433528.19977327075</v>
      </c>
      <c r="AY210" s="14">
        <v>0</v>
      </c>
      <c r="AZ210" s="14">
        <v>0</v>
      </c>
      <c r="BA210" s="15">
        <f t="shared" ref="BA210:BA239" si="113">SUM(AU210:AZ210)</f>
        <v>3131007.6827423181</v>
      </c>
      <c r="BB210" s="3"/>
      <c r="BC210" s="13">
        <f t="shared" ref="BC210:BC239" si="114">BC209+1</f>
        <v>2029</v>
      </c>
      <c r="BD210" s="14">
        <v>15297.2857565625</v>
      </c>
      <c r="BE210" s="14">
        <v>73523.714238002576</v>
      </c>
      <c r="BF210" s="14">
        <v>129718.70055127001</v>
      </c>
      <c r="BG210" s="14">
        <v>0</v>
      </c>
      <c r="BH210" s="14">
        <v>0</v>
      </c>
      <c r="BI210" s="14">
        <v>0</v>
      </c>
      <c r="BJ210" s="15">
        <f t="shared" si="106"/>
        <v>218539.70054583508</v>
      </c>
      <c r="BK210" s="3"/>
      <c r="BL210" s="13">
        <f>BL209+1</f>
        <v>2029</v>
      </c>
      <c r="BM210" s="14">
        <v>110414.68136749</v>
      </c>
      <c r="BN210" s="14">
        <v>620363.46438726352</v>
      </c>
      <c r="BO210" s="14">
        <v>0</v>
      </c>
      <c r="BP210" s="14">
        <v>0</v>
      </c>
      <c r="BQ210" s="14">
        <v>0</v>
      </c>
      <c r="BR210" s="14">
        <v>0</v>
      </c>
      <c r="BS210" s="15">
        <f t="shared" ref="BS210:BS239" si="115">SUM(BM210:BR210)</f>
        <v>730778.1457547535</v>
      </c>
      <c r="BT210" s="3"/>
      <c r="BU210" s="13">
        <f>BU209+1</f>
        <v>2029</v>
      </c>
      <c r="BV210" s="14">
        <v>23.354775742499999</v>
      </c>
      <c r="BW210" s="14">
        <v>22148.610043727502</v>
      </c>
      <c r="BX210" s="14">
        <v>0</v>
      </c>
      <c r="BY210" s="14">
        <v>0</v>
      </c>
      <c r="BZ210" s="14">
        <v>0</v>
      </c>
      <c r="CA210" s="14">
        <v>0</v>
      </c>
      <c r="CB210" s="15">
        <f t="shared" ref="CB210:CB239" si="116">SUM(BV210:CA210)</f>
        <v>22171.964819470002</v>
      </c>
      <c r="CD210" s="13">
        <f>CD209+1</f>
        <v>2029</v>
      </c>
      <c r="CE210" s="14">
        <f t="shared" si="107"/>
        <v>125735.321899795</v>
      </c>
      <c r="CF210" s="14">
        <f t="shared" si="107"/>
        <v>745158.42389305611</v>
      </c>
      <c r="CG210" s="14">
        <f t="shared" si="107"/>
        <v>2867519.9333161949</v>
      </c>
      <c r="CH210" s="14">
        <f t="shared" si="107"/>
        <v>4628765.9807620784</v>
      </c>
      <c r="CI210" s="14">
        <f t="shared" si="107"/>
        <v>0</v>
      </c>
      <c r="CJ210" s="14">
        <f t="shared" si="107"/>
        <v>0</v>
      </c>
      <c r="CK210" s="15">
        <f t="shared" ref="CK210:CK239" si="117">SUM(CE210:CJ210)</f>
        <v>8367179.6598711247</v>
      </c>
    </row>
    <row r="211" spans="1:89" s="6" customFormat="1" ht="12" customHeight="1" x14ac:dyDescent="0.2">
      <c r="A211" s="13">
        <f t="shared" ref="A211:A239" si="118">A210+1</f>
        <v>2030</v>
      </c>
      <c r="B211" s="14">
        <v>0</v>
      </c>
      <c r="C211" s="14">
        <v>11499.371740439999</v>
      </c>
      <c r="D211" s="14">
        <v>73242.607040210001</v>
      </c>
      <c r="E211" s="14">
        <v>1554877.2621157849</v>
      </c>
      <c r="F211" s="14">
        <v>0</v>
      </c>
      <c r="G211" s="14">
        <v>0</v>
      </c>
      <c r="H211" s="15">
        <f t="shared" si="108"/>
        <v>1639619.240896435</v>
      </c>
      <c r="I211" s="3"/>
      <c r="J211" s="13">
        <f t="shared" ref="J211:J239" si="119">J210+1</f>
        <v>2030</v>
      </c>
      <c r="K211" s="14">
        <v>0</v>
      </c>
      <c r="L211" s="14">
        <v>0</v>
      </c>
      <c r="M211" s="14">
        <v>3932.7269817000001</v>
      </c>
      <c r="N211" s="14">
        <v>2621796.963695595</v>
      </c>
      <c r="O211" s="14">
        <v>0</v>
      </c>
      <c r="P211" s="14">
        <v>0</v>
      </c>
      <c r="Q211" s="15">
        <f t="shared" si="109"/>
        <v>2625729.690677295</v>
      </c>
      <c r="R211" s="3"/>
      <c r="S211" s="13">
        <f t="shared" ref="S211:S239" si="120">S210+1</f>
        <v>2030</v>
      </c>
      <c r="T211" s="14">
        <v>0</v>
      </c>
      <c r="U211" s="14">
        <v>0</v>
      </c>
      <c r="V211" s="14">
        <v>138.94894210000001</v>
      </c>
      <c r="W211" s="14">
        <v>2282.727091625</v>
      </c>
      <c r="X211" s="14">
        <v>0</v>
      </c>
      <c r="Y211" s="14">
        <v>0</v>
      </c>
      <c r="Z211" s="15">
        <f t="shared" si="110"/>
        <v>2421.6760337249998</v>
      </c>
      <c r="AA211" s="3"/>
      <c r="AB211" s="13">
        <f t="shared" ref="AB211:AB239" si="121">AB210+1</f>
        <v>2030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5">
        <f t="shared" si="111"/>
        <v>0</v>
      </c>
      <c r="AJ211" s="3"/>
      <c r="AK211" s="13">
        <f t="shared" ref="AK211:AK239" si="122">AK210+1</f>
        <v>2030</v>
      </c>
      <c r="AL211" s="14">
        <v>0</v>
      </c>
      <c r="AM211" s="14">
        <v>0</v>
      </c>
      <c r="AN211" s="14">
        <v>21619.978169370002</v>
      </c>
      <c r="AO211" s="14">
        <v>140833.57311504</v>
      </c>
      <c r="AP211" s="14">
        <v>0</v>
      </c>
      <c r="AQ211" s="14">
        <v>0</v>
      </c>
      <c r="AR211" s="15">
        <f t="shared" si="112"/>
        <v>162453.55128441</v>
      </c>
      <c r="AS211" s="3"/>
      <c r="AT211" s="13">
        <f t="shared" ref="AT211:AT239" si="123">AT210+1</f>
        <v>2030</v>
      </c>
      <c r="AU211" s="14">
        <v>0</v>
      </c>
      <c r="AV211" s="14">
        <v>30251.984157275001</v>
      </c>
      <c r="AW211" s="14">
        <v>2630859.7192939301</v>
      </c>
      <c r="AX211" s="14">
        <v>417660.51850408048</v>
      </c>
      <c r="AY211" s="14">
        <v>0</v>
      </c>
      <c r="AZ211" s="14">
        <v>0</v>
      </c>
      <c r="BA211" s="15">
        <f t="shared" si="113"/>
        <v>3078772.2219552854</v>
      </c>
      <c r="BB211" s="3"/>
      <c r="BC211" s="13">
        <f t="shared" si="114"/>
        <v>2030</v>
      </c>
      <c r="BD211" s="14">
        <v>16234.116842035</v>
      </c>
      <c r="BE211" s="14">
        <v>72582.720982655053</v>
      </c>
      <c r="BF211" s="14">
        <v>129060.30804292002</v>
      </c>
      <c r="BG211" s="14">
        <v>0</v>
      </c>
      <c r="BH211" s="14">
        <v>0</v>
      </c>
      <c r="BI211" s="14">
        <v>0</v>
      </c>
      <c r="BJ211" s="15">
        <f t="shared" si="106"/>
        <v>217877.14586761006</v>
      </c>
      <c r="BK211" s="3"/>
      <c r="BL211" s="13">
        <f t="shared" ref="BL211:BL239" si="124">BL210+1</f>
        <v>2030</v>
      </c>
      <c r="BM211" s="14">
        <v>115074.53991254</v>
      </c>
      <c r="BN211" s="14">
        <v>608014.39231566899</v>
      </c>
      <c r="BO211" s="14">
        <v>0</v>
      </c>
      <c r="BP211" s="14">
        <v>0</v>
      </c>
      <c r="BQ211" s="14">
        <v>0</v>
      </c>
      <c r="BR211" s="14">
        <v>0</v>
      </c>
      <c r="BS211" s="15">
        <f t="shared" si="115"/>
        <v>723088.93222820899</v>
      </c>
      <c r="BT211" s="3"/>
      <c r="BU211" s="13">
        <f t="shared" ref="BU211:BU239" si="125">BU210+1</f>
        <v>2030</v>
      </c>
      <c r="BV211" s="14">
        <v>23.623400595</v>
      </c>
      <c r="BW211" s="14">
        <v>22284.086816425002</v>
      </c>
      <c r="BX211" s="14">
        <v>0</v>
      </c>
      <c r="BY211" s="14">
        <v>0</v>
      </c>
      <c r="BZ211" s="14">
        <v>0</v>
      </c>
      <c r="CA211" s="14">
        <v>0</v>
      </c>
      <c r="CB211" s="15">
        <f t="shared" si="116"/>
        <v>22307.710217020001</v>
      </c>
      <c r="CD211" s="13">
        <f t="shared" ref="CD211:CD239" si="126">CD210+1</f>
        <v>2030</v>
      </c>
      <c r="CE211" s="14">
        <f t="shared" si="107"/>
        <v>131332.28015517001</v>
      </c>
      <c r="CF211" s="14">
        <f t="shared" si="107"/>
        <v>744632.55601246399</v>
      </c>
      <c r="CG211" s="14">
        <f t="shared" si="107"/>
        <v>2858854.2884702305</v>
      </c>
      <c r="CH211" s="14">
        <f t="shared" si="107"/>
        <v>4737451.0445221253</v>
      </c>
      <c r="CI211" s="14">
        <f t="shared" si="107"/>
        <v>0</v>
      </c>
      <c r="CJ211" s="14">
        <f t="shared" si="107"/>
        <v>0</v>
      </c>
      <c r="CK211" s="15">
        <f t="shared" si="117"/>
        <v>8472270.1691599898</v>
      </c>
    </row>
    <row r="212" spans="1:89" s="6" customFormat="1" ht="12" customHeight="1" x14ac:dyDescent="0.2">
      <c r="A212" s="13">
        <f t="shared" si="118"/>
        <v>2031</v>
      </c>
      <c r="B212" s="14">
        <v>0</v>
      </c>
      <c r="C212" s="14">
        <v>17249.057610659998</v>
      </c>
      <c r="D212" s="14">
        <v>102619.502205615</v>
      </c>
      <c r="E212" s="14">
        <v>1542421.0444335924</v>
      </c>
      <c r="F212" s="14">
        <v>0</v>
      </c>
      <c r="G212" s="14">
        <v>0</v>
      </c>
      <c r="H212" s="15">
        <f t="shared" si="108"/>
        <v>1662289.6042498674</v>
      </c>
      <c r="I212" s="3"/>
      <c r="J212" s="13">
        <f t="shared" si="119"/>
        <v>2031</v>
      </c>
      <c r="K212" s="14">
        <v>0</v>
      </c>
      <c r="L212" s="14">
        <v>0</v>
      </c>
      <c r="M212" s="14">
        <v>5899.0904725500004</v>
      </c>
      <c r="N212" s="14">
        <v>2760789.6419540476</v>
      </c>
      <c r="O212" s="14">
        <v>0</v>
      </c>
      <c r="P212" s="14">
        <v>0</v>
      </c>
      <c r="Q212" s="15">
        <f t="shared" si="109"/>
        <v>2766688.7324265977</v>
      </c>
      <c r="R212" s="3"/>
      <c r="S212" s="13">
        <f t="shared" si="120"/>
        <v>2031</v>
      </c>
      <c r="T212" s="14">
        <v>0</v>
      </c>
      <c r="U212" s="14">
        <v>0</v>
      </c>
      <c r="V212" s="14">
        <v>140.36370869000001</v>
      </c>
      <c r="W212" s="14">
        <v>2309.7411999725</v>
      </c>
      <c r="X212" s="14">
        <v>0</v>
      </c>
      <c r="Y212" s="14">
        <v>0</v>
      </c>
      <c r="Z212" s="15">
        <f t="shared" si="110"/>
        <v>2450.1049086624998</v>
      </c>
      <c r="AA212" s="3"/>
      <c r="AB212" s="13">
        <f t="shared" si="121"/>
        <v>2031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5">
        <f t="shared" si="111"/>
        <v>0</v>
      </c>
      <c r="AJ212" s="3"/>
      <c r="AK212" s="13">
        <f t="shared" si="122"/>
        <v>2031</v>
      </c>
      <c r="AL212" s="14">
        <v>0</v>
      </c>
      <c r="AM212" s="14">
        <v>0</v>
      </c>
      <c r="AN212" s="14">
        <v>25514.866730185004</v>
      </c>
      <c r="AO212" s="14">
        <v>138822.84345967</v>
      </c>
      <c r="AP212" s="14">
        <v>0</v>
      </c>
      <c r="AQ212" s="14">
        <v>0</v>
      </c>
      <c r="AR212" s="15">
        <f t="shared" si="112"/>
        <v>164337.71018985499</v>
      </c>
      <c r="AS212" s="3"/>
      <c r="AT212" s="13">
        <f t="shared" si="123"/>
        <v>2031</v>
      </c>
      <c r="AU212" s="14">
        <v>0</v>
      </c>
      <c r="AV212" s="14">
        <v>37131.018960707501</v>
      </c>
      <c r="AW212" s="14">
        <v>2587612.9049726552</v>
      </c>
      <c r="AX212" s="14">
        <v>401792.8372348902</v>
      </c>
      <c r="AY212" s="14">
        <v>0</v>
      </c>
      <c r="AZ212" s="14">
        <v>0</v>
      </c>
      <c r="BA212" s="15">
        <f t="shared" si="113"/>
        <v>3026536.7611682527</v>
      </c>
      <c r="BB212" s="3"/>
      <c r="BC212" s="13">
        <f t="shared" si="114"/>
        <v>2031</v>
      </c>
      <c r="BD212" s="14">
        <v>17170.947927507499</v>
      </c>
      <c r="BE212" s="14">
        <v>71641.727727307531</v>
      </c>
      <c r="BF212" s="14">
        <v>128401.91553457003</v>
      </c>
      <c r="BG212" s="14">
        <v>0</v>
      </c>
      <c r="BH212" s="14">
        <v>0</v>
      </c>
      <c r="BI212" s="14">
        <v>0</v>
      </c>
      <c r="BJ212" s="15">
        <f t="shared" si="106"/>
        <v>217214.59118938504</v>
      </c>
      <c r="BK212" s="3"/>
      <c r="BL212" s="13">
        <f t="shared" si="124"/>
        <v>2031</v>
      </c>
      <c r="BM212" s="14">
        <v>119734.39845759</v>
      </c>
      <c r="BN212" s="14">
        <v>595665.32024407445</v>
      </c>
      <c r="BO212" s="14">
        <v>0</v>
      </c>
      <c r="BP212" s="14">
        <v>0</v>
      </c>
      <c r="BQ212" s="14">
        <v>0</v>
      </c>
      <c r="BR212" s="14">
        <v>0</v>
      </c>
      <c r="BS212" s="15">
        <f t="shared" si="115"/>
        <v>715399.71870166447</v>
      </c>
      <c r="BT212" s="3"/>
      <c r="BU212" s="13">
        <f t="shared" si="125"/>
        <v>2031</v>
      </c>
      <c r="BV212" s="14">
        <v>23.8920254475</v>
      </c>
      <c r="BW212" s="14">
        <v>22419.563589122503</v>
      </c>
      <c r="BX212" s="14">
        <v>0</v>
      </c>
      <c r="BY212" s="14">
        <v>0</v>
      </c>
      <c r="BZ212" s="14">
        <v>0</v>
      </c>
      <c r="CA212" s="14">
        <v>0</v>
      </c>
      <c r="CB212" s="15">
        <f t="shared" si="116"/>
        <v>22443.455614570004</v>
      </c>
      <c r="CD212" s="13">
        <f t="shared" si="126"/>
        <v>2031</v>
      </c>
      <c r="CE212" s="14">
        <f t="shared" si="107"/>
        <v>136929.23841054499</v>
      </c>
      <c r="CF212" s="14">
        <f t="shared" si="107"/>
        <v>744106.68813187198</v>
      </c>
      <c r="CG212" s="14">
        <f t="shared" si="107"/>
        <v>2850188.6436242652</v>
      </c>
      <c r="CH212" s="14">
        <f t="shared" si="107"/>
        <v>4846136.1082821721</v>
      </c>
      <c r="CI212" s="14">
        <f t="shared" si="107"/>
        <v>0</v>
      </c>
      <c r="CJ212" s="14">
        <f t="shared" si="107"/>
        <v>0</v>
      </c>
      <c r="CK212" s="15">
        <f t="shared" si="117"/>
        <v>8577360.678448854</v>
      </c>
    </row>
    <row r="213" spans="1:89" s="6" customFormat="1" ht="12" customHeight="1" x14ac:dyDescent="0.2">
      <c r="A213" s="13">
        <f t="shared" si="118"/>
        <v>2032</v>
      </c>
      <c r="B213" s="14">
        <v>0</v>
      </c>
      <c r="C213" s="14">
        <v>22998.743480879999</v>
      </c>
      <c r="D213" s="14">
        <v>131996.39737101999</v>
      </c>
      <c r="E213" s="14">
        <v>1529964.8267514</v>
      </c>
      <c r="F213" s="14">
        <v>0</v>
      </c>
      <c r="G213" s="14">
        <v>0</v>
      </c>
      <c r="H213" s="15">
        <f t="shared" si="108"/>
        <v>1684959.9676033</v>
      </c>
      <c r="I213" s="3"/>
      <c r="J213" s="13">
        <f t="shared" si="119"/>
        <v>2032</v>
      </c>
      <c r="K213" s="14">
        <v>0</v>
      </c>
      <c r="L213" s="14">
        <v>0</v>
      </c>
      <c r="M213" s="14">
        <v>7865.4539634000002</v>
      </c>
      <c r="N213" s="14">
        <v>2899782.3202125002</v>
      </c>
      <c r="O213" s="14">
        <v>0</v>
      </c>
      <c r="P213" s="14">
        <v>0</v>
      </c>
      <c r="Q213" s="15">
        <f t="shared" si="109"/>
        <v>2907647.7741759</v>
      </c>
      <c r="R213" s="3"/>
      <c r="S213" s="13">
        <f t="shared" si="120"/>
        <v>2032</v>
      </c>
      <c r="T213" s="14">
        <v>0</v>
      </c>
      <c r="U213" s="14">
        <v>0</v>
      </c>
      <c r="V213" s="14">
        <v>141.77847528000001</v>
      </c>
      <c r="W213" s="14">
        <v>2336.75530832</v>
      </c>
      <c r="X213" s="14">
        <v>0</v>
      </c>
      <c r="Y213" s="14">
        <v>0</v>
      </c>
      <c r="Z213" s="15">
        <f t="shared" si="110"/>
        <v>2478.5337835999999</v>
      </c>
      <c r="AA213" s="3"/>
      <c r="AB213" s="13">
        <f t="shared" si="121"/>
        <v>2032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5">
        <f t="shared" si="111"/>
        <v>0</v>
      </c>
      <c r="AJ213" s="3"/>
      <c r="AK213" s="13">
        <f t="shared" si="122"/>
        <v>2032</v>
      </c>
      <c r="AL213" s="14">
        <v>0</v>
      </c>
      <c r="AM213" s="14">
        <v>0</v>
      </c>
      <c r="AN213" s="14">
        <v>29409.755291000001</v>
      </c>
      <c r="AO213" s="14">
        <v>136812.1138043</v>
      </c>
      <c r="AP213" s="14">
        <v>0</v>
      </c>
      <c r="AQ213" s="14">
        <v>0</v>
      </c>
      <c r="AR213" s="15">
        <f t="shared" si="112"/>
        <v>166221.8690953</v>
      </c>
      <c r="AS213" s="3"/>
      <c r="AT213" s="13">
        <f t="shared" si="123"/>
        <v>2032</v>
      </c>
      <c r="AU213" s="14">
        <v>0</v>
      </c>
      <c r="AV213" s="14">
        <v>44010.053764140001</v>
      </c>
      <c r="AW213" s="14">
        <v>2544366.0906513799</v>
      </c>
      <c r="AX213" s="14">
        <v>385925.15596569999</v>
      </c>
      <c r="AY213" s="14">
        <v>0</v>
      </c>
      <c r="AZ213" s="14">
        <v>0</v>
      </c>
      <c r="BA213" s="15">
        <f t="shared" si="113"/>
        <v>2974301.3003812199</v>
      </c>
      <c r="BB213" s="3"/>
      <c r="BC213" s="13">
        <f t="shared" si="114"/>
        <v>2032</v>
      </c>
      <c r="BD213" s="14">
        <v>18107.779012980001</v>
      </c>
      <c r="BE213" s="14">
        <v>70700.734471959993</v>
      </c>
      <c r="BF213" s="14">
        <v>127743.52302622001</v>
      </c>
      <c r="BG213" s="14">
        <v>0</v>
      </c>
      <c r="BH213" s="14">
        <v>0</v>
      </c>
      <c r="BI213" s="14">
        <v>0</v>
      </c>
      <c r="BJ213" s="15">
        <f t="shared" si="106"/>
        <v>216552.03651116</v>
      </c>
      <c r="BK213" s="3"/>
      <c r="BL213" s="13">
        <f t="shared" si="124"/>
        <v>2032</v>
      </c>
      <c r="BM213" s="14">
        <v>124394.25700264001</v>
      </c>
      <c r="BN213" s="14">
        <v>583316.24817248003</v>
      </c>
      <c r="BO213" s="14">
        <v>0</v>
      </c>
      <c r="BP213" s="14">
        <v>0</v>
      </c>
      <c r="BQ213" s="14">
        <v>0</v>
      </c>
      <c r="BR213" s="14">
        <v>0</v>
      </c>
      <c r="BS213" s="15">
        <f t="shared" si="115"/>
        <v>707710.50517512008</v>
      </c>
      <c r="BT213" s="3"/>
      <c r="BU213" s="13">
        <f t="shared" si="125"/>
        <v>2032</v>
      </c>
      <c r="BV213" s="14">
        <v>24.1606503</v>
      </c>
      <c r="BW213" s="14">
        <v>22555.04036182</v>
      </c>
      <c r="BX213" s="14">
        <v>0</v>
      </c>
      <c r="BY213" s="14">
        <v>0</v>
      </c>
      <c r="BZ213" s="14">
        <v>0</v>
      </c>
      <c r="CA213" s="14">
        <v>0</v>
      </c>
      <c r="CB213" s="15">
        <f t="shared" si="116"/>
        <v>22579.20101212</v>
      </c>
      <c r="CD213" s="13">
        <f t="shared" si="126"/>
        <v>2032</v>
      </c>
      <c r="CE213" s="14">
        <f t="shared" si="107"/>
        <v>142526.19666592003</v>
      </c>
      <c r="CF213" s="14">
        <f t="shared" si="107"/>
        <v>743580.82025128009</v>
      </c>
      <c r="CG213" s="14">
        <f t="shared" si="107"/>
        <v>2841522.9987782999</v>
      </c>
      <c r="CH213" s="14">
        <f t="shared" si="107"/>
        <v>4954821.1720422199</v>
      </c>
      <c r="CI213" s="14">
        <f t="shared" si="107"/>
        <v>0</v>
      </c>
      <c r="CJ213" s="14">
        <f t="shared" si="107"/>
        <v>0</v>
      </c>
      <c r="CK213" s="15">
        <f t="shared" si="117"/>
        <v>8682451.1877377201</v>
      </c>
    </row>
    <row r="214" spans="1:89" s="6" customFormat="1" ht="12" customHeight="1" x14ac:dyDescent="0.2">
      <c r="A214" s="13">
        <f t="shared" si="118"/>
        <v>2033</v>
      </c>
      <c r="B214" s="14">
        <v>0</v>
      </c>
      <c r="C214" s="14">
        <v>45998.335608975998</v>
      </c>
      <c r="D214" s="14">
        <v>140925.66061427598</v>
      </c>
      <c r="E214" s="14">
        <v>1516565.47606874</v>
      </c>
      <c r="F214" s="14">
        <v>0</v>
      </c>
      <c r="G214" s="14">
        <v>0</v>
      </c>
      <c r="H214" s="15">
        <f t="shared" si="108"/>
        <v>1703489.472291992</v>
      </c>
      <c r="I214" s="3"/>
      <c r="J214" s="13">
        <f t="shared" si="119"/>
        <v>2033</v>
      </c>
      <c r="K214" s="14">
        <v>0</v>
      </c>
      <c r="L214" s="14">
        <v>1643.2109687759998</v>
      </c>
      <c r="M214" s="14">
        <v>13107.11229504</v>
      </c>
      <c r="N214" s="14">
        <v>2920592.1343715922</v>
      </c>
      <c r="O214" s="14">
        <v>0</v>
      </c>
      <c r="P214" s="14">
        <v>0</v>
      </c>
      <c r="Q214" s="15">
        <f t="shared" si="109"/>
        <v>2935342.4576354083</v>
      </c>
      <c r="R214" s="3"/>
      <c r="S214" s="13">
        <f t="shared" si="120"/>
        <v>2033</v>
      </c>
      <c r="T214" s="14">
        <v>0</v>
      </c>
      <c r="U214" s="14">
        <v>0</v>
      </c>
      <c r="V214" s="14">
        <v>142.82868620799999</v>
      </c>
      <c r="W214" s="14">
        <v>2356.9162786920001</v>
      </c>
      <c r="X214" s="14">
        <v>0</v>
      </c>
      <c r="Y214" s="14">
        <v>0</v>
      </c>
      <c r="Z214" s="15">
        <f t="shared" si="110"/>
        <v>2499.7449649</v>
      </c>
      <c r="AA214" s="3"/>
      <c r="AB214" s="13">
        <f t="shared" si="121"/>
        <v>2033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5">
        <f t="shared" si="111"/>
        <v>0</v>
      </c>
      <c r="AJ214" s="3"/>
      <c r="AK214" s="13">
        <f t="shared" si="122"/>
        <v>2033</v>
      </c>
      <c r="AL214" s="14">
        <v>0</v>
      </c>
      <c r="AM214" s="14">
        <v>1404.6767126720001</v>
      </c>
      <c r="AN214" s="14">
        <v>33028.457407351998</v>
      </c>
      <c r="AO214" s="14">
        <v>133204.56660123999</v>
      </c>
      <c r="AP214" s="14">
        <v>0</v>
      </c>
      <c r="AQ214" s="14">
        <v>0</v>
      </c>
      <c r="AR214" s="15">
        <f t="shared" si="112"/>
        <v>167637.700721264</v>
      </c>
      <c r="AS214" s="3"/>
      <c r="AT214" s="13">
        <f t="shared" si="123"/>
        <v>2033</v>
      </c>
      <c r="AU214" s="14">
        <v>0</v>
      </c>
      <c r="AV214" s="14">
        <v>47157.934843536001</v>
      </c>
      <c r="AW214" s="14">
        <v>2565206.7494574361</v>
      </c>
      <c r="AX214" s="14">
        <v>384372.573280896</v>
      </c>
      <c r="AY214" s="14">
        <v>0</v>
      </c>
      <c r="AZ214" s="14">
        <v>0</v>
      </c>
      <c r="BA214" s="15">
        <f t="shared" si="113"/>
        <v>2996737.2575818682</v>
      </c>
      <c r="BB214" s="3"/>
      <c r="BC214" s="13">
        <f t="shared" si="114"/>
        <v>2033</v>
      </c>
      <c r="BD214" s="14">
        <v>19102.875663336003</v>
      </c>
      <c r="BE214" s="14">
        <v>70673.501157063991</v>
      </c>
      <c r="BF214" s="14">
        <v>128690.33436949601</v>
      </c>
      <c r="BG214" s="14">
        <v>0</v>
      </c>
      <c r="BH214" s="14">
        <v>0</v>
      </c>
      <c r="BI214" s="14">
        <v>0</v>
      </c>
      <c r="BJ214" s="15">
        <f t="shared" si="106"/>
        <v>218466.71118989598</v>
      </c>
      <c r="BK214" s="3"/>
      <c r="BL214" s="13">
        <f t="shared" si="124"/>
        <v>2033</v>
      </c>
      <c r="BM214" s="14">
        <v>131857.870910272</v>
      </c>
      <c r="BN214" s="14">
        <v>580614.10844519606</v>
      </c>
      <c r="BO214" s="14">
        <v>0</v>
      </c>
      <c r="BP214" s="14">
        <v>0</v>
      </c>
      <c r="BQ214" s="14">
        <v>0</v>
      </c>
      <c r="BR214" s="14">
        <v>0</v>
      </c>
      <c r="BS214" s="15">
        <f t="shared" si="115"/>
        <v>712471.97935546807</v>
      </c>
      <c r="BT214" s="3"/>
      <c r="BU214" s="13">
        <f t="shared" si="125"/>
        <v>2033</v>
      </c>
      <c r="BV214" s="14">
        <v>24.1606503</v>
      </c>
      <c r="BW214" s="14">
        <v>22675.016762179999</v>
      </c>
      <c r="BX214" s="14">
        <v>0</v>
      </c>
      <c r="BY214" s="14">
        <v>0</v>
      </c>
      <c r="BZ214" s="14">
        <v>0</v>
      </c>
      <c r="CA214" s="14">
        <v>0</v>
      </c>
      <c r="CB214" s="15">
        <f t="shared" si="116"/>
        <v>22699.177412479999</v>
      </c>
      <c r="CD214" s="13">
        <f t="shared" si="126"/>
        <v>2033</v>
      </c>
      <c r="CE214" s="14">
        <f t="shared" si="107"/>
        <v>150984.90722390803</v>
      </c>
      <c r="CF214" s="14">
        <f t="shared" si="107"/>
        <v>770166.78449840005</v>
      </c>
      <c r="CG214" s="14">
        <f t="shared" si="107"/>
        <v>2881101.1428298079</v>
      </c>
      <c r="CH214" s="14">
        <f t="shared" si="107"/>
        <v>4957091.6666011605</v>
      </c>
      <c r="CI214" s="14">
        <f t="shared" si="107"/>
        <v>0</v>
      </c>
      <c r="CJ214" s="14">
        <f t="shared" si="107"/>
        <v>0</v>
      </c>
      <c r="CK214" s="15">
        <f t="shared" si="117"/>
        <v>8759344.5011532754</v>
      </c>
    </row>
    <row r="215" spans="1:89" s="6" customFormat="1" ht="12" customHeight="1" x14ac:dyDescent="0.2">
      <c r="A215" s="13">
        <f t="shared" si="118"/>
        <v>2034</v>
      </c>
      <c r="B215" s="14">
        <v>0</v>
      </c>
      <c r="C215" s="14">
        <v>68997.927737071994</v>
      </c>
      <c r="D215" s="14">
        <v>149854.92385753198</v>
      </c>
      <c r="E215" s="14">
        <v>1503166.12538608</v>
      </c>
      <c r="F215" s="14">
        <v>0</v>
      </c>
      <c r="G215" s="14">
        <v>0</v>
      </c>
      <c r="H215" s="15">
        <f t="shared" si="108"/>
        <v>1722018.9769806839</v>
      </c>
      <c r="I215" s="3"/>
      <c r="J215" s="13">
        <f t="shared" si="119"/>
        <v>2034</v>
      </c>
      <c r="K215" s="14">
        <v>0</v>
      </c>
      <c r="L215" s="14">
        <v>3286.4219375519997</v>
      </c>
      <c r="M215" s="14">
        <v>18348.770626680001</v>
      </c>
      <c r="N215" s="14">
        <v>2941401.9485306842</v>
      </c>
      <c r="O215" s="14">
        <v>0</v>
      </c>
      <c r="P215" s="14">
        <v>0</v>
      </c>
      <c r="Q215" s="15">
        <f t="shared" si="109"/>
        <v>2963037.141094916</v>
      </c>
      <c r="R215" s="3"/>
      <c r="S215" s="13">
        <f t="shared" si="120"/>
        <v>2034</v>
      </c>
      <c r="T215" s="14">
        <v>0</v>
      </c>
      <c r="U215" s="14">
        <v>0</v>
      </c>
      <c r="V215" s="14">
        <v>143.87889713599998</v>
      </c>
      <c r="W215" s="14">
        <v>2377.0772490640002</v>
      </c>
      <c r="X215" s="14">
        <v>0</v>
      </c>
      <c r="Y215" s="14">
        <v>0</v>
      </c>
      <c r="Z215" s="15">
        <f t="shared" si="110"/>
        <v>2520.9561462000001</v>
      </c>
      <c r="AA215" s="3"/>
      <c r="AB215" s="13">
        <f t="shared" si="121"/>
        <v>2034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5">
        <f t="shared" si="111"/>
        <v>0</v>
      </c>
      <c r="AJ215" s="3"/>
      <c r="AK215" s="13">
        <f t="shared" si="122"/>
        <v>2034</v>
      </c>
      <c r="AL215" s="14">
        <v>0</v>
      </c>
      <c r="AM215" s="14">
        <v>2809.3534253440002</v>
      </c>
      <c r="AN215" s="14">
        <v>36647.159523703995</v>
      </c>
      <c r="AO215" s="14">
        <v>129597.01939817998</v>
      </c>
      <c r="AP215" s="14">
        <v>0</v>
      </c>
      <c r="AQ215" s="14">
        <v>0</v>
      </c>
      <c r="AR215" s="15">
        <f t="shared" si="112"/>
        <v>169053.53234722797</v>
      </c>
      <c r="AS215" s="3"/>
      <c r="AT215" s="13">
        <f t="shared" si="123"/>
        <v>2034</v>
      </c>
      <c r="AU215" s="14">
        <v>0</v>
      </c>
      <c r="AV215" s="14">
        <v>50305.815922932001</v>
      </c>
      <c r="AW215" s="14">
        <v>2586047.4082634924</v>
      </c>
      <c r="AX215" s="14">
        <v>382819.99059609202</v>
      </c>
      <c r="AY215" s="14">
        <v>0</v>
      </c>
      <c r="AZ215" s="14">
        <v>0</v>
      </c>
      <c r="BA215" s="15">
        <f t="shared" si="113"/>
        <v>3019173.214782516</v>
      </c>
      <c r="BB215" s="3"/>
      <c r="BC215" s="13">
        <f t="shared" si="114"/>
        <v>2034</v>
      </c>
      <c r="BD215" s="14">
        <v>20097.972313692004</v>
      </c>
      <c r="BE215" s="14">
        <v>70646.267842167988</v>
      </c>
      <c r="BF215" s="14">
        <v>129637.14571277201</v>
      </c>
      <c r="BG215" s="14">
        <v>0</v>
      </c>
      <c r="BH215" s="14">
        <v>0</v>
      </c>
      <c r="BI215" s="14">
        <v>0</v>
      </c>
      <c r="BJ215" s="15">
        <f t="shared" si="106"/>
        <v>220381.385868632</v>
      </c>
      <c r="BK215" s="3"/>
      <c r="BL215" s="13">
        <f t="shared" si="124"/>
        <v>2034</v>
      </c>
      <c r="BM215" s="14">
        <v>139321.48481790401</v>
      </c>
      <c r="BN215" s="14">
        <v>577911.9687179121</v>
      </c>
      <c r="BO215" s="14">
        <v>0</v>
      </c>
      <c r="BP215" s="14">
        <v>0</v>
      </c>
      <c r="BQ215" s="14">
        <v>0</v>
      </c>
      <c r="BR215" s="14">
        <v>0</v>
      </c>
      <c r="BS215" s="15">
        <f t="shared" si="115"/>
        <v>717233.45353581617</v>
      </c>
      <c r="BT215" s="3"/>
      <c r="BU215" s="13">
        <f t="shared" si="125"/>
        <v>2034</v>
      </c>
      <c r="BV215" s="14">
        <v>24.1606503</v>
      </c>
      <c r="BW215" s="14">
        <v>22794.993162539999</v>
      </c>
      <c r="BX215" s="14">
        <v>0</v>
      </c>
      <c r="BY215" s="14">
        <v>0</v>
      </c>
      <c r="BZ215" s="14">
        <v>0</v>
      </c>
      <c r="CA215" s="14">
        <v>0</v>
      </c>
      <c r="CB215" s="15">
        <f t="shared" si="116"/>
        <v>22819.153812839999</v>
      </c>
      <c r="CD215" s="13">
        <f t="shared" si="126"/>
        <v>2034</v>
      </c>
      <c r="CE215" s="14">
        <f t="shared" si="107"/>
        <v>159443.61778189603</v>
      </c>
      <c r="CF215" s="14">
        <f t="shared" si="107"/>
        <v>796752.74874552013</v>
      </c>
      <c r="CG215" s="14">
        <f t="shared" si="107"/>
        <v>2920679.2868813165</v>
      </c>
      <c r="CH215" s="14">
        <f t="shared" si="107"/>
        <v>4959362.1611601003</v>
      </c>
      <c r="CI215" s="14">
        <f t="shared" si="107"/>
        <v>0</v>
      </c>
      <c r="CJ215" s="14">
        <f t="shared" si="107"/>
        <v>0</v>
      </c>
      <c r="CK215" s="15">
        <f t="shared" si="117"/>
        <v>8836237.8145688325</v>
      </c>
    </row>
    <row r="216" spans="1:89" s="6" customFormat="1" ht="12" customHeight="1" x14ac:dyDescent="0.2">
      <c r="A216" s="13">
        <f t="shared" si="118"/>
        <v>2035</v>
      </c>
      <c r="B216" s="14">
        <v>0</v>
      </c>
      <c r="C216" s="14">
        <v>91997.519865167997</v>
      </c>
      <c r="D216" s="14">
        <v>158784.18710078797</v>
      </c>
      <c r="E216" s="14">
        <v>1489766.77470342</v>
      </c>
      <c r="F216" s="14">
        <v>0</v>
      </c>
      <c r="G216" s="14">
        <v>0</v>
      </c>
      <c r="H216" s="15">
        <f t="shared" si="108"/>
        <v>1740548.4816693759</v>
      </c>
      <c r="I216" s="3"/>
      <c r="J216" s="13">
        <f t="shared" si="119"/>
        <v>2035</v>
      </c>
      <c r="K216" s="14">
        <v>0</v>
      </c>
      <c r="L216" s="14">
        <v>4929.6329063279991</v>
      </c>
      <c r="M216" s="14">
        <v>23590.428958320001</v>
      </c>
      <c r="N216" s="14">
        <v>2962211.7626897763</v>
      </c>
      <c r="O216" s="14">
        <v>0</v>
      </c>
      <c r="P216" s="14">
        <v>0</v>
      </c>
      <c r="Q216" s="15">
        <f t="shared" si="109"/>
        <v>2990731.8245544243</v>
      </c>
      <c r="R216" s="3"/>
      <c r="S216" s="13">
        <f t="shared" si="120"/>
        <v>2035</v>
      </c>
      <c r="T216" s="14">
        <v>0</v>
      </c>
      <c r="U216" s="14">
        <v>0</v>
      </c>
      <c r="V216" s="14">
        <v>144.92910806399996</v>
      </c>
      <c r="W216" s="14">
        <v>2397.2382194360002</v>
      </c>
      <c r="X216" s="14">
        <v>0</v>
      </c>
      <c r="Y216" s="14">
        <v>0</v>
      </c>
      <c r="Z216" s="15">
        <f t="shared" si="110"/>
        <v>2542.1673275000003</v>
      </c>
      <c r="AA216" s="3"/>
      <c r="AB216" s="13">
        <f t="shared" si="121"/>
        <v>2035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5">
        <f t="shared" si="111"/>
        <v>0</v>
      </c>
      <c r="AJ216" s="3"/>
      <c r="AK216" s="13">
        <f t="shared" si="122"/>
        <v>2035</v>
      </c>
      <c r="AL216" s="14">
        <v>0</v>
      </c>
      <c r="AM216" s="14">
        <v>4214.0301380159999</v>
      </c>
      <c r="AN216" s="14">
        <v>40265.861640055991</v>
      </c>
      <c r="AO216" s="14">
        <v>125989.47219511998</v>
      </c>
      <c r="AP216" s="14">
        <v>0</v>
      </c>
      <c r="AQ216" s="14">
        <v>0</v>
      </c>
      <c r="AR216" s="15">
        <f t="shared" si="112"/>
        <v>170469.36397319197</v>
      </c>
      <c r="AS216" s="3"/>
      <c r="AT216" s="13">
        <f t="shared" si="123"/>
        <v>2035</v>
      </c>
      <c r="AU216" s="14">
        <v>0</v>
      </c>
      <c r="AV216" s="14">
        <v>53453.697002328001</v>
      </c>
      <c r="AW216" s="14">
        <v>2606888.0670695486</v>
      </c>
      <c r="AX216" s="14">
        <v>381267.40791128803</v>
      </c>
      <c r="AY216" s="14">
        <v>0</v>
      </c>
      <c r="AZ216" s="14">
        <v>0</v>
      </c>
      <c r="BA216" s="15">
        <f t="shared" si="113"/>
        <v>3041609.1719831647</v>
      </c>
      <c r="BB216" s="3"/>
      <c r="BC216" s="13">
        <f t="shared" si="114"/>
        <v>2035</v>
      </c>
      <c r="BD216" s="14">
        <v>21093.068964048005</v>
      </c>
      <c r="BE216" s="14">
        <v>70619.034527271986</v>
      </c>
      <c r="BF216" s="14">
        <v>130583.95705604801</v>
      </c>
      <c r="BG216" s="14">
        <v>0</v>
      </c>
      <c r="BH216" s="14">
        <v>0</v>
      </c>
      <c r="BI216" s="14">
        <v>0</v>
      </c>
      <c r="BJ216" s="15">
        <f t="shared" si="106"/>
        <v>222296.06054736799</v>
      </c>
      <c r="BK216" s="3"/>
      <c r="BL216" s="13">
        <f t="shared" si="124"/>
        <v>2035</v>
      </c>
      <c r="BM216" s="14">
        <v>146785.09872553602</v>
      </c>
      <c r="BN216" s="14">
        <v>575209.82899062813</v>
      </c>
      <c r="BO216" s="14">
        <v>0</v>
      </c>
      <c r="BP216" s="14">
        <v>0</v>
      </c>
      <c r="BQ216" s="14">
        <v>0</v>
      </c>
      <c r="BR216" s="14">
        <v>0</v>
      </c>
      <c r="BS216" s="15">
        <f t="shared" si="115"/>
        <v>721994.92771616415</v>
      </c>
      <c r="BT216" s="3"/>
      <c r="BU216" s="13">
        <f t="shared" si="125"/>
        <v>2035</v>
      </c>
      <c r="BV216" s="14">
        <v>24.1606503</v>
      </c>
      <c r="BW216" s="14">
        <v>22914.969562899998</v>
      </c>
      <c r="BX216" s="14">
        <v>0</v>
      </c>
      <c r="BY216" s="14">
        <v>0</v>
      </c>
      <c r="BZ216" s="14">
        <v>0</v>
      </c>
      <c r="CA216" s="14">
        <v>0</v>
      </c>
      <c r="CB216" s="15">
        <f t="shared" si="116"/>
        <v>22939.130213199998</v>
      </c>
      <c r="CD216" s="13">
        <f t="shared" si="126"/>
        <v>2035</v>
      </c>
      <c r="CE216" s="14">
        <f t="shared" si="107"/>
        <v>167902.32833988403</v>
      </c>
      <c r="CF216" s="14">
        <f t="shared" si="107"/>
        <v>823338.7129926401</v>
      </c>
      <c r="CG216" s="14">
        <f t="shared" si="107"/>
        <v>2960257.4309328245</v>
      </c>
      <c r="CH216" s="14">
        <f t="shared" si="107"/>
        <v>4961632.65571904</v>
      </c>
      <c r="CI216" s="14">
        <f t="shared" si="107"/>
        <v>0</v>
      </c>
      <c r="CJ216" s="14">
        <f t="shared" si="107"/>
        <v>0</v>
      </c>
      <c r="CK216" s="15">
        <f t="shared" si="117"/>
        <v>8913131.1279843897</v>
      </c>
    </row>
    <row r="217" spans="1:89" s="6" customFormat="1" ht="12" customHeight="1" x14ac:dyDescent="0.2">
      <c r="A217" s="13">
        <f t="shared" si="118"/>
        <v>2036</v>
      </c>
      <c r="B217" s="14">
        <v>0</v>
      </c>
      <c r="C217" s="14">
        <v>114997.111993264</v>
      </c>
      <c r="D217" s="14">
        <v>167713.45034404396</v>
      </c>
      <c r="E217" s="14">
        <v>1476367.42402076</v>
      </c>
      <c r="F217" s="14">
        <v>0</v>
      </c>
      <c r="G217" s="14">
        <v>0</v>
      </c>
      <c r="H217" s="15">
        <f t="shared" si="108"/>
        <v>1759077.986358068</v>
      </c>
      <c r="I217" s="3"/>
      <c r="J217" s="13">
        <f t="shared" si="119"/>
        <v>2036</v>
      </c>
      <c r="K217" s="14">
        <v>0</v>
      </c>
      <c r="L217" s="14">
        <v>6572.8438751039994</v>
      </c>
      <c r="M217" s="14">
        <v>28832.08728996</v>
      </c>
      <c r="N217" s="14">
        <v>2983021.5768488683</v>
      </c>
      <c r="O217" s="14">
        <v>0</v>
      </c>
      <c r="P217" s="14">
        <v>0</v>
      </c>
      <c r="Q217" s="15">
        <f t="shared" si="109"/>
        <v>3018426.5080139325</v>
      </c>
      <c r="R217" s="3"/>
      <c r="S217" s="13">
        <f t="shared" si="120"/>
        <v>2036</v>
      </c>
      <c r="T217" s="14">
        <v>0</v>
      </c>
      <c r="U217" s="14">
        <v>0</v>
      </c>
      <c r="V217" s="14">
        <v>145.97931899199995</v>
      </c>
      <c r="W217" s="14">
        <v>2417.3991898080003</v>
      </c>
      <c r="X217" s="14">
        <v>0</v>
      </c>
      <c r="Y217" s="14">
        <v>0</v>
      </c>
      <c r="Z217" s="15">
        <f t="shared" si="110"/>
        <v>2563.3785088000004</v>
      </c>
      <c r="AA217" s="3"/>
      <c r="AB217" s="13">
        <f t="shared" si="121"/>
        <v>2036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5">
        <f t="shared" si="111"/>
        <v>0</v>
      </c>
      <c r="AJ217" s="3"/>
      <c r="AK217" s="13">
        <f t="shared" si="122"/>
        <v>2036</v>
      </c>
      <c r="AL217" s="14">
        <v>0</v>
      </c>
      <c r="AM217" s="14">
        <v>5618.7068506880005</v>
      </c>
      <c r="AN217" s="14">
        <v>43884.563756407988</v>
      </c>
      <c r="AO217" s="14">
        <v>122381.92499205997</v>
      </c>
      <c r="AP217" s="14">
        <v>0</v>
      </c>
      <c r="AQ217" s="14">
        <v>0</v>
      </c>
      <c r="AR217" s="15">
        <f t="shared" si="112"/>
        <v>171885.19559915597</v>
      </c>
      <c r="AS217" s="3"/>
      <c r="AT217" s="13">
        <f t="shared" si="123"/>
        <v>2036</v>
      </c>
      <c r="AU217" s="14">
        <v>0</v>
      </c>
      <c r="AV217" s="14">
        <v>56601.578081724001</v>
      </c>
      <c r="AW217" s="14">
        <v>2627728.7258756049</v>
      </c>
      <c r="AX217" s="14">
        <v>379714.82522648404</v>
      </c>
      <c r="AY217" s="14">
        <v>0</v>
      </c>
      <c r="AZ217" s="14">
        <v>0</v>
      </c>
      <c r="BA217" s="15">
        <f t="shared" si="113"/>
        <v>3064045.129183813</v>
      </c>
      <c r="BB217" s="3"/>
      <c r="BC217" s="13">
        <f t="shared" si="114"/>
        <v>2036</v>
      </c>
      <c r="BD217" s="14">
        <v>22088.165614404006</v>
      </c>
      <c r="BE217" s="14">
        <v>70591.801212375984</v>
      </c>
      <c r="BF217" s="14">
        <v>131530.76839932401</v>
      </c>
      <c r="BG217" s="14">
        <v>0</v>
      </c>
      <c r="BH217" s="14">
        <v>0</v>
      </c>
      <c r="BI217" s="14">
        <v>0</v>
      </c>
      <c r="BJ217" s="15">
        <f t="shared" si="106"/>
        <v>224210.73522610398</v>
      </c>
      <c r="BK217" s="3"/>
      <c r="BL217" s="13">
        <f t="shared" si="124"/>
        <v>2036</v>
      </c>
      <c r="BM217" s="14">
        <v>154248.71263316803</v>
      </c>
      <c r="BN217" s="14">
        <v>572507.68926334416</v>
      </c>
      <c r="BO217" s="14">
        <v>0</v>
      </c>
      <c r="BP217" s="14">
        <v>0</v>
      </c>
      <c r="BQ217" s="14">
        <v>0</v>
      </c>
      <c r="BR217" s="14">
        <v>0</v>
      </c>
      <c r="BS217" s="15">
        <f t="shared" si="115"/>
        <v>726756.40189651214</v>
      </c>
      <c r="BT217" s="3"/>
      <c r="BU217" s="13">
        <f t="shared" si="125"/>
        <v>2036</v>
      </c>
      <c r="BV217" s="14">
        <v>24.1606503</v>
      </c>
      <c r="BW217" s="14">
        <v>23034.945963259997</v>
      </c>
      <c r="BX217" s="14">
        <v>0</v>
      </c>
      <c r="BY217" s="14">
        <v>0</v>
      </c>
      <c r="BZ217" s="14">
        <v>0</v>
      </c>
      <c r="CA217" s="14">
        <v>0</v>
      </c>
      <c r="CB217" s="15">
        <f t="shared" si="116"/>
        <v>23059.106613559998</v>
      </c>
      <c r="CD217" s="13">
        <f t="shared" si="126"/>
        <v>2036</v>
      </c>
      <c r="CE217" s="14">
        <f t="shared" si="107"/>
        <v>176361.03889787206</v>
      </c>
      <c r="CF217" s="14">
        <f t="shared" si="107"/>
        <v>849924.67723976017</v>
      </c>
      <c r="CG217" s="14">
        <f t="shared" si="107"/>
        <v>2999835.5749843325</v>
      </c>
      <c r="CH217" s="14">
        <f t="shared" si="107"/>
        <v>4963903.1502779806</v>
      </c>
      <c r="CI217" s="14">
        <f t="shared" si="107"/>
        <v>0</v>
      </c>
      <c r="CJ217" s="14">
        <f t="shared" si="107"/>
        <v>0</v>
      </c>
      <c r="CK217" s="15">
        <f t="shared" si="117"/>
        <v>8990024.4413999449</v>
      </c>
    </row>
    <row r="218" spans="1:89" s="6" customFormat="1" ht="12" customHeight="1" x14ac:dyDescent="0.2">
      <c r="A218" s="13">
        <f t="shared" si="118"/>
        <v>2037</v>
      </c>
      <c r="B218" s="14">
        <v>0</v>
      </c>
      <c r="C218" s="14">
        <v>137996.70412136</v>
      </c>
      <c r="D218" s="14">
        <v>176642.71358730001</v>
      </c>
      <c r="E218" s="14">
        <v>1462968.0733381</v>
      </c>
      <c r="F218" s="14">
        <v>0</v>
      </c>
      <c r="G218" s="14">
        <v>0</v>
      </c>
      <c r="H218" s="15">
        <f t="shared" si="108"/>
        <v>1777607.49104676</v>
      </c>
      <c r="I218" s="3"/>
      <c r="J218" s="13">
        <f t="shared" si="119"/>
        <v>2037</v>
      </c>
      <c r="K218" s="14">
        <v>0</v>
      </c>
      <c r="L218" s="14">
        <v>8216.0548438799997</v>
      </c>
      <c r="M218" s="14">
        <v>34073.745621599999</v>
      </c>
      <c r="N218" s="14">
        <v>3003831.3910079598</v>
      </c>
      <c r="O218" s="14">
        <v>0</v>
      </c>
      <c r="P218" s="14">
        <v>0</v>
      </c>
      <c r="Q218" s="15">
        <f t="shared" si="109"/>
        <v>3046121.1914734398</v>
      </c>
      <c r="R218" s="3"/>
      <c r="S218" s="13">
        <f t="shared" si="120"/>
        <v>2037</v>
      </c>
      <c r="T218" s="14">
        <v>0</v>
      </c>
      <c r="U218" s="14">
        <v>0</v>
      </c>
      <c r="V218" s="14">
        <v>147.02952991999999</v>
      </c>
      <c r="W218" s="14">
        <v>2437.5601601799999</v>
      </c>
      <c r="X218" s="14">
        <v>0</v>
      </c>
      <c r="Y218" s="14">
        <v>0</v>
      </c>
      <c r="Z218" s="15">
        <f t="shared" si="110"/>
        <v>2584.5896901000001</v>
      </c>
      <c r="AA218" s="3"/>
      <c r="AB218" s="13">
        <f t="shared" si="121"/>
        <v>2037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5">
        <f t="shared" si="111"/>
        <v>0</v>
      </c>
      <c r="AJ218" s="3"/>
      <c r="AK218" s="13">
        <f t="shared" si="122"/>
        <v>2037</v>
      </c>
      <c r="AL218" s="14">
        <v>0</v>
      </c>
      <c r="AM218" s="14">
        <v>7023.3835633600002</v>
      </c>
      <c r="AN218" s="14">
        <v>47503.265872759999</v>
      </c>
      <c r="AO218" s="14">
        <v>118774.37778899999</v>
      </c>
      <c r="AP218" s="14">
        <v>0</v>
      </c>
      <c r="AQ218" s="14">
        <v>0</v>
      </c>
      <c r="AR218" s="15">
        <f t="shared" si="112"/>
        <v>173301.02722511999</v>
      </c>
      <c r="AS218" s="3"/>
      <c r="AT218" s="13">
        <f t="shared" si="123"/>
        <v>2037</v>
      </c>
      <c r="AU218" s="14">
        <v>0</v>
      </c>
      <c r="AV218" s="14">
        <v>59749.459161120001</v>
      </c>
      <c r="AW218" s="14">
        <v>2648569.3846816602</v>
      </c>
      <c r="AX218" s="14">
        <v>378162.24254168</v>
      </c>
      <c r="AY218" s="14">
        <v>0</v>
      </c>
      <c r="AZ218" s="14">
        <v>0</v>
      </c>
      <c r="BA218" s="15">
        <f t="shared" si="113"/>
        <v>3086481.0863844603</v>
      </c>
      <c r="BB218" s="3"/>
      <c r="BC218" s="13">
        <f t="shared" si="114"/>
        <v>2037</v>
      </c>
      <c r="BD218" s="14">
        <v>23083.26226476</v>
      </c>
      <c r="BE218" s="14">
        <v>70564.567897479996</v>
      </c>
      <c r="BF218" s="14">
        <v>132477.57974260001</v>
      </c>
      <c r="BG218" s="14">
        <v>0</v>
      </c>
      <c r="BH218" s="14">
        <v>0</v>
      </c>
      <c r="BI218" s="14">
        <v>0</v>
      </c>
      <c r="BJ218" s="15">
        <f t="shared" si="106"/>
        <v>226125.40990483999</v>
      </c>
      <c r="BK218" s="3"/>
      <c r="BL218" s="13">
        <f t="shared" si="124"/>
        <v>2037</v>
      </c>
      <c r="BM218" s="14">
        <v>161712.32654079999</v>
      </c>
      <c r="BN218" s="14">
        <v>569805.54953605996</v>
      </c>
      <c r="BO218" s="14">
        <v>0</v>
      </c>
      <c r="BP218" s="14">
        <v>0</v>
      </c>
      <c r="BQ218" s="14">
        <v>0</v>
      </c>
      <c r="BR218" s="14">
        <v>0</v>
      </c>
      <c r="BS218" s="15">
        <f t="shared" si="115"/>
        <v>731517.87607685989</v>
      </c>
      <c r="BT218" s="3"/>
      <c r="BU218" s="13">
        <f t="shared" si="125"/>
        <v>2037</v>
      </c>
      <c r="BV218" s="14">
        <v>24.1606503</v>
      </c>
      <c r="BW218" s="14">
        <v>23154.92236362</v>
      </c>
      <c r="BX218" s="14">
        <v>0</v>
      </c>
      <c r="BY218" s="14">
        <v>0</v>
      </c>
      <c r="BZ218" s="14">
        <v>0</v>
      </c>
      <c r="CA218" s="14">
        <v>0</v>
      </c>
      <c r="CB218" s="15">
        <f t="shared" si="116"/>
        <v>23179.083013920001</v>
      </c>
      <c r="CD218" s="13">
        <f t="shared" si="126"/>
        <v>2037</v>
      </c>
      <c r="CE218" s="14">
        <f t="shared" si="107"/>
        <v>184819.74945586</v>
      </c>
      <c r="CF218" s="14">
        <f t="shared" si="107"/>
        <v>876510.6414868799</v>
      </c>
      <c r="CG218" s="14">
        <f t="shared" si="107"/>
        <v>3039413.7190358406</v>
      </c>
      <c r="CH218" s="14">
        <f t="shared" si="107"/>
        <v>4966173.6448369194</v>
      </c>
      <c r="CI218" s="14">
        <f t="shared" si="107"/>
        <v>0</v>
      </c>
      <c r="CJ218" s="14">
        <f t="shared" si="107"/>
        <v>0</v>
      </c>
      <c r="CK218" s="15">
        <f t="shared" si="117"/>
        <v>9066917.7548155002</v>
      </c>
    </row>
    <row r="219" spans="1:89" s="6" customFormat="1" ht="12" customHeight="1" x14ac:dyDescent="0.2">
      <c r="A219" s="13">
        <f t="shared" si="118"/>
        <v>2038</v>
      </c>
      <c r="B219" s="14">
        <v>0</v>
      </c>
      <c r="C219" s="14">
        <v>162843.314537714</v>
      </c>
      <c r="D219" s="14">
        <v>186256.76620028101</v>
      </c>
      <c r="E219" s="14">
        <v>1444734.246298268</v>
      </c>
      <c r="F219" s="14">
        <v>0</v>
      </c>
      <c r="G219" s="14">
        <v>0</v>
      </c>
      <c r="H219" s="15">
        <f t="shared" si="108"/>
        <v>1793834.327036263</v>
      </c>
      <c r="I219" s="3"/>
      <c r="J219" s="13">
        <f t="shared" si="119"/>
        <v>2038</v>
      </c>
      <c r="K219" s="14">
        <v>0</v>
      </c>
      <c r="L219" s="14">
        <v>12403.564221577999</v>
      </c>
      <c r="M219" s="14">
        <v>37970.242283859996</v>
      </c>
      <c r="N219" s="14">
        <v>3020720.742238102</v>
      </c>
      <c r="O219" s="14">
        <v>0</v>
      </c>
      <c r="P219" s="14">
        <v>0</v>
      </c>
      <c r="Q219" s="15">
        <f t="shared" si="109"/>
        <v>3071094.54874354</v>
      </c>
      <c r="R219" s="3"/>
      <c r="S219" s="13">
        <f t="shared" si="120"/>
        <v>2038</v>
      </c>
      <c r="T219" s="14">
        <v>0</v>
      </c>
      <c r="U219" s="14">
        <v>0</v>
      </c>
      <c r="V219" s="14">
        <v>148.12150616599999</v>
      </c>
      <c r="W219" s="14">
        <v>2469.0180577440001</v>
      </c>
      <c r="X219" s="14">
        <v>0</v>
      </c>
      <c r="Y219" s="14">
        <v>0</v>
      </c>
      <c r="Z219" s="15">
        <f t="shared" si="110"/>
        <v>2617.1395639100001</v>
      </c>
      <c r="AA219" s="3"/>
      <c r="AB219" s="13">
        <f t="shared" si="121"/>
        <v>2038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5">
        <f t="shared" si="111"/>
        <v>0</v>
      </c>
      <c r="AJ219" s="3"/>
      <c r="AK219" s="13">
        <f t="shared" si="122"/>
        <v>2038</v>
      </c>
      <c r="AL219" s="14">
        <v>0</v>
      </c>
      <c r="AM219" s="14">
        <v>7063.3052035789997</v>
      </c>
      <c r="AN219" s="14">
        <v>50686.608327600996</v>
      </c>
      <c r="AO219" s="14">
        <v>136637.33492326699</v>
      </c>
      <c r="AP219" s="14">
        <v>0</v>
      </c>
      <c r="AQ219" s="14">
        <v>0</v>
      </c>
      <c r="AR219" s="15">
        <f t="shared" si="112"/>
        <v>194387.24845444699</v>
      </c>
      <c r="AS219" s="3"/>
      <c r="AT219" s="13">
        <f t="shared" si="123"/>
        <v>2038</v>
      </c>
      <c r="AU219" s="14">
        <v>0</v>
      </c>
      <c r="AV219" s="14">
        <v>57454.364555288004</v>
      </c>
      <c r="AW219" s="14">
        <v>2659755.3038136302</v>
      </c>
      <c r="AX219" s="14">
        <v>377194.74710372702</v>
      </c>
      <c r="AY219" s="14">
        <v>0</v>
      </c>
      <c r="AZ219" s="14">
        <v>0</v>
      </c>
      <c r="BA219" s="15">
        <f t="shared" si="113"/>
        <v>3094404.4154726453</v>
      </c>
      <c r="BB219" s="3"/>
      <c r="BC219" s="13">
        <f t="shared" si="114"/>
        <v>2038</v>
      </c>
      <c r="BD219" s="14">
        <v>23180.033413707999</v>
      </c>
      <c r="BE219" s="14">
        <v>72584.057535971995</v>
      </c>
      <c r="BF219" s="14">
        <v>130362.364609079</v>
      </c>
      <c r="BG219" s="14">
        <v>0</v>
      </c>
      <c r="BH219" s="14">
        <v>0</v>
      </c>
      <c r="BI219" s="14">
        <v>0</v>
      </c>
      <c r="BJ219" s="15">
        <f t="shared" si="106"/>
        <v>226126.45555875899</v>
      </c>
      <c r="BK219" s="3"/>
      <c r="BL219" s="13">
        <f t="shared" si="124"/>
        <v>2038</v>
      </c>
      <c r="BM219" s="14">
        <v>167881.78602081898</v>
      </c>
      <c r="BN219" s="14">
        <v>567510.89062256797</v>
      </c>
      <c r="BO219" s="14">
        <v>0</v>
      </c>
      <c r="BP219" s="14">
        <v>0</v>
      </c>
      <c r="BQ219" s="14">
        <v>0</v>
      </c>
      <c r="BR219" s="14">
        <v>0</v>
      </c>
      <c r="BS219" s="15">
        <f t="shared" si="115"/>
        <v>735392.67664338695</v>
      </c>
      <c r="BT219" s="3"/>
      <c r="BU219" s="13">
        <f t="shared" si="125"/>
        <v>2038</v>
      </c>
      <c r="BV219" s="14">
        <v>54.833126471000007</v>
      </c>
      <c r="BW219" s="14">
        <v>22956.333836652</v>
      </c>
      <c r="BX219" s="14">
        <v>0</v>
      </c>
      <c r="BY219" s="14">
        <v>0</v>
      </c>
      <c r="BZ219" s="14">
        <v>0</v>
      </c>
      <c r="CA219" s="14">
        <v>0</v>
      </c>
      <c r="CB219" s="15">
        <f t="shared" si="116"/>
        <v>23011.166963123</v>
      </c>
      <c r="CD219" s="13">
        <f t="shared" si="126"/>
        <v>2038</v>
      </c>
      <c r="CE219" s="14">
        <f t="shared" si="107"/>
        <v>191116.65256099799</v>
      </c>
      <c r="CF219" s="14">
        <f t="shared" si="107"/>
        <v>902815.83051335101</v>
      </c>
      <c r="CG219" s="14">
        <f t="shared" si="107"/>
        <v>3065179.4067406175</v>
      </c>
      <c r="CH219" s="14">
        <f t="shared" si="107"/>
        <v>4981756.0886211088</v>
      </c>
      <c r="CI219" s="14">
        <f t="shared" si="107"/>
        <v>0</v>
      </c>
      <c r="CJ219" s="14">
        <f t="shared" si="107"/>
        <v>0</v>
      </c>
      <c r="CK219" s="15">
        <f t="shared" si="117"/>
        <v>9140867.9784360752</v>
      </c>
    </row>
    <row r="220" spans="1:89" s="6" customFormat="1" ht="12" customHeight="1" x14ac:dyDescent="0.2">
      <c r="A220" s="13">
        <f t="shared" si="118"/>
        <v>2039</v>
      </c>
      <c r="B220" s="14">
        <v>0</v>
      </c>
      <c r="C220" s="14">
        <v>187689.924954068</v>
      </c>
      <c r="D220" s="14">
        <v>195870.81881326201</v>
      </c>
      <c r="E220" s="14">
        <v>1426500.419258436</v>
      </c>
      <c r="F220" s="14">
        <v>0</v>
      </c>
      <c r="G220" s="14">
        <v>0</v>
      </c>
      <c r="H220" s="15">
        <f t="shared" si="108"/>
        <v>1810061.1630257659</v>
      </c>
      <c r="I220" s="3"/>
      <c r="J220" s="13">
        <f t="shared" si="119"/>
        <v>2039</v>
      </c>
      <c r="K220" s="14">
        <v>0</v>
      </c>
      <c r="L220" s="14">
        <v>16591.073599275998</v>
      </c>
      <c r="M220" s="14">
        <v>41866.738946119993</v>
      </c>
      <c r="N220" s="14">
        <v>3037610.0934682442</v>
      </c>
      <c r="O220" s="14">
        <v>0</v>
      </c>
      <c r="P220" s="14">
        <v>0</v>
      </c>
      <c r="Q220" s="15">
        <f t="shared" si="109"/>
        <v>3096067.9060136401</v>
      </c>
      <c r="R220" s="3"/>
      <c r="S220" s="13">
        <f t="shared" si="120"/>
        <v>2039</v>
      </c>
      <c r="T220" s="14">
        <v>0</v>
      </c>
      <c r="U220" s="14">
        <v>0</v>
      </c>
      <c r="V220" s="14">
        <v>149.21348241199999</v>
      </c>
      <c r="W220" s="14">
        <v>2500.4759553080003</v>
      </c>
      <c r="X220" s="14">
        <v>0</v>
      </c>
      <c r="Y220" s="14">
        <v>0</v>
      </c>
      <c r="Z220" s="15">
        <f t="shared" si="110"/>
        <v>2649.6894377200001</v>
      </c>
      <c r="AA220" s="3"/>
      <c r="AB220" s="13">
        <f t="shared" si="121"/>
        <v>2039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5">
        <f t="shared" si="111"/>
        <v>0</v>
      </c>
      <c r="AJ220" s="3"/>
      <c r="AK220" s="13">
        <f t="shared" si="122"/>
        <v>2039</v>
      </c>
      <c r="AL220" s="14">
        <v>0</v>
      </c>
      <c r="AM220" s="14">
        <v>7103.2268437979992</v>
      </c>
      <c r="AN220" s="14">
        <v>53869.950782441992</v>
      </c>
      <c r="AO220" s="14">
        <v>154500.29205753398</v>
      </c>
      <c r="AP220" s="14">
        <v>0</v>
      </c>
      <c r="AQ220" s="14">
        <v>0</v>
      </c>
      <c r="AR220" s="15">
        <f t="shared" si="112"/>
        <v>215473.46968377399</v>
      </c>
      <c r="AS220" s="3"/>
      <c r="AT220" s="13">
        <f t="shared" si="123"/>
        <v>2039</v>
      </c>
      <c r="AU220" s="14">
        <v>0</v>
      </c>
      <c r="AV220" s="14">
        <v>55159.269949456007</v>
      </c>
      <c r="AW220" s="14">
        <v>2670941.2229456003</v>
      </c>
      <c r="AX220" s="14">
        <v>376227.25166577403</v>
      </c>
      <c r="AY220" s="14">
        <v>0</v>
      </c>
      <c r="AZ220" s="14">
        <v>0</v>
      </c>
      <c r="BA220" s="15">
        <f t="shared" si="113"/>
        <v>3102327.7445608303</v>
      </c>
      <c r="BB220" s="3"/>
      <c r="BC220" s="13">
        <f t="shared" si="114"/>
        <v>2039</v>
      </c>
      <c r="BD220" s="14">
        <v>23276.804562655998</v>
      </c>
      <c r="BE220" s="14">
        <v>74603.547174463994</v>
      </c>
      <c r="BF220" s="14">
        <v>128247.14947555799</v>
      </c>
      <c r="BG220" s="14">
        <v>0</v>
      </c>
      <c r="BH220" s="14">
        <v>0</v>
      </c>
      <c r="BI220" s="14">
        <v>0</v>
      </c>
      <c r="BJ220" s="15">
        <f t="shared" si="106"/>
        <v>226127.50121267798</v>
      </c>
      <c r="BK220" s="3"/>
      <c r="BL220" s="13">
        <f t="shared" si="124"/>
        <v>2039</v>
      </c>
      <c r="BM220" s="14">
        <v>174051.24550083798</v>
      </c>
      <c r="BN220" s="14">
        <v>565216.23170907598</v>
      </c>
      <c r="BO220" s="14">
        <v>0</v>
      </c>
      <c r="BP220" s="14">
        <v>0</v>
      </c>
      <c r="BQ220" s="14">
        <v>0</v>
      </c>
      <c r="BR220" s="14">
        <v>0</v>
      </c>
      <c r="BS220" s="15">
        <f t="shared" si="115"/>
        <v>739267.47720991401</v>
      </c>
      <c r="BT220" s="3"/>
      <c r="BU220" s="13">
        <f t="shared" si="125"/>
        <v>2039</v>
      </c>
      <c r="BV220" s="14">
        <v>85.505602642000014</v>
      </c>
      <c r="BW220" s="14">
        <v>22757.745309684</v>
      </c>
      <c r="BX220" s="14">
        <v>0</v>
      </c>
      <c r="BY220" s="14">
        <v>0</v>
      </c>
      <c r="BZ220" s="14">
        <v>0</v>
      </c>
      <c r="CA220" s="14">
        <v>0</v>
      </c>
      <c r="CB220" s="15">
        <f t="shared" si="116"/>
        <v>22843.250912325999</v>
      </c>
      <c r="CD220" s="13">
        <f t="shared" si="126"/>
        <v>2039</v>
      </c>
      <c r="CE220" s="14">
        <f t="shared" si="107"/>
        <v>197413.55566613597</v>
      </c>
      <c r="CF220" s="14">
        <f t="shared" si="107"/>
        <v>929121.01953982189</v>
      </c>
      <c r="CG220" s="14">
        <f t="shared" si="107"/>
        <v>3090945.0944453944</v>
      </c>
      <c r="CH220" s="14">
        <f t="shared" si="107"/>
        <v>4997338.5324052963</v>
      </c>
      <c r="CI220" s="14">
        <f t="shared" si="107"/>
        <v>0</v>
      </c>
      <c r="CJ220" s="14">
        <f t="shared" si="107"/>
        <v>0</v>
      </c>
      <c r="CK220" s="15">
        <f t="shared" si="117"/>
        <v>9214818.2020566482</v>
      </c>
    </row>
    <row r="221" spans="1:89" s="6" customFormat="1" ht="12" customHeight="1" x14ac:dyDescent="0.2">
      <c r="A221" s="13">
        <f t="shared" si="118"/>
        <v>2040</v>
      </c>
      <c r="B221" s="14">
        <v>0</v>
      </c>
      <c r="C221" s="14">
        <v>212536.535370422</v>
      </c>
      <c r="D221" s="14">
        <v>205484.87142624301</v>
      </c>
      <c r="E221" s="14">
        <v>1408266.5922186039</v>
      </c>
      <c r="F221" s="14">
        <v>0</v>
      </c>
      <c r="G221" s="14">
        <v>0</v>
      </c>
      <c r="H221" s="15">
        <f t="shared" si="108"/>
        <v>1826287.9990152689</v>
      </c>
      <c r="I221" s="3"/>
      <c r="J221" s="13">
        <f t="shared" si="119"/>
        <v>2040</v>
      </c>
      <c r="K221" s="14">
        <v>0</v>
      </c>
      <c r="L221" s="14">
        <v>20778.582976973998</v>
      </c>
      <c r="M221" s="14">
        <v>45763.23560837999</v>
      </c>
      <c r="N221" s="14">
        <v>3054499.4446983864</v>
      </c>
      <c r="O221" s="14">
        <v>0</v>
      </c>
      <c r="P221" s="14">
        <v>0</v>
      </c>
      <c r="Q221" s="15">
        <f t="shared" si="109"/>
        <v>3121041.2632837403</v>
      </c>
      <c r="R221" s="3"/>
      <c r="S221" s="13">
        <f t="shared" si="120"/>
        <v>2040</v>
      </c>
      <c r="T221" s="14">
        <v>0</v>
      </c>
      <c r="U221" s="14">
        <v>0</v>
      </c>
      <c r="V221" s="14">
        <v>150.30545865799999</v>
      </c>
      <c r="W221" s="14">
        <v>2531.9338528720004</v>
      </c>
      <c r="X221" s="14">
        <v>0</v>
      </c>
      <c r="Y221" s="14">
        <v>0</v>
      </c>
      <c r="Z221" s="15">
        <f t="shared" si="110"/>
        <v>2682.2393115300006</v>
      </c>
      <c r="AA221" s="3"/>
      <c r="AB221" s="13">
        <f t="shared" si="121"/>
        <v>2040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5">
        <f t="shared" si="111"/>
        <v>0</v>
      </c>
      <c r="AJ221" s="3"/>
      <c r="AK221" s="13">
        <f t="shared" si="122"/>
        <v>2040</v>
      </c>
      <c r="AL221" s="14">
        <v>0</v>
      </c>
      <c r="AM221" s="14">
        <v>7143.1484840169987</v>
      </c>
      <c r="AN221" s="14">
        <v>57053.293237282989</v>
      </c>
      <c r="AO221" s="14">
        <v>172363.24919180098</v>
      </c>
      <c r="AP221" s="14">
        <v>0</v>
      </c>
      <c r="AQ221" s="14">
        <v>0</v>
      </c>
      <c r="AR221" s="15">
        <f t="shared" si="112"/>
        <v>236559.69091310096</v>
      </c>
      <c r="AS221" s="3"/>
      <c r="AT221" s="13">
        <f t="shared" si="123"/>
        <v>2040</v>
      </c>
      <c r="AU221" s="14">
        <v>0</v>
      </c>
      <c r="AV221" s="14">
        <v>52864.175343624011</v>
      </c>
      <c r="AW221" s="14">
        <v>2682127.1420775703</v>
      </c>
      <c r="AX221" s="14">
        <v>375259.75622782105</v>
      </c>
      <c r="AY221" s="14">
        <v>0</v>
      </c>
      <c r="AZ221" s="14">
        <v>0</v>
      </c>
      <c r="BA221" s="15">
        <f t="shared" si="113"/>
        <v>3110251.0736490153</v>
      </c>
      <c r="BB221" s="3"/>
      <c r="BC221" s="13">
        <f t="shared" si="114"/>
        <v>2040</v>
      </c>
      <c r="BD221" s="14">
        <v>23373.575711603997</v>
      </c>
      <c r="BE221" s="14">
        <v>76623.036812955994</v>
      </c>
      <c r="BF221" s="14">
        <v>126131.93434203698</v>
      </c>
      <c r="BG221" s="14">
        <v>0</v>
      </c>
      <c r="BH221" s="14">
        <v>0</v>
      </c>
      <c r="BI221" s="14">
        <v>0</v>
      </c>
      <c r="BJ221" s="15">
        <f t="shared" si="106"/>
        <v>226128.54686659697</v>
      </c>
      <c r="BK221" s="3"/>
      <c r="BL221" s="13">
        <f t="shared" si="124"/>
        <v>2040</v>
      </c>
      <c r="BM221" s="14">
        <v>180220.70498085697</v>
      </c>
      <c r="BN221" s="14">
        <v>562921.57279558398</v>
      </c>
      <c r="BO221" s="14">
        <v>0</v>
      </c>
      <c r="BP221" s="14">
        <v>0</v>
      </c>
      <c r="BQ221" s="14">
        <v>0</v>
      </c>
      <c r="BR221" s="14">
        <v>0</v>
      </c>
      <c r="BS221" s="15">
        <f t="shared" si="115"/>
        <v>743142.27777644095</v>
      </c>
      <c r="BT221" s="3"/>
      <c r="BU221" s="13">
        <f t="shared" si="125"/>
        <v>2040</v>
      </c>
      <c r="BV221" s="14">
        <v>116.17807881300001</v>
      </c>
      <c r="BW221" s="14">
        <v>22559.156782716</v>
      </c>
      <c r="BX221" s="14">
        <v>0</v>
      </c>
      <c r="BY221" s="14">
        <v>0</v>
      </c>
      <c r="BZ221" s="14">
        <v>0</v>
      </c>
      <c r="CA221" s="14">
        <v>0</v>
      </c>
      <c r="CB221" s="15">
        <f t="shared" si="116"/>
        <v>22675.334861529002</v>
      </c>
      <c r="CD221" s="13">
        <f t="shared" si="126"/>
        <v>2040</v>
      </c>
      <c r="CE221" s="14">
        <f t="shared" si="107"/>
        <v>203710.45877127399</v>
      </c>
      <c r="CF221" s="14">
        <f t="shared" si="107"/>
        <v>955426.208566293</v>
      </c>
      <c r="CG221" s="14">
        <f t="shared" si="107"/>
        <v>3116710.7821501712</v>
      </c>
      <c r="CH221" s="14">
        <f t="shared" si="107"/>
        <v>5012920.9761894839</v>
      </c>
      <c r="CI221" s="14">
        <f t="shared" si="107"/>
        <v>0</v>
      </c>
      <c r="CJ221" s="14">
        <f t="shared" si="107"/>
        <v>0</v>
      </c>
      <c r="CK221" s="15">
        <f t="shared" si="117"/>
        <v>9288768.4256772213</v>
      </c>
    </row>
    <row r="222" spans="1:89" s="6" customFormat="1" ht="12" customHeight="1" x14ac:dyDescent="0.2">
      <c r="A222" s="13">
        <f t="shared" si="118"/>
        <v>2041</v>
      </c>
      <c r="B222" s="14">
        <v>0</v>
      </c>
      <c r="C222" s="14">
        <v>237383.145786776</v>
      </c>
      <c r="D222" s="14">
        <v>215098.92403922402</v>
      </c>
      <c r="E222" s="14">
        <v>1390032.7651787719</v>
      </c>
      <c r="F222" s="14">
        <v>0</v>
      </c>
      <c r="G222" s="14">
        <v>0</v>
      </c>
      <c r="H222" s="15">
        <f t="shared" si="108"/>
        <v>1842514.8350047721</v>
      </c>
      <c r="I222" s="3"/>
      <c r="J222" s="13">
        <f t="shared" si="119"/>
        <v>2041</v>
      </c>
      <c r="K222" s="14">
        <v>0</v>
      </c>
      <c r="L222" s="14">
        <v>24966.092354671997</v>
      </c>
      <c r="M222" s="14">
        <v>49659.732270639986</v>
      </c>
      <c r="N222" s="14">
        <v>3071388.7959285285</v>
      </c>
      <c r="O222" s="14">
        <v>0</v>
      </c>
      <c r="P222" s="14">
        <v>0</v>
      </c>
      <c r="Q222" s="15">
        <f t="shared" si="109"/>
        <v>3146014.6205538404</v>
      </c>
      <c r="R222" s="3"/>
      <c r="S222" s="13">
        <f t="shared" si="120"/>
        <v>2041</v>
      </c>
      <c r="T222" s="14">
        <v>0</v>
      </c>
      <c r="U222" s="14">
        <v>0</v>
      </c>
      <c r="V222" s="14">
        <v>151.39743490399999</v>
      </c>
      <c r="W222" s="14">
        <v>2563.3917504360006</v>
      </c>
      <c r="X222" s="14">
        <v>0</v>
      </c>
      <c r="Y222" s="14">
        <v>0</v>
      </c>
      <c r="Z222" s="15">
        <f t="shared" si="110"/>
        <v>2714.7891853400006</v>
      </c>
      <c r="AA222" s="3"/>
      <c r="AB222" s="13">
        <f t="shared" si="121"/>
        <v>2041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5">
        <f t="shared" si="111"/>
        <v>0</v>
      </c>
      <c r="AJ222" s="3"/>
      <c r="AK222" s="13">
        <f t="shared" si="122"/>
        <v>2041</v>
      </c>
      <c r="AL222" s="14">
        <v>0</v>
      </c>
      <c r="AM222" s="14">
        <v>7183.0701242359983</v>
      </c>
      <c r="AN222" s="14">
        <v>60236.635692123986</v>
      </c>
      <c r="AO222" s="14">
        <v>190226.20632606797</v>
      </c>
      <c r="AP222" s="14">
        <v>0</v>
      </c>
      <c r="AQ222" s="14">
        <v>0</v>
      </c>
      <c r="AR222" s="15">
        <f t="shared" si="112"/>
        <v>257645.91214242796</v>
      </c>
      <c r="AS222" s="3"/>
      <c r="AT222" s="13">
        <f t="shared" si="123"/>
        <v>2041</v>
      </c>
      <c r="AU222" s="14">
        <v>0</v>
      </c>
      <c r="AV222" s="14">
        <v>50569.080737792014</v>
      </c>
      <c r="AW222" s="14">
        <v>2693313.0612095403</v>
      </c>
      <c r="AX222" s="14">
        <v>374292.26078986807</v>
      </c>
      <c r="AY222" s="14">
        <v>0</v>
      </c>
      <c r="AZ222" s="14">
        <v>0</v>
      </c>
      <c r="BA222" s="15">
        <f t="shared" si="113"/>
        <v>3118174.4027372003</v>
      </c>
      <c r="BB222" s="3"/>
      <c r="BC222" s="13">
        <f t="shared" si="114"/>
        <v>2041</v>
      </c>
      <c r="BD222" s="14">
        <v>23470.346860551996</v>
      </c>
      <c r="BE222" s="14">
        <v>78642.526451447993</v>
      </c>
      <c r="BF222" s="14">
        <v>124016.71920851598</v>
      </c>
      <c r="BG222" s="14">
        <v>0</v>
      </c>
      <c r="BH222" s="14">
        <v>0</v>
      </c>
      <c r="BI222" s="14">
        <v>0</v>
      </c>
      <c r="BJ222" s="15">
        <f t="shared" si="106"/>
        <v>226129.59252051596</v>
      </c>
      <c r="BK222" s="3"/>
      <c r="BL222" s="13">
        <f t="shared" si="124"/>
        <v>2041</v>
      </c>
      <c r="BM222" s="14">
        <v>186390.16446087597</v>
      </c>
      <c r="BN222" s="14">
        <v>560626.91388209199</v>
      </c>
      <c r="BO222" s="14">
        <v>0</v>
      </c>
      <c r="BP222" s="14">
        <v>0</v>
      </c>
      <c r="BQ222" s="14">
        <v>0</v>
      </c>
      <c r="BR222" s="14">
        <v>0</v>
      </c>
      <c r="BS222" s="15">
        <f t="shared" si="115"/>
        <v>747017.0783429679</v>
      </c>
      <c r="BT222" s="3"/>
      <c r="BU222" s="13">
        <f t="shared" si="125"/>
        <v>2041</v>
      </c>
      <c r="BV222" s="14">
        <v>146.85055498400001</v>
      </c>
      <c r="BW222" s="14">
        <v>22360.568255748</v>
      </c>
      <c r="BX222" s="14">
        <v>0</v>
      </c>
      <c r="BY222" s="14">
        <v>0</v>
      </c>
      <c r="BZ222" s="14">
        <v>0</v>
      </c>
      <c r="CA222" s="14">
        <v>0</v>
      </c>
      <c r="CB222" s="15">
        <f t="shared" si="116"/>
        <v>22507.418810732001</v>
      </c>
      <c r="CD222" s="13">
        <f t="shared" si="126"/>
        <v>2041</v>
      </c>
      <c r="CE222" s="14">
        <f t="shared" si="107"/>
        <v>210007.36187641197</v>
      </c>
      <c r="CF222" s="14">
        <f t="shared" si="107"/>
        <v>981731.397592764</v>
      </c>
      <c r="CG222" s="14">
        <f t="shared" si="107"/>
        <v>3142476.4698549486</v>
      </c>
      <c r="CH222" s="14">
        <f t="shared" si="107"/>
        <v>5028503.4199736733</v>
      </c>
      <c r="CI222" s="14">
        <f t="shared" si="107"/>
        <v>0</v>
      </c>
      <c r="CJ222" s="14">
        <f t="shared" si="107"/>
        <v>0</v>
      </c>
      <c r="CK222" s="15">
        <f t="shared" si="117"/>
        <v>9362718.6492977981</v>
      </c>
    </row>
    <row r="223" spans="1:89" s="6" customFormat="1" ht="12" customHeight="1" x14ac:dyDescent="0.2">
      <c r="A223" s="13">
        <f t="shared" si="118"/>
        <v>2042</v>
      </c>
      <c r="B223" s="14">
        <v>0</v>
      </c>
      <c r="C223" s="14">
        <v>262229.75620313</v>
      </c>
      <c r="D223" s="14">
        <v>224712.97665220499</v>
      </c>
      <c r="E223" s="14">
        <v>1371798.9381389399</v>
      </c>
      <c r="F223" s="14">
        <v>0</v>
      </c>
      <c r="G223" s="14">
        <v>0</v>
      </c>
      <c r="H223" s="15">
        <f t="shared" si="108"/>
        <v>1858741.6709942748</v>
      </c>
      <c r="I223" s="3"/>
      <c r="J223" s="13">
        <f t="shared" si="119"/>
        <v>2042</v>
      </c>
      <c r="K223" s="14">
        <v>0</v>
      </c>
      <c r="L223" s="14">
        <v>29153.60173237</v>
      </c>
      <c r="M223" s="14">
        <v>53556.228932899998</v>
      </c>
      <c r="N223" s="14">
        <v>3088278.1471586698</v>
      </c>
      <c r="O223" s="14">
        <v>0</v>
      </c>
      <c r="P223" s="14">
        <v>0</v>
      </c>
      <c r="Q223" s="15">
        <f t="shared" si="109"/>
        <v>3170987.9778239396</v>
      </c>
      <c r="R223" s="3"/>
      <c r="S223" s="13">
        <f t="shared" si="120"/>
        <v>2042</v>
      </c>
      <c r="T223" s="14">
        <v>0</v>
      </c>
      <c r="U223" s="14">
        <v>0</v>
      </c>
      <c r="V223" s="14">
        <v>152.48941115</v>
      </c>
      <c r="W223" s="14">
        <v>2594.8496479999999</v>
      </c>
      <c r="X223" s="14">
        <v>0</v>
      </c>
      <c r="Y223" s="14">
        <v>0</v>
      </c>
      <c r="Z223" s="15">
        <f t="shared" si="110"/>
        <v>2747.3390591499997</v>
      </c>
      <c r="AA223" s="3"/>
      <c r="AB223" s="13">
        <f t="shared" si="121"/>
        <v>2042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5">
        <f t="shared" si="111"/>
        <v>0</v>
      </c>
      <c r="AJ223" s="3"/>
      <c r="AK223" s="13">
        <f t="shared" si="122"/>
        <v>2042</v>
      </c>
      <c r="AL223" s="14">
        <v>0</v>
      </c>
      <c r="AM223" s="14">
        <v>7222.9917644549996</v>
      </c>
      <c r="AN223" s="14">
        <v>63419.978146964997</v>
      </c>
      <c r="AO223" s="14">
        <v>208089.163460335</v>
      </c>
      <c r="AP223" s="14">
        <v>0</v>
      </c>
      <c r="AQ223" s="14">
        <v>0</v>
      </c>
      <c r="AR223" s="15">
        <f t="shared" si="112"/>
        <v>278732.13337175502</v>
      </c>
      <c r="AS223" s="3"/>
      <c r="AT223" s="13">
        <f t="shared" si="123"/>
        <v>2042</v>
      </c>
      <c r="AU223" s="14">
        <v>0</v>
      </c>
      <c r="AV223" s="14">
        <v>48273.986131960002</v>
      </c>
      <c r="AW223" s="14">
        <v>2704498.9803415099</v>
      </c>
      <c r="AX223" s="14">
        <v>373324.76535191498</v>
      </c>
      <c r="AY223" s="14">
        <v>0</v>
      </c>
      <c r="AZ223" s="14">
        <v>0</v>
      </c>
      <c r="BA223" s="15">
        <f t="shared" si="113"/>
        <v>3126097.7318253848</v>
      </c>
      <c r="BB223" s="3"/>
      <c r="BC223" s="13">
        <f t="shared" si="114"/>
        <v>2042</v>
      </c>
      <c r="BD223" s="14">
        <v>23567.118009500002</v>
      </c>
      <c r="BE223" s="14">
        <v>80662.016089939993</v>
      </c>
      <c r="BF223" s="14">
        <v>121901.504074995</v>
      </c>
      <c r="BG223" s="14">
        <v>0</v>
      </c>
      <c r="BH223" s="14">
        <v>0</v>
      </c>
      <c r="BI223" s="14">
        <v>0</v>
      </c>
      <c r="BJ223" s="15">
        <f t="shared" si="106"/>
        <v>226130.63817443501</v>
      </c>
      <c r="BK223" s="3"/>
      <c r="BL223" s="13">
        <f t="shared" si="124"/>
        <v>2042</v>
      </c>
      <c r="BM223" s="14">
        <v>192559.62394089499</v>
      </c>
      <c r="BN223" s="14">
        <v>558332.2549686</v>
      </c>
      <c r="BO223" s="14">
        <v>0</v>
      </c>
      <c r="BP223" s="14">
        <v>0</v>
      </c>
      <c r="BQ223" s="14">
        <v>0</v>
      </c>
      <c r="BR223" s="14">
        <v>0</v>
      </c>
      <c r="BS223" s="15">
        <f t="shared" si="115"/>
        <v>750891.87890949496</v>
      </c>
      <c r="BT223" s="3"/>
      <c r="BU223" s="13">
        <f t="shared" si="125"/>
        <v>2042</v>
      </c>
      <c r="BV223" s="14">
        <v>177.52303115500001</v>
      </c>
      <c r="BW223" s="14">
        <v>22161.979728779999</v>
      </c>
      <c r="BX223" s="14">
        <v>0</v>
      </c>
      <c r="BY223" s="14">
        <v>0</v>
      </c>
      <c r="BZ223" s="14">
        <v>0</v>
      </c>
      <c r="CA223" s="14">
        <v>0</v>
      </c>
      <c r="CB223" s="15">
        <f t="shared" si="116"/>
        <v>22339.502759935</v>
      </c>
      <c r="CD223" s="13">
        <f t="shared" si="126"/>
        <v>2042</v>
      </c>
      <c r="CE223" s="14">
        <f t="shared" si="107"/>
        <v>216304.26498154999</v>
      </c>
      <c r="CF223" s="14">
        <f t="shared" si="107"/>
        <v>1008036.5866192349</v>
      </c>
      <c r="CG223" s="14">
        <f t="shared" si="107"/>
        <v>3168242.157559725</v>
      </c>
      <c r="CH223" s="14">
        <f t="shared" si="107"/>
        <v>5044085.863757859</v>
      </c>
      <c r="CI223" s="14">
        <f t="shared" si="107"/>
        <v>0</v>
      </c>
      <c r="CJ223" s="14">
        <f t="shared" si="107"/>
        <v>0</v>
      </c>
      <c r="CK223" s="15">
        <f t="shared" si="117"/>
        <v>9436668.8729183674</v>
      </c>
    </row>
    <row r="224" spans="1:89" s="6" customFormat="1" ht="12" customHeight="1" x14ac:dyDescent="0.2">
      <c r="A224" s="13">
        <f t="shared" si="118"/>
        <v>2043</v>
      </c>
      <c r="B224" s="14">
        <v>0</v>
      </c>
      <c r="C224" s="14">
        <v>306473.94540597202</v>
      </c>
      <c r="D224" s="14">
        <v>231782.12083013999</v>
      </c>
      <c r="E224" s="14">
        <v>1333341.0965450918</v>
      </c>
      <c r="F224" s="14">
        <v>0</v>
      </c>
      <c r="G224" s="14">
        <v>0</v>
      </c>
      <c r="H224" s="15">
        <f t="shared" si="108"/>
        <v>1871597.1627812039</v>
      </c>
      <c r="I224" s="3"/>
      <c r="J224" s="13">
        <f t="shared" si="119"/>
        <v>2043</v>
      </c>
      <c r="K224" s="14">
        <v>0</v>
      </c>
      <c r="L224" s="14">
        <v>36839.056966700002</v>
      </c>
      <c r="M224" s="14">
        <v>63396.118404216002</v>
      </c>
      <c r="N224" s="14">
        <v>3102670.9363463097</v>
      </c>
      <c r="O224" s="14">
        <v>0</v>
      </c>
      <c r="P224" s="14">
        <v>0</v>
      </c>
      <c r="Q224" s="15">
        <f t="shared" si="109"/>
        <v>3202906.1117172255</v>
      </c>
      <c r="R224" s="3"/>
      <c r="S224" s="13">
        <f t="shared" si="120"/>
        <v>2043</v>
      </c>
      <c r="T224" s="14">
        <v>0</v>
      </c>
      <c r="U224" s="14">
        <v>31.510109280000002</v>
      </c>
      <c r="V224" s="14">
        <v>121.99152891999999</v>
      </c>
      <c r="W224" s="14">
        <v>2668.2091765</v>
      </c>
      <c r="X224" s="14">
        <v>0</v>
      </c>
      <c r="Y224" s="14">
        <v>0</v>
      </c>
      <c r="Z224" s="15">
        <f t="shared" si="110"/>
        <v>2821.7108146999999</v>
      </c>
      <c r="AA224" s="3"/>
      <c r="AB224" s="13">
        <f t="shared" si="121"/>
        <v>2043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5">
        <f t="shared" si="111"/>
        <v>0</v>
      </c>
      <c r="AJ224" s="3"/>
      <c r="AK224" s="13">
        <f t="shared" si="122"/>
        <v>2043</v>
      </c>
      <c r="AL224" s="14">
        <v>0</v>
      </c>
      <c r="AM224" s="14">
        <v>7250.0335078600001</v>
      </c>
      <c r="AN224" s="14">
        <v>65308.882691095998</v>
      </c>
      <c r="AO224" s="14">
        <v>207080.06893436</v>
      </c>
      <c r="AP224" s="14">
        <v>0</v>
      </c>
      <c r="AQ224" s="14">
        <v>0</v>
      </c>
      <c r="AR224" s="15">
        <f t="shared" si="112"/>
        <v>279638.98513331602</v>
      </c>
      <c r="AS224" s="3"/>
      <c r="AT224" s="13">
        <f t="shared" si="123"/>
        <v>2043</v>
      </c>
      <c r="AU224" s="14">
        <v>0</v>
      </c>
      <c r="AV224" s="14">
        <v>57064.833500484005</v>
      </c>
      <c r="AW224" s="14">
        <v>2717622.9198544677</v>
      </c>
      <c r="AX224" s="14">
        <v>373332.26986523997</v>
      </c>
      <c r="AY224" s="14">
        <v>0</v>
      </c>
      <c r="AZ224" s="14">
        <v>0</v>
      </c>
      <c r="BA224" s="15">
        <f t="shared" si="113"/>
        <v>3148020.0232201917</v>
      </c>
      <c r="BB224" s="3"/>
      <c r="BC224" s="13">
        <f t="shared" si="114"/>
        <v>2043</v>
      </c>
      <c r="BD224" s="14">
        <v>25936.093038184001</v>
      </c>
      <c r="BE224" s="14">
        <v>80006.407359752018</v>
      </c>
      <c r="BF224" s="14">
        <v>121396.48545710799</v>
      </c>
      <c r="BG224" s="14">
        <v>0</v>
      </c>
      <c r="BH224" s="14">
        <v>0</v>
      </c>
      <c r="BI224" s="14">
        <v>0</v>
      </c>
      <c r="BJ224" s="15">
        <f t="shared" si="106"/>
        <v>227338.98585504401</v>
      </c>
      <c r="BK224" s="3"/>
      <c r="BL224" s="13">
        <f t="shared" si="124"/>
        <v>2043</v>
      </c>
      <c r="BM224" s="14">
        <v>200778.738322124</v>
      </c>
      <c r="BN224" s="14">
        <v>554333.16294571618</v>
      </c>
      <c r="BO224" s="14">
        <v>0</v>
      </c>
      <c r="BP224" s="14">
        <v>0</v>
      </c>
      <c r="BQ224" s="14">
        <v>0</v>
      </c>
      <c r="BR224" s="14">
        <v>0</v>
      </c>
      <c r="BS224" s="15">
        <f t="shared" si="115"/>
        <v>755111.90126784018</v>
      </c>
      <c r="BT224" s="3"/>
      <c r="BU224" s="13">
        <f t="shared" si="125"/>
        <v>2043</v>
      </c>
      <c r="BV224" s="14">
        <v>155.95118890800001</v>
      </c>
      <c r="BW224" s="14">
        <v>22194.061098311999</v>
      </c>
      <c r="BX224" s="14">
        <v>0</v>
      </c>
      <c r="BY224" s="14">
        <v>0</v>
      </c>
      <c r="BZ224" s="14">
        <v>0</v>
      </c>
      <c r="CA224" s="14">
        <v>0</v>
      </c>
      <c r="CB224" s="15">
        <f t="shared" si="116"/>
        <v>22350.012287219997</v>
      </c>
      <c r="CD224" s="13">
        <f t="shared" si="126"/>
        <v>2043</v>
      </c>
      <c r="CE224" s="14">
        <f t="shared" si="107"/>
        <v>226870.78254921598</v>
      </c>
      <c r="CF224" s="14">
        <f t="shared" si="107"/>
        <v>1064193.0108940762</v>
      </c>
      <c r="CG224" s="14">
        <f t="shared" si="107"/>
        <v>3199628.5187659478</v>
      </c>
      <c r="CH224" s="14">
        <f t="shared" si="107"/>
        <v>5019092.5808675019</v>
      </c>
      <c r="CI224" s="14">
        <f t="shared" si="107"/>
        <v>0</v>
      </c>
      <c r="CJ224" s="14">
        <f t="shared" si="107"/>
        <v>0</v>
      </c>
      <c r="CK224" s="15">
        <f t="shared" si="117"/>
        <v>9509784.8930767421</v>
      </c>
    </row>
    <row r="225" spans="1:89" s="6" customFormat="1" ht="12" customHeight="1" x14ac:dyDescent="0.2">
      <c r="A225" s="13">
        <f t="shared" si="118"/>
        <v>2044</v>
      </c>
      <c r="B225" s="14">
        <v>0</v>
      </c>
      <c r="C225" s="14">
        <v>350718.13460881403</v>
      </c>
      <c r="D225" s="14">
        <v>238851.26500807499</v>
      </c>
      <c r="E225" s="14">
        <v>1294883.2549512438</v>
      </c>
      <c r="F225" s="14">
        <v>0</v>
      </c>
      <c r="G225" s="14">
        <v>0</v>
      </c>
      <c r="H225" s="15">
        <f t="shared" si="108"/>
        <v>1884452.6545681327</v>
      </c>
      <c r="I225" s="3"/>
      <c r="J225" s="13">
        <f t="shared" si="119"/>
        <v>2044</v>
      </c>
      <c r="K225" s="14">
        <v>0</v>
      </c>
      <c r="L225" s="14">
        <v>44524.512201030004</v>
      </c>
      <c r="M225" s="14">
        <v>73236.007875531999</v>
      </c>
      <c r="N225" s="14">
        <v>3117063.7255339497</v>
      </c>
      <c r="O225" s="14">
        <v>0</v>
      </c>
      <c r="P225" s="14">
        <v>0</v>
      </c>
      <c r="Q225" s="15">
        <f t="shared" si="109"/>
        <v>3234824.2456105119</v>
      </c>
      <c r="R225" s="3"/>
      <c r="S225" s="13">
        <f t="shared" si="120"/>
        <v>2044</v>
      </c>
      <c r="T225" s="14">
        <v>0</v>
      </c>
      <c r="U225" s="14">
        <v>63.020218560000004</v>
      </c>
      <c r="V225" s="14">
        <v>91.493646689999991</v>
      </c>
      <c r="W225" s="14">
        <v>2741.5687050000001</v>
      </c>
      <c r="X225" s="14">
        <v>0</v>
      </c>
      <c r="Y225" s="14">
        <v>0</v>
      </c>
      <c r="Z225" s="15">
        <f t="shared" si="110"/>
        <v>2896.0825702500001</v>
      </c>
      <c r="AA225" s="3"/>
      <c r="AB225" s="13">
        <f t="shared" si="121"/>
        <v>2044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5">
        <f t="shared" si="111"/>
        <v>0</v>
      </c>
      <c r="AJ225" s="3"/>
      <c r="AK225" s="13">
        <f t="shared" si="122"/>
        <v>2044</v>
      </c>
      <c r="AL225" s="14">
        <v>0</v>
      </c>
      <c r="AM225" s="14">
        <v>7277.0752512650006</v>
      </c>
      <c r="AN225" s="14">
        <v>67197.787235226991</v>
      </c>
      <c r="AO225" s="14">
        <v>206070.97440838499</v>
      </c>
      <c r="AP225" s="14">
        <v>0</v>
      </c>
      <c r="AQ225" s="14">
        <v>0</v>
      </c>
      <c r="AR225" s="15">
        <f t="shared" si="112"/>
        <v>280545.83689487702</v>
      </c>
      <c r="AS225" s="3"/>
      <c r="AT225" s="13">
        <f t="shared" si="123"/>
        <v>2044</v>
      </c>
      <c r="AU225" s="14">
        <v>0</v>
      </c>
      <c r="AV225" s="14">
        <v>65855.680869008007</v>
      </c>
      <c r="AW225" s="14">
        <v>2730746.8593674256</v>
      </c>
      <c r="AX225" s="14">
        <v>373339.77437856497</v>
      </c>
      <c r="AY225" s="14">
        <v>0</v>
      </c>
      <c r="AZ225" s="14">
        <v>0</v>
      </c>
      <c r="BA225" s="15">
        <f t="shared" si="113"/>
        <v>3169942.3146149986</v>
      </c>
      <c r="BB225" s="3"/>
      <c r="BC225" s="13">
        <f t="shared" si="114"/>
        <v>2044</v>
      </c>
      <c r="BD225" s="14">
        <v>28305.068066868</v>
      </c>
      <c r="BE225" s="14">
        <v>79350.798629564044</v>
      </c>
      <c r="BF225" s="14">
        <v>120891.46683922099</v>
      </c>
      <c r="BG225" s="14">
        <v>0</v>
      </c>
      <c r="BH225" s="14">
        <v>0</v>
      </c>
      <c r="BI225" s="14">
        <v>0</v>
      </c>
      <c r="BJ225" s="15">
        <f t="shared" si="106"/>
        <v>228547.33353565302</v>
      </c>
      <c r="BK225" s="3"/>
      <c r="BL225" s="13">
        <f t="shared" si="124"/>
        <v>2044</v>
      </c>
      <c r="BM225" s="14">
        <v>208997.85270335301</v>
      </c>
      <c r="BN225" s="14">
        <v>550334.07092283235</v>
      </c>
      <c r="BO225" s="14">
        <v>0</v>
      </c>
      <c r="BP225" s="14">
        <v>0</v>
      </c>
      <c r="BQ225" s="14">
        <v>0</v>
      </c>
      <c r="BR225" s="14">
        <v>0</v>
      </c>
      <c r="BS225" s="15">
        <f t="shared" si="115"/>
        <v>759331.92362618539</v>
      </c>
      <c r="BT225" s="3"/>
      <c r="BU225" s="13">
        <f t="shared" si="125"/>
        <v>2044</v>
      </c>
      <c r="BV225" s="14">
        <v>134.379346661</v>
      </c>
      <c r="BW225" s="14">
        <v>22226.142467843998</v>
      </c>
      <c r="BX225" s="14">
        <v>0</v>
      </c>
      <c r="BY225" s="14">
        <v>0</v>
      </c>
      <c r="BZ225" s="14">
        <v>0</v>
      </c>
      <c r="CA225" s="14">
        <v>0</v>
      </c>
      <c r="CB225" s="15">
        <f t="shared" si="116"/>
        <v>22360.521814504998</v>
      </c>
      <c r="CD225" s="13">
        <f t="shared" si="126"/>
        <v>2044</v>
      </c>
      <c r="CE225" s="14">
        <f t="shared" si="107"/>
        <v>237437.30011688202</v>
      </c>
      <c r="CF225" s="14">
        <f t="shared" si="107"/>
        <v>1120349.4351689175</v>
      </c>
      <c r="CG225" s="14">
        <f t="shared" si="107"/>
        <v>3231014.8799721706</v>
      </c>
      <c r="CH225" s="14">
        <f t="shared" si="107"/>
        <v>4994099.2979771439</v>
      </c>
      <c r="CI225" s="14">
        <f t="shared" si="107"/>
        <v>0</v>
      </c>
      <c r="CJ225" s="14">
        <f t="shared" si="107"/>
        <v>0</v>
      </c>
      <c r="CK225" s="15">
        <f t="shared" si="117"/>
        <v>9582900.913235113</v>
      </c>
    </row>
    <row r="226" spans="1:89" s="6" customFormat="1" ht="12" customHeight="1" x14ac:dyDescent="0.2">
      <c r="A226" s="13">
        <f t="shared" si="118"/>
        <v>2045</v>
      </c>
      <c r="B226" s="14">
        <v>0</v>
      </c>
      <c r="C226" s="14">
        <v>394962.32381165604</v>
      </c>
      <c r="D226" s="14">
        <v>245920.40918600999</v>
      </c>
      <c r="E226" s="14">
        <v>1256425.4133573957</v>
      </c>
      <c r="F226" s="14">
        <v>0</v>
      </c>
      <c r="G226" s="14">
        <v>0</v>
      </c>
      <c r="H226" s="15">
        <f t="shared" si="108"/>
        <v>1897308.1463550618</v>
      </c>
      <c r="I226" s="3"/>
      <c r="J226" s="13">
        <f t="shared" si="119"/>
        <v>2045</v>
      </c>
      <c r="K226" s="14">
        <v>0</v>
      </c>
      <c r="L226" s="14">
        <v>52209.967435360006</v>
      </c>
      <c r="M226" s="14">
        <v>83075.897346847996</v>
      </c>
      <c r="N226" s="14">
        <v>3131456.5147215896</v>
      </c>
      <c r="O226" s="14">
        <v>0</v>
      </c>
      <c r="P226" s="14">
        <v>0</v>
      </c>
      <c r="Q226" s="15">
        <f t="shared" si="109"/>
        <v>3266742.3795037977</v>
      </c>
      <c r="R226" s="3"/>
      <c r="S226" s="13">
        <f t="shared" si="120"/>
        <v>2045</v>
      </c>
      <c r="T226" s="14">
        <v>0</v>
      </c>
      <c r="U226" s="14">
        <v>94.530327840000012</v>
      </c>
      <c r="V226" s="14">
        <v>60.99576445999999</v>
      </c>
      <c r="W226" s="14">
        <v>2814.9282335000003</v>
      </c>
      <c r="X226" s="14">
        <v>0</v>
      </c>
      <c r="Y226" s="14">
        <v>0</v>
      </c>
      <c r="Z226" s="15">
        <f t="shared" si="110"/>
        <v>2970.4543258000003</v>
      </c>
      <c r="AA226" s="3"/>
      <c r="AB226" s="13">
        <f t="shared" si="121"/>
        <v>2045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5">
        <f t="shared" si="111"/>
        <v>0</v>
      </c>
      <c r="AJ226" s="3"/>
      <c r="AK226" s="13">
        <f t="shared" si="122"/>
        <v>2045</v>
      </c>
      <c r="AL226" s="14">
        <v>0</v>
      </c>
      <c r="AM226" s="14">
        <v>7304.1169946700011</v>
      </c>
      <c r="AN226" s="14">
        <v>69086.691779357992</v>
      </c>
      <c r="AO226" s="14">
        <v>205061.87988240999</v>
      </c>
      <c r="AP226" s="14">
        <v>0</v>
      </c>
      <c r="AQ226" s="14">
        <v>0</v>
      </c>
      <c r="AR226" s="15">
        <f t="shared" si="112"/>
        <v>281452.68865643797</v>
      </c>
      <c r="AS226" s="3"/>
      <c r="AT226" s="13">
        <f t="shared" si="123"/>
        <v>2045</v>
      </c>
      <c r="AU226" s="14">
        <v>0</v>
      </c>
      <c r="AV226" s="14">
        <v>74646.528237532009</v>
      </c>
      <c r="AW226" s="14">
        <v>2743870.7988803834</v>
      </c>
      <c r="AX226" s="14">
        <v>373347.27889188996</v>
      </c>
      <c r="AY226" s="14">
        <v>0</v>
      </c>
      <c r="AZ226" s="14">
        <v>0</v>
      </c>
      <c r="BA226" s="15">
        <f t="shared" si="113"/>
        <v>3191864.6060098051</v>
      </c>
      <c r="BB226" s="3"/>
      <c r="BC226" s="13">
        <f t="shared" si="114"/>
        <v>2045</v>
      </c>
      <c r="BD226" s="14">
        <v>30674.043095551999</v>
      </c>
      <c r="BE226" s="14">
        <v>78695.18989937607</v>
      </c>
      <c r="BF226" s="14">
        <v>120386.44822133398</v>
      </c>
      <c r="BG226" s="14">
        <v>0</v>
      </c>
      <c r="BH226" s="14">
        <v>0</v>
      </c>
      <c r="BI226" s="14">
        <v>0</v>
      </c>
      <c r="BJ226" s="15">
        <f t="shared" si="106"/>
        <v>229755.68121626205</v>
      </c>
      <c r="BK226" s="3"/>
      <c r="BL226" s="13">
        <f t="shared" si="124"/>
        <v>2045</v>
      </c>
      <c r="BM226" s="14">
        <v>217216.96708458202</v>
      </c>
      <c r="BN226" s="14">
        <v>546334.97889994853</v>
      </c>
      <c r="BO226" s="14">
        <v>0</v>
      </c>
      <c r="BP226" s="14">
        <v>0</v>
      </c>
      <c r="BQ226" s="14">
        <v>0</v>
      </c>
      <c r="BR226" s="14">
        <v>0</v>
      </c>
      <c r="BS226" s="15">
        <f t="shared" si="115"/>
        <v>763551.9459845305</v>
      </c>
      <c r="BT226" s="3"/>
      <c r="BU226" s="13">
        <f t="shared" si="125"/>
        <v>2045</v>
      </c>
      <c r="BV226" s="14">
        <v>112.80750441399999</v>
      </c>
      <c r="BW226" s="14">
        <v>22258.223837375997</v>
      </c>
      <c r="BX226" s="14">
        <v>0</v>
      </c>
      <c r="BY226" s="14">
        <v>0</v>
      </c>
      <c r="BZ226" s="14">
        <v>0</v>
      </c>
      <c r="CA226" s="14">
        <v>0</v>
      </c>
      <c r="CB226" s="15">
        <f t="shared" si="116"/>
        <v>22371.031341789996</v>
      </c>
      <c r="CD226" s="13">
        <f t="shared" si="126"/>
        <v>2045</v>
      </c>
      <c r="CE226" s="14">
        <f t="shared" si="107"/>
        <v>248003.81768454803</v>
      </c>
      <c r="CF226" s="14">
        <f t="shared" si="107"/>
        <v>1176505.8594437588</v>
      </c>
      <c r="CG226" s="14">
        <f t="shared" si="107"/>
        <v>3262401.2411783929</v>
      </c>
      <c r="CH226" s="14">
        <f t="shared" si="107"/>
        <v>4969106.015086785</v>
      </c>
      <c r="CI226" s="14">
        <f t="shared" si="107"/>
        <v>0</v>
      </c>
      <c r="CJ226" s="14">
        <f t="shared" si="107"/>
        <v>0</v>
      </c>
      <c r="CK226" s="15">
        <f t="shared" si="117"/>
        <v>9656016.9333934858</v>
      </c>
    </row>
    <row r="227" spans="1:89" s="6" customFormat="1" ht="12" customHeight="1" x14ac:dyDescent="0.2">
      <c r="A227" s="13">
        <f t="shared" si="118"/>
        <v>2046</v>
      </c>
      <c r="B227" s="14">
        <v>0</v>
      </c>
      <c r="C227" s="14">
        <v>439206.51301449805</v>
      </c>
      <c r="D227" s="14">
        <v>252989.55336394499</v>
      </c>
      <c r="E227" s="14">
        <v>1217967.5717635476</v>
      </c>
      <c r="F227" s="14">
        <v>0</v>
      </c>
      <c r="G227" s="14">
        <v>0</v>
      </c>
      <c r="H227" s="15">
        <f t="shared" si="108"/>
        <v>1910163.6381419906</v>
      </c>
      <c r="I227" s="3"/>
      <c r="J227" s="13">
        <f t="shared" si="119"/>
        <v>2046</v>
      </c>
      <c r="K227" s="14">
        <v>0</v>
      </c>
      <c r="L227" s="14">
        <v>59895.422669690008</v>
      </c>
      <c r="M227" s="14">
        <v>92915.786818163993</v>
      </c>
      <c r="N227" s="14">
        <v>3145849.3039092296</v>
      </c>
      <c r="O227" s="14">
        <v>0</v>
      </c>
      <c r="P227" s="14">
        <v>0</v>
      </c>
      <c r="Q227" s="15">
        <f t="shared" si="109"/>
        <v>3298660.5133970836</v>
      </c>
      <c r="R227" s="3"/>
      <c r="S227" s="13">
        <f t="shared" si="120"/>
        <v>2046</v>
      </c>
      <c r="T227" s="14">
        <v>0</v>
      </c>
      <c r="U227" s="14">
        <v>126.04043712000001</v>
      </c>
      <c r="V227" s="14">
        <v>30.497882229999991</v>
      </c>
      <c r="W227" s="14">
        <v>2888.2877620000004</v>
      </c>
      <c r="X227" s="14">
        <v>0</v>
      </c>
      <c r="Y227" s="14">
        <v>0</v>
      </c>
      <c r="Z227" s="15">
        <f t="shared" si="110"/>
        <v>3044.8260813500005</v>
      </c>
      <c r="AA227" s="3"/>
      <c r="AB227" s="13">
        <f t="shared" si="121"/>
        <v>2046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5">
        <f t="shared" si="111"/>
        <v>0</v>
      </c>
      <c r="AJ227" s="3"/>
      <c r="AK227" s="13">
        <f t="shared" si="122"/>
        <v>2046</v>
      </c>
      <c r="AL227" s="14">
        <v>0</v>
      </c>
      <c r="AM227" s="14">
        <v>7331.1587380750016</v>
      </c>
      <c r="AN227" s="14">
        <v>70975.596323488993</v>
      </c>
      <c r="AO227" s="14">
        <v>204052.78535643499</v>
      </c>
      <c r="AP227" s="14">
        <v>0</v>
      </c>
      <c r="AQ227" s="14">
        <v>0</v>
      </c>
      <c r="AR227" s="15">
        <f t="shared" si="112"/>
        <v>282359.54041799897</v>
      </c>
      <c r="AS227" s="3"/>
      <c r="AT227" s="13">
        <f t="shared" si="123"/>
        <v>2046</v>
      </c>
      <c r="AU227" s="14">
        <v>0</v>
      </c>
      <c r="AV227" s="14">
        <v>83437.375606056012</v>
      </c>
      <c r="AW227" s="14">
        <v>2756994.7383933412</v>
      </c>
      <c r="AX227" s="14">
        <v>373354.78340521496</v>
      </c>
      <c r="AY227" s="14">
        <v>0</v>
      </c>
      <c r="AZ227" s="14">
        <v>0</v>
      </c>
      <c r="BA227" s="15">
        <f t="shared" si="113"/>
        <v>3213786.897404612</v>
      </c>
      <c r="BB227" s="3"/>
      <c r="BC227" s="13">
        <f t="shared" si="114"/>
        <v>2046</v>
      </c>
      <c r="BD227" s="14">
        <v>33043.018124235998</v>
      </c>
      <c r="BE227" s="14">
        <v>78039.581169188095</v>
      </c>
      <c r="BF227" s="14">
        <v>119881.42960344697</v>
      </c>
      <c r="BG227" s="14">
        <v>0</v>
      </c>
      <c r="BH227" s="14">
        <v>0</v>
      </c>
      <c r="BI227" s="14">
        <v>0</v>
      </c>
      <c r="BJ227" s="15">
        <f t="shared" si="106"/>
        <v>230964.02889687108</v>
      </c>
      <c r="BK227" s="3"/>
      <c r="BL227" s="13">
        <f t="shared" si="124"/>
        <v>2046</v>
      </c>
      <c r="BM227" s="14">
        <v>225436.08146581103</v>
      </c>
      <c r="BN227" s="14">
        <v>542335.88687706471</v>
      </c>
      <c r="BO227" s="14">
        <v>0</v>
      </c>
      <c r="BP227" s="14">
        <v>0</v>
      </c>
      <c r="BQ227" s="14">
        <v>0</v>
      </c>
      <c r="BR227" s="14">
        <v>0</v>
      </c>
      <c r="BS227" s="15">
        <f t="shared" si="115"/>
        <v>767771.96834287571</v>
      </c>
      <c r="BT227" s="3"/>
      <c r="BU227" s="13">
        <f t="shared" si="125"/>
        <v>2046</v>
      </c>
      <c r="BV227" s="14">
        <v>91.235662166999987</v>
      </c>
      <c r="BW227" s="14">
        <v>22290.305206907997</v>
      </c>
      <c r="BX227" s="14">
        <v>0</v>
      </c>
      <c r="BY227" s="14">
        <v>0</v>
      </c>
      <c r="BZ227" s="14">
        <v>0</v>
      </c>
      <c r="CA227" s="14">
        <v>0</v>
      </c>
      <c r="CB227" s="15">
        <f t="shared" si="116"/>
        <v>22381.540869074997</v>
      </c>
      <c r="CD227" s="13">
        <f t="shared" si="126"/>
        <v>2046</v>
      </c>
      <c r="CE227" s="14">
        <f t="shared" si="107"/>
        <v>258570.33525221402</v>
      </c>
      <c r="CF227" s="14">
        <f t="shared" si="107"/>
        <v>1232662.2837185997</v>
      </c>
      <c r="CG227" s="14">
        <f t="shared" si="107"/>
        <v>3293787.6023846157</v>
      </c>
      <c r="CH227" s="14">
        <f t="shared" si="107"/>
        <v>4944112.732196427</v>
      </c>
      <c r="CI227" s="14">
        <f t="shared" si="107"/>
        <v>0</v>
      </c>
      <c r="CJ227" s="14">
        <f t="shared" si="107"/>
        <v>0</v>
      </c>
      <c r="CK227" s="15">
        <f t="shared" si="117"/>
        <v>9729132.9535518549</v>
      </c>
    </row>
    <row r="228" spans="1:89" s="6" customFormat="1" ht="12" customHeight="1" x14ac:dyDescent="0.2">
      <c r="A228" s="13">
        <f t="shared" si="118"/>
        <v>2047</v>
      </c>
      <c r="B228" s="14">
        <v>0</v>
      </c>
      <c r="C228" s="14">
        <v>483450.70221734</v>
      </c>
      <c r="D228" s="14">
        <v>260058.69754188001</v>
      </c>
      <c r="E228" s="14">
        <v>1179509.7301697</v>
      </c>
      <c r="F228" s="14">
        <v>0</v>
      </c>
      <c r="G228" s="14">
        <v>0</v>
      </c>
      <c r="H228" s="15">
        <f t="shared" si="108"/>
        <v>1923019.12992892</v>
      </c>
      <c r="I228" s="3"/>
      <c r="J228" s="13">
        <f t="shared" si="119"/>
        <v>2047</v>
      </c>
      <c r="K228" s="14">
        <v>0</v>
      </c>
      <c r="L228" s="14">
        <v>67580.877904020002</v>
      </c>
      <c r="M228" s="14">
        <v>102755.67628948</v>
      </c>
      <c r="N228" s="14">
        <v>3160242.09309687</v>
      </c>
      <c r="O228" s="14">
        <v>0</v>
      </c>
      <c r="P228" s="14">
        <v>0</v>
      </c>
      <c r="Q228" s="15">
        <f t="shared" si="109"/>
        <v>3330578.64729037</v>
      </c>
      <c r="R228" s="3"/>
      <c r="S228" s="13">
        <f t="shared" si="120"/>
        <v>2047</v>
      </c>
      <c r="T228" s="14">
        <v>0</v>
      </c>
      <c r="U228" s="14">
        <v>157.5505464</v>
      </c>
      <c r="V228" s="14">
        <v>0</v>
      </c>
      <c r="W228" s="14">
        <v>2961.6472905000001</v>
      </c>
      <c r="X228" s="14">
        <v>0</v>
      </c>
      <c r="Y228" s="14">
        <v>0</v>
      </c>
      <c r="Z228" s="15">
        <f t="shared" si="110"/>
        <v>3119.1978368999999</v>
      </c>
      <c r="AA228" s="3"/>
      <c r="AB228" s="13">
        <f t="shared" si="121"/>
        <v>2047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5">
        <f t="shared" si="111"/>
        <v>0</v>
      </c>
      <c r="AJ228" s="3"/>
      <c r="AK228" s="13">
        <f t="shared" si="122"/>
        <v>2047</v>
      </c>
      <c r="AL228" s="14">
        <v>0</v>
      </c>
      <c r="AM228" s="14">
        <v>7358.2004814800002</v>
      </c>
      <c r="AN228" s="14">
        <v>72864.500867619994</v>
      </c>
      <c r="AO228" s="14">
        <v>203043.69083045999</v>
      </c>
      <c r="AP228" s="14">
        <v>0</v>
      </c>
      <c r="AQ228" s="14">
        <v>0</v>
      </c>
      <c r="AR228" s="15">
        <f t="shared" si="112"/>
        <v>283266.39217955997</v>
      </c>
      <c r="AS228" s="3"/>
      <c r="AT228" s="13">
        <f t="shared" si="123"/>
        <v>2047</v>
      </c>
      <c r="AU228" s="14">
        <v>0</v>
      </c>
      <c r="AV228" s="14">
        <v>92228.22297458</v>
      </c>
      <c r="AW228" s="14">
        <v>2770118.6779062999</v>
      </c>
      <c r="AX228" s="14">
        <v>373362.28791854001</v>
      </c>
      <c r="AY228" s="14">
        <v>0</v>
      </c>
      <c r="AZ228" s="14">
        <v>0</v>
      </c>
      <c r="BA228" s="15">
        <f t="shared" si="113"/>
        <v>3235709.1887994199</v>
      </c>
      <c r="BB228" s="3"/>
      <c r="BC228" s="13">
        <f t="shared" si="114"/>
        <v>2047</v>
      </c>
      <c r="BD228" s="14">
        <v>35411.993152919997</v>
      </c>
      <c r="BE228" s="14">
        <v>77383.972439000107</v>
      </c>
      <c r="BF228" s="14">
        <v>119376.41098556</v>
      </c>
      <c r="BG228" s="14">
        <v>0</v>
      </c>
      <c r="BH228" s="14">
        <v>0</v>
      </c>
      <c r="BI228" s="14">
        <v>0</v>
      </c>
      <c r="BJ228" s="15">
        <f t="shared" si="106"/>
        <v>232172.37657748011</v>
      </c>
      <c r="BK228" s="3"/>
      <c r="BL228" s="13">
        <f t="shared" si="124"/>
        <v>2047</v>
      </c>
      <c r="BM228" s="14">
        <v>233655.19584704001</v>
      </c>
      <c r="BN228" s="14">
        <v>538336.794854181</v>
      </c>
      <c r="BO228" s="14">
        <v>0</v>
      </c>
      <c r="BP228" s="14">
        <v>0</v>
      </c>
      <c r="BQ228" s="14">
        <v>0</v>
      </c>
      <c r="BR228" s="14">
        <v>0</v>
      </c>
      <c r="BS228" s="15">
        <f t="shared" si="115"/>
        <v>771991.99070122105</v>
      </c>
      <c r="BT228" s="3"/>
      <c r="BU228" s="13">
        <f t="shared" si="125"/>
        <v>2047</v>
      </c>
      <c r="BV228" s="14">
        <v>69.663819919999995</v>
      </c>
      <c r="BW228" s="14">
        <v>22322.38657644</v>
      </c>
      <c r="BX228" s="14">
        <v>0</v>
      </c>
      <c r="BY228" s="14">
        <v>0</v>
      </c>
      <c r="BZ228" s="14">
        <v>0</v>
      </c>
      <c r="CA228" s="14">
        <v>0</v>
      </c>
      <c r="CB228" s="15">
        <f t="shared" si="116"/>
        <v>22392.050396359999</v>
      </c>
      <c r="CD228" s="13">
        <f t="shared" si="126"/>
        <v>2047</v>
      </c>
      <c r="CE228" s="14">
        <f t="shared" si="107"/>
        <v>269136.85281988</v>
      </c>
      <c r="CF228" s="14">
        <f t="shared" si="107"/>
        <v>1288818.7079934413</v>
      </c>
      <c r="CG228" s="14">
        <f t="shared" si="107"/>
        <v>3325173.9635908399</v>
      </c>
      <c r="CH228" s="14">
        <f t="shared" si="107"/>
        <v>4919119.4493060689</v>
      </c>
      <c r="CI228" s="14">
        <f t="shared" si="107"/>
        <v>0</v>
      </c>
      <c r="CJ228" s="14">
        <f t="shared" si="107"/>
        <v>0</v>
      </c>
      <c r="CK228" s="15">
        <f t="shared" si="117"/>
        <v>9802248.9737102296</v>
      </c>
    </row>
    <row r="229" spans="1:89" s="6" customFormat="1" ht="12" customHeight="1" x14ac:dyDescent="0.2">
      <c r="A229" s="13">
        <f t="shared" si="118"/>
        <v>2048</v>
      </c>
      <c r="B229" s="14">
        <v>0</v>
      </c>
      <c r="C229" s="14">
        <v>0</v>
      </c>
      <c r="D229" s="14">
        <v>0</v>
      </c>
      <c r="E229" s="14">
        <v>0</v>
      </c>
      <c r="F229" s="14">
        <v>0</v>
      </c>
      <c r="G229" s="14">
        <v>0</v>
      </c>
      <c r="H229" s="15">
        <f t="shared" si="108"/>
        <v>0</v>
      </c>
      <c r="I229" s="3"/>
      <c r="J229" s="13">
        <f t="shared" si="119"/>
        <v>2048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5">
        <f t="shared" si="109"/>
        <v>0</v>
      </c>
      <c r="R229" s="3"/>
      <c r="S229" s="13">
        <f t="shared" si="120"/>
        <v>2048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5">
        <f t="shared" si="110"/>
        <v>0</v>
      </c>
      <c r="AA229" s="3"/>
      <c r="AB229" s="13">
        <f t="shared" si="121"/>
        <v>2048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5">
        <f t="shared" si="111"/>
        <v>0</v>
      </c>
      <c r="AJ229" s="3"/>
      <c r="AK229" s="13">
        <f t="shared" si="122"/>
        <v>2048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5">
        <f t="shared" si="112"/>
        <v>0</v>
      </c>
      <c r="AS229" s="3"/>
      <c r="AT229" s="13">
        <f t="shared" si="123"/>
        <v>2048</v>
      </c>
      <c r="AU229" s="14">
        <v>0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5">
        <f t="shared" si="113"/>
        <v>0</v>
      </c>
      <c r="BB229" s="3"/>
      <c r="BC229" s="13">
        <f t="shared" si="114"/>
        <v>2048</v>
      </c>
      <c r="BD229" s="14">
        <v>0</v>
      </c>
      <c r="BE229" s="14">
        <v>0</v>
      </c>
      <c r="BF229" s="14">
        <v>0</v>
      </c>
      <c r="BG229" s="14">
        <v>0</v>
      </c>
      <c r="BH229" s="14">
        <v>0</v>
      </c>
      <c r="BI229" s="14">
        <v>0</v>
      </c>
      <c r="BJ229" s="15">
        <f t="shared" si="106"/>
        <v>0</v>
      </c>
      <c r="BK229" s="3"/>
      <c r="BL229" s="13">
        <f t="shared" si="124"/>
        <v>2048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5">
        <f t="shared" si="115"/>
        <v>0</v>
      </c>
      <c r="BT229" s="3"/>
      <c r="BU229" s="13">
        <f t="shared" si="125"/>
        <v>2048</v>
      </c>
      <c r="BV229" s="14">
        <v>0</v>
      </c>
      <c r="BW229" s="14">
        <v>0</v>
      </c>
      <c r="BX229" s="14">
        <v>0</v>
      </c>
      <c r="BY229" s="14">
        <v>0</v>
      </c>
      <c r="BZ229" s="14">
        <v>0</v>
      </c>
      <c r="CA229" s="14">
        <v>0</v>
      </c>
      <c r="CB229" s="15">
        <f t="shared" si="116"/>
        <v>0</v>
      </c>
      <c r="CD229" s="13">
        <f t="shared" si="126"/>
        <v>2048</v>
      </c>
      <c r="CE229" s="14">
        <f t="shared" si="107"/>
        <v>0</v>
      </c>
      <c r="CF229" s="14">
        <f t="shared" si="107"/>
        <v>0</v>
      </c>
      <c r="CG229" s="14">
        <f t="shared" si="107"/>
        <v>0</v>
      </c>
      <c r="CH229" s="14">
        <f t="shared" si="107"/>
        <v>0</v>
      </c>
      <c r="CI229" s="14">
        <f t="shared" si="107"/>
        <v>0</v>
      </c>
      <c r="CJ229" s="14">
        <f t="shared" si="107"/>
        <v>0</v>
      </c>
      <c r="CK229" s="15">
        <f t="shared" si="117"/>
        <v>0</v>
      </c>
    </row>
    <row r="230" spans="1:89" s="6" customFormat="1" ht="12" customHeight="1" x14ac:dyDescent="0.2">
      <c r="A230" s="13">
        <f t="shared" si="118"/>
        <v>2049</v>
      </c>
      <c r="B230" s="14">
        <v>0</v>
      </c>
      <c r="C230" s="14">
        <v>0</v>
      </c>
      <c r="D230" s="14">
        <v>0</v>
      </c>
      <c r="E230" s="14">
        <v>0</v>
      </c>
      <c r="F230" s="14">
        <v>0</v>
      </c>
      <c r="G230" s="14">
        <v>0</v>
      </c>
      <c r="H230" s="15">
        <f t="shared" si="108"/>
        <v>0</v>
      </c>
      <c r="I230" s="3"/>
      <c r="J230" s="13">
        <f t="shared" si="119"/>
        <v>2049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5">
        <f t="shared" si="109"/>
        <v>0</v>
      </c>
      <c r="R230" s="3"/>
      <c r="S230" s="13">
        <f t="shared" si="120"/>
        <v>2049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5">
        <f t="shared" si="110"/>
        <v>0</v>
      </c>
      <c r="AA230" s="3"/>
      <c r="AB230" s="13">
        <f t="shared" si="121"/>
        <v>2049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5">
        <f t="shared" si="111"/>
        <v>0</v>
      </c>
      <c r="AJ230" s="3"/>
      <c r="AK230" s="13">
        <f t="shared" si="122"/>
        <v>2049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5">
        <f t="shared" si="112"/>
        <v>0</v>
      </c>
      <c r="AS230" s="3"/>
      <c r="AT230" s="13">
        <f t="shared" si="123"/>
        <v>2049</v>
      </c>
      <c r="AU230" s="14">
        <v>0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5">
        <f t="shared" si="113"/>
        <v>0</v>
      </c>
      <c r="BB230" s="3"/>
      <c r="BC230" s="13">
        <f t="shared" si="114"/>
        <v>2049</v>
      </c>
      <c r="BD230" s="14">
        <v>0</v>
      </c>
      <c r="BE230" s="14">
        <v>0</v>
      </c>
      <c r="BF230" s="14">
        <v>0</v>
      </c>
      <c r="BG230" s="14">
        <v>0</v>
      </c>
      <c r="BH230" s="14">
        <v>0</v>
      </c>
      <c r="BI230" s="14">
        <v>0</v>
      </c>
      <c r="BJ230" s="15">
        <f t="shared" si="106"/>
        <v>0</v>
      </c>
      <c r="BK230" s="3"/>
      <c r="BL230" s="13">
        <f t="shared" si="124"/>
        <v>2049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5">
        <f t="shared" si="115"/>
        <v>0</v>
      </c>
      <c r="BT230" s="3"/>
      <c r="BU230" s="13">
        <f t="shared" si="125"/>
        <v>2049</v>
      </c>
      <c r="BV230" s="14">
        <v>0</v>
      </c>
      <c r="BW230" s="14">
        <v>0</v>
      </c>
      <c r="BX230" s="14">
        <v>0</v>
      </c>
      <c r="BY230" s="14">
        <v>0</v>
      </c>
      <c r="BZ230" s="14">
        <v>0</v>
      </c>
      <c r="CA230" s="14">
        <v>0</v>
      </c>
      <c r="CB230" s="15">
        <f t="shared" si="116"/>
        <v>0</v>
      </c>
      <c r="CD230" s="13">
        <f t="shared" si="126"/>
        <v>2049</v>
      </c>
      <c r="CE230" s="14">
        <f t="shared" si="107"/>
        <v>0</v>
      </c>
      <c r="CF230" s="14">
        <f t="shared" si="107"/>
        <v>0</v>
      </c>
      <c r="CG230" s="14">
        <f t="shared" si="107"/>
        <v>0</v>
      </c>
      <c r="CH230" s="14">
        <f t="shared" si="107"/>
        <v>0</v>
      </c>
      <c r="CI230" s="14">
        <f t="shared" si="107"/>
        <v>0</v>
      </c>
      <c r="CJ230" s="14">
        <f t="shared" si="107"/>
        <v>0</v>
      </c>
      <c r="CK230" s="15">
        <f t="shared" si="117"/>
        <v>0</v>
      </c>
    </row>
    <row r="231" spans="1:89" s="6" customFormat="1" ht="12" customHeight="1" x14ac:dyDescent="0.2">
      <c r="A231" s="13">
        <f t="shared" si="118"/>
        <v>2050</v>
      </c>
      <c r="B231" s="14">
        <v>0</v>
      </c>
      <c r="C231" s="14">
        <v>0</v>
      </c>
      <c r="D231" s="14">
        <v>0</v>
      </c>
      <c r="E231" s="14">
        <v>0</v>
      </c>
      <c r="F231" s="14">
        <v>0</v>
      </c>
      <c r="G231" s="14">
        <v>0</v>
      </c>
      <c r="H231" s="15">
        <f t="shared" si="108"/>
        <v>0</v>
      </c>
      <c r="I231" s="3"/>
      <c r="J231" s="13">
        <f t="shared" si="119"/>
        <v>2050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5">
        <f t="shared" si="109"/>
        <v>0</v>
      </c>
      <c r="R231" s="3"/>
      <c r="S231" s="13">
        <f t="shared" si="120"/>
        <v>2050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5">
        <f t="shared" si="110"/>
        <v>0</v>
      </c>
      <c r="AA231" s="3"/>
      <c r="AB231" s="13">
        <f t="shared" si="121"/>
        <v>2050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5">
        <f t="shared" si="111"/>
        <v>0</v>
      </c>
      <c r="AJ231" s="3"/>
      <c r="AK231" s="13">
        <f t="shared" si="122"/>
        <v>2050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5">
        <f t="shared" si="112"/>
        <v>0</v>
      </c>
      <c r="AS231" s="3"/>
      <c r="AT231" s="13">
        <f t="shared" si="123"/>
        <v>2050</v>
      </c>
      <c r="AU231" s="14">
        <v>0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5">
        <f t="shared" si="113"/>
        <v>0</v>
      </c>
      <c r="BB231" s="3"/>
      <c r="BC231" s="13">
        <f t="shared" si="114"/>
        <v>2050</v>
      </c>
      <c r="BD231" s="14">
        <v>0</v>
      </c>
      <c r="BE231" s="14">
        <v>0</v>
      </c>
      <c r="BF231" s="14">
        <v>0</v>
      </c>
      <c r="BG231" s="14">
        <v>0</v>
      </c>
      <c r="BH231" s="14">
        <v>0</v>
      </c>
      <c r="BI231" s="14">
        <v>0</v>
      </c>
      <c r="BJ231" s="15">
        <f t="shared" si="106"/>
        <v>0</v>
      </c>
      <c r="BK231" s="3"/>
      <c r="BL231" s="13">
        <f t="shared" si="124"/>
        <v>2050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5">
        <f t="shared" si="115"/>
        <v>0</v>
      </c>
      <c r="BT231" s="3"/>
      <c r="BU231" s="13">
        <f t="shared" si="125"/>
        <v>2050</v>
      </c>
      <c r="BV231" s="14">
        <v>0</v>
      </c>
      <c r="BW231" s="14">
        <v>0</v>
      </c>
      <c r="BX231" s="14">
        <v>0</v>
      </c>
      <c r="BY231" s="14">
        <v>0</v>
      </c>
      <c r="BZ231" s="14">
        <v>0</v>
      </c>
      <c r="CA231" s="14">
        <v>0</v>
      </c>
      <c r="CB231" s="15">
        <f t="shared" si="116"/>
        <v>0</v>
      </c>
      <c r="CD231" s="13">
        <f t="shared" si="126"/>
        <v>2050</v>
      </c>
      <c r="CE231" s="14">
        <f t="shared" si="107"/>
        <v>0</v>
      </c>
      <c r="CF231" s="14">
        <f t="shared" si="107"/>
        <v>0</v>
      </c>
      <c r="CG231" s="14">
        <f t="shared" si="107"/>
        <v>0</v>
      </c>
      <c r="CH231" s="14">
        <f t="shared" si="107"/>
        <v>0</v>
      </c>
      <c r="CI231" s="14">
        <f t="shared" si="107"/>
        <v>0</v>
      </c>
      <c r="CJ231" s="14">
        <f t="shared" si="107"/>
        <v>0</v>
      </c>
      <c r="CK231" s="15">
        <f t="shared" si="117"/>
        <v>0</v>
      </c>
    </row>
    <row r="232" spans="1:89" s="6" customFormat="1" ht="12" customHeight="1" x14ac:dyDescent="0.2">
      <c r="A232" s="13">
        <f t="shared" si="118"/>
        <v>2051</v>
      </c>
      <c r="B232" s="14">
        <v>0</v>
      </c>
      <c r="C232" s="14">
        <v>0</v>
      </c>
      <c r="D232" s="14">
        <v>0</v>
      </c>
      <c r="E232" s="14">
        <v>0</v>
      </c>
      <c r="F232" s="14">
        <v>0</v>
      </c>
      <c r="G232" s="14">
        <v>0</v>
      </c>
      <c r="H232" s="15">
        <f t="shared" si="108"/>
        <v>0</v>
      </c>
      <c r="I232" s="3"/>
      <c r="J232" s="13">
        <f t="shared" si="119"/>
        <v>2051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5">
        <f t="shared" si="109"/>
        <v>0</v>
      </c>
      <c r="R232" s="3"/>
      <c r="S232" s="13">
        <f t="shared" si="120"/>
        <v>2051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5">
        <f t="shared" si="110"/>
        <v>0</v>
      </c>
      <c r="AA232" s="3"/>
      <c r="AB232" s="13">
        <f t="shared" si="121"/>
        <v>2051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5">
        <f t="shared" si="111"/>
        <v>0</v>
      </c>
      <c r="AJ232" s="3"/>
      <c r="AK232" s="13">
        <f t="shared" si="122"/>
        <v>2051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5">
        <f t="shared" si="112"/>
        <v>0</v>
      </c>
      <c r="AS232" s="3"/>
      <c r="AT232" s="13">
        <f t="shared" si="123"/>
        <v>2051</v>
      </c>
      <c r="AU232" s="14">
        <v>0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5">
        <f t="shared" si="113"/>
        <v>0</v>
      </c>
      <c r="BB232" s="3"/>
      <c r="BC232" s="13">
        <f t="shared" si="114"/>
        <v>2051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  <c r="BJ232" s="15">
        <f t="shared" si="106"/>
        <v>0</v>
      </c>
      <c r="BK232" s="3"/>
      <c r="BL232" s="13">
        <f t="shared" si="124"/>
        <v>2051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5">
        <f t="shared" si="115"/>
        <v>0</v>
      </c>
      <c r="BT232" s="3"/>
      <c r="BU232" s="13">
        <f t="shared" si="125"/>
        <v>2051</v>
      </c>
      <c r="BV232" s="14">
        <v>0</v>
      </c>
      <c r="BW232" s="14">
        <v>0</v>
      </c>
      <c r="BX232" s="14">
        <v>0</v>
      </c>
      <c r="BY232" s="14">
        <v>0</v>
      </c>
      <c r="BZ232" s="14">
        <v>0</v>
      </c>
      <c r="CA232" s="14">
        <v>0</v>
      </c>
      <c r="CB232" s="15">
        <f t="shared" si="116"/>
        <v>0</v>
      </c>
      <c r="CD232" s="13">
        <f t="shared" si="126"/>
        <v>2051</v>
      </c>
      <c r="CE232" s="14">
        <f t="shared" si="107"/>
        <v>0</v>
      </c>
      <c r="CF232" s="14">
        <f t="shared" si="107"/>
        <v>0</v>
      </c>
      <c r="CG232" s="14">
        <f t="shared" si="107"/>
        <v>0</v>
      </c>
      <c r="CH232" s="14">
        <f t="shared" si="107"/>
        <v>0</v>
      </c>
      <c r="CI232" s="14">
        <f t="shared" si="107"/>
        <v>0</v>
      </c>
      <c r="CJ232" s="14">
        <f t="shared" si="107"/>
        <v>0</v>
      </c>
      <c r="CK232" s="15">
        <f t="shared" si="117"/>
        <v>0</v>
      </c>
    </row>
    <row r="233" spans="1:89" s="6" customFormat="1" ht="12" customHeight="1" x14ac:dyDescent="0.2">
      <c r="A233" s="13">
        <f t="shared" si="118"/>
        <v>2052</v>
      </c>
      <c r="B233" s="14">
        <v>0</v>
      </c>
      <c r="C233" s="14">
        <v>0</v>
      </c>
      <c r="D233" s="14">
        <v>0</v>
      </c>
      <c r="E233" s="14">
        <v>0</v>
      </c>
      <c r="F233" s="14">
        <v>0</v>
      </c>
      <c r="G233" s="14">
        <v>0</v>
      </c>
      <c r="H233" s="15">
        <f t="shared" si="108"/>
        <v>0</v>
      </c>
      <c r="I233" s="3"/>
      <c r="J233" s="13">
        <f t="shared" si="119"/>
        <v>2052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5">
        <f t="shared" si="109"/>
        <v>0</v>
      </c>
      <c r="R233" s="3"/>
      <c r="S233" s="13">
        <f t="shared" si="120"/>
        <v>2052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5">
        <f t="shared" si="110"/>
        <v>0</v>
      </c>
      <c r="AA233" s="3"/>
      <c r="AB233" s="13">
        <f t="shared" si="121"/>
        <v>2052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5">
        <f t="shared" si="111"/>
        <v>0</v>
      </c>
      <c r="AJ233" s="3"/>
      <c r="AK233" s="13">
        <f t="shared" si="122"/>
        <v>2052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5">
        <f t="shared" si="112"/>
        <v>0</v>
      </c>
      <c r="AS233" s="3"/>
      <c r="AT233" s="13">
        <f t="shared" si="123"/>
        <v>2052</v>
      </c>
      <c r="AU233" s="14">
        <v>0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5">
        <f t="shared" si="113"/>
        <v>0</v>
      </c>
      <c r="BB233" s="3"/>
      <c r="BC233" s="13">
        <f t="shared" si="114"/>
        <v>2052</v>
      </c>
      <c r="BD233" s="14">
        <v>0</v>
      </c>
      <c r="BE233" s="14">
        <v>0</v>
      </c>
      <c r="BF233" s="14">
        <v>0</v>
      </c>
      <c r="BG233" s="14">
        <v>0</v>
      </c>
      <c r="BH233" s="14">
        <v>0</v>
      </c>
      <c r="BI233" s="14">
        <v>0</v>
      </c>
      <c r="BJ233" s="15">
        <f t="shared" si="106"/>
        <v>0</v>
      </c>
      <c r="BK233" s="3"/>
      <c r="BL233" s="13">
        <f t="shared" si="124"/>
        <v>2052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5">
        <f t="shared" si="115"/>
        <v>0</v>
      </c>
      <c r="BT233" s="3"/>
      <c r="BU233" s="13">
        <f t="shared" si="125"/>
        <v>2052</v>
      </c>
      <c r="BV233" s="14">
        <v>0</v>
      </c>
      <c r="BW233" s="14">
        <v>0</v>
      </c>
      <c r="BX233" s="14">
        <v>0</v>
      </c>
      <c r="BY233" s="14">
        <v>0</v>
      </c>
      <c r="BZ233" s="14">
        <v>0</v>
      </c>
      <c r="CA233" s="14">
        <v>0</v>
      </c>
      <c r="CB233" s="15">
        <f t="shared" si="116"/>
        <v>0</v>
      </c>
      <c r="CD233" s="13">
        <f t="shared" si="126"/>
        <v>2052</v>
      </c>
      <c r="CE233" s="14">
        <f t="shared" si="107"/>
        <v>0</v>
      </c>
      <c r="CF233" s="14">
        <f t="shared" si="107"/>
        <v>0</v>
      </c>
      <c r="CG233" s="14">
        <f t="shared" si="107"/>
        <v>0</v>
      </c>
      <c r="CH233" s="14">
        <f t="shared" si="107"/>
        <v>0</v>
      </c>
      <c r="CI233" s="14">
        <f t="shared" si="107"/>
        <v>0</v>
      </c>
      <c r="CJ233" s="14">
        <f t="shared" si="107"/>
        <v>0</v>
      </c>
      <c r="CK233" s="15">
        <f t="shared" si="117"/>
        <v>0</v>
      </c>
    </row>
    <row r="234" spans="1:89" s="6" customFormat="1" ht="12" customHeight="1" x14ac:dyDescent="0.2">
      <c r="A234" s="13">
        <f t="shared" si="118"/>
        <v>2053</v>
      </c>
      <c r="B234" s="14">
        <v>0</v>
      </c>
      <c r="C234" s="14">
        <v>0</v>
      </c>
      <c r="D234" s="14">
        <v>0</v>
      </c>
      <c r="E234" s="14">
        <v>0</v>
      </c>
      <c r="F234" s="14">
        <v>0</v>
      </c>
      <c r="G234" s="14">
        <v>0</v>
      </c>
      <c r="H234" s="15">
        <f t="shared" si="108"/>
        <v>0</v>
      </c>
      <c r="I234" s="3"/>
      <c r="J234" s="13">
        <f t="shared" si="119"/>
        <v>2053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5">
        <f t="shared" si="109"/>
        <v>0</v>
      </c>
      <c r="R234" s="3"/>
      <c r="S234" s="13">
        <f t="shared" si="120"/>
        <v>2053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  <c r="Y234" s="14">
        <v>0</v>
      </c>
      <c r="Z234" s="15">
        <f t="shared" si="110"/>
        <v>0</v>
      </c>
      <c r="AA234" s="3"/>
      <c r="AB234" s="13">
        <f t="shared" si="121"/>
        <v>2053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5">
        <f t="shared" si="111"/>
        <v>0</v>
      </c>
      <c r="AJ234" s="3"/>
      <c r="AK234" s="13">
        <f t="shared" si="122"/>
        <v>2053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5">
        <f t="shared" si="112"/>
        <v>0</v>
      </c>
      <c r="AS234" s="3"/>
      <c r="AT234" s="13">
        <f t="shared" si="123"/>
        <v>2053</v>
      </c>
      <c r="AU234" s="14">
        <v>0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5">
        <f t="shared" si="113"/>
        <v>0</v>
      </c>
      <c r="BB234" s="3"/>
      <c r="BC234" s="13">
        <f t="shared" si="114"/>
        <v>2053</v>
      </c>
      <c r="BD234" s="14">
        <v>0</v>
      </c>
      <c r="BE234" s="14">
        <v>0</v>
      </c>
      <c r="BF234" s="14">
        <v>0</v>
      </c>
      <c r="BG234" s="14">
        <v>0</v>
      </c>
      <c r="BH234" s="14">
        <v>0</v>
      </c>
      <c r="BI234" s="14">
        <v>0</v>
      </c>
      <c r="BJ234" s="15">
        <f t="shared" si="106"/>
        <v>0</v>
      </c>
      <c r="BK234" s="3"/>
      <c r="BL234" s="13">
        <f t="shared" si="124"/>
        <v>2053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5">
        <f t="shared" si="115"/>
        <v>0</v>
      </c>
      <c r="BT234" s="3"/>
      <c r="BU234" s="13">
        <f t="shared" si="125"/>
        <v>2053</v>
      </c>
      <c r="BV234" s="14">
        <v>0</v>
      </c>
      <c r="BW234" s="14">
        <v>0</v>
      </c>
      <c r="BX234" s="14">
        <v>0</v>
      </c>
      <c r="BY234" s="14">
        <v>0</v>
      </c>
      <c r="BZ234" s="14">
        <v>0</v>
      </c>
      <c r="CA234" s="14">
        <v>0</v>
      </c>
      <c r="CB234" s="15">
        <f t="shared" si="116"/>
        <v>0</v>
      </c>
      <c r="CD234" s="13">
        <f t="shared" si="126"/>
        <v>2053</v>
      </c>
      <c r="CE234" s="14">
        <f t="shared" si="107"/>
        <v>0</v>
      </c>
      <c r="CF234" s="14">
        <f t="shared" si="107"/>
        <v>0</v>
      </c>
      <c r="CG234" s="14">
        <f t="shared" si="107"/>
        <v>0</v>
      </c>
      <c r="CH234" s="14">
        <f t="shared" si="107"/>
        <v>0</v>
      </c>
      <c r="CI234" s="14">
        <f t="shared" si="107"/>
        <v>0</v>
      </c>
      <c r="CJ234" s="14">
        <f t="shared" si="107"/>
        <v>0</v>
      </c>
      <c r="CK234" s="15">
        <f t="shared" si="117"/>
        <v>0</v>
      </c>
    </row>
    <row r="235" spans="1:89" s="6" customFormat="1" ht="12" customHeight="1" x14ac:dyDescent="0.2">
      <c r="A235" s="13">
        <f t="shared" si="118"/>
        <v>2054</v>
      </c>
      <c r="B235" s="14">
        <v>0</v>
      </c>
      <c r="C235" s="14">
        <v>0</v>
      </c>
      <c r="D235" s="14">
        <v>0</v>
      </c>
      <c r="E235" s="14">
        <v>0</v>
      </c>
      <c r="F235" s="14">
        <v>0</v>
      </c>
      <c r="G235" s="14">
        <v>0</v>
      </c>
      <c r="H235" s="15">
        <f t="shared" si="108"/>
        <v>0</v>
      </c>
      <c r="I235" s="3"/>
      <c r="J235" s="13">
        <f t="shared" si="119"/>
        <v>2054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5">
        <f t="shared" si="109"/>
        <v>0</v>
      </c>
      <c r="R235" s="3"/>
      <c r="S235" s="13">
        <f t="shared" si="120"/>
        <v>2054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5">
        <f t="shared" si="110"/>
        <v>0</v>
      </c>
      <c r="AA235" s="3"/>
      <c r="AB235" s="13">
        <f t="shared" si="121"/>
        <v>2054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5">
        <f t="shared" si="111"/>
        <v>0</v>
      </c>
      <c r="AJ235" s="3"/>
      <c r="AK235" s="13">
        <f t="shared" si="122"/>
        <v>2054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5">
        <f t="shared" si="112"/>
        <v>0</v>
      </c>
      <c r="AS235" s="3"/>
      <c r="AT235" s="13">
        <f t="shared" si="123"/>
        <v>2054</v>
      </c>
      <c r="AU235" s="14">
        <v>0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5">
        <f t="shared" si="113"/>
        <v>0</v>
      </c>
      <c r="BB235" s="3"/>
      <c r="BC235" s="13">
        <f t="shared" si="114"/>
        <v>2054</v>
      </c>
      <c r="BD235" s="14">
        <v>0</v>
      </c>
      <c r="BE235" s="14">
        <v>0</v>
      </c>
      <c r="BF235" s="14">
        <v>0</v>
      </c>
      <c r="BG235" s="14">
        <v>0</v>
      </c>
      <c r="BH235" s="14">
        <v>0</v>
      </c>
      <c r="BI235" s="14">
        <v>0</v>
      </c>
      <c r="BJ235" s="15">
        <f t="shared" si="106"/>
        <v>0</v>
      </c>
      <c r="BK235" s="3"/>
      <c r="BL235" s="13">
        <f t="shared" si="124"/>
        <v>2054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5">
        <f t="shared" si="115"/>
        <v>0</v>
      </c>
      <c r="BT235" s="3"/>
      <c r="BU235" s="13">
        <f t="shared" si="125"/>
        <v>2054</v>
      </c>
      <c r="BV235" s="14">
        <v>0</v>
      </c>
      <c r="BW235" s="14">
        <v>0</v>
      </c>
      <c r="BX235" s="14">
        <v>0</v>
      </c>
      <c r="BY235" s="14">
        <v>0</v>
      </c>
      <c r="BZ235" s="14">
        <v>0</v>
      </c>
      <c r="CA235" s="14">
        <v>0</v>
      </c>
      <c r="CB235" s="15">
        <f t="shared" si="116"/>
        <v>0</v>
      </c>
      <c r="CD235" s="13">
        <f t="shared" si="126"/>
        <v>2054</v>
      </c>
      <c r="CE235" s="14">
        <f t="shared" si="107"/>
        <v>0</v>
      </c>
      <c r="CF235" s="14">
        <f t="shared" si="107"/>
        <v>0</v>
      </c>
      <c r="CG235" s="14">
        <f t="shared" si="107"/>
        <v>0</v>
      </c>
      <c r="CH235" s="14">
        <f t="shared" si="107"/>
        <v>0</v>
      </c>
      <c r="CI235" s="14">
        <f t="shared" si="107"/>
        <v>0</v>
      </c>
      <c r="CJ235" s="14">
        <f t="shared" si="107"/>
        <v>0</v>
      </c>
      <c r="CK235" s="15">
        <f t="shared" si="117"/>
        <v>0</v>
      </c>
    </row>
    <row r="236" spans="1:89" s="6" customFormat="1" ht="12" customHeight="1" x14ac:dyDescent="0.2">
      <c r="A236" s="13">
        <f t="shared" si="118"/>
        <v>2055</v>
      </c>
      <c r="B236" s="14">
        <v>0</v>
      </c>
      <c r="C236" s="14">
        <v>0</v>
      </c>
      <c r="D236" s="14">
        <v>0</v>
      </c>
      <c r="E236" s="14">
        <v>0</v>
      </c>
      <c r="F236" s="14">
        <v>0</v>
      </c>
      <c r="G236" s="14">
        <v>0</v>
      </c>
      <c r="H236" s="15">
        <f t="shared" si="108"/>
        <v>0</v>
      </c>
      <c r="I236" s="3"/>
      <c r="J236" s="13">
        <f t="shared" si="119"/>
        <v>2055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5">
        <f t="shared" si="109"/>
        <v>0</v>
      </c>
      <c r="R236" s="3"/>
      <c r="S236" s="13">
        <f t="shared" si="120"/>
        <v>2055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5">
        <f t="shared" si="110"/>
        <v>0</v>
      </c>
      <c r="AA236" s="3"/>
      <c r="AB236" s="13">
        <f t="shared" si="121"/>
        <v>2055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5">
        <f t="shared" si="111"/>
        <v>0</v>
      </c>
      <c r="AJ236" s="3"/>
      <c r="AK236" s="13">
        <f t="shared" si="122"/>
        <v>2055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5">
        <f t="shared" si="112"/>
        <v>0</v>
      </c>
      <c r="AS236" s="3"/>
      <c r="AT236" s="13">
        <f t="shared" si="123"/>
        <v>2055</v>
      </c>
      <c r="AU236" s="14">
        <v>0</v>
      </c>
      <c r="AV236" s="14">
        <v>0</v>
      </c>
      <c r="AW236" s="14">
        <v>0</v>
      </c>
      <c r="AX236" s="14">
        <v>0</v>
      </c>
      <c r="AY236" s="14">
        <v>0</v>
      </c>
      <c r="AZ236" s="14">
        <v>0</v>
      </c>
      <c r="BA236" s="15">
        <f t="shared" si="113"/>
        <v>0</v>
      </c>
      <c r="BB236" s="3"/>
      <c r="BC236" s="13">
        <f t="shared" si="114"/>
        <v>2055</v>
      </c>
      <c r="BD236" s="14">
        <v>0</v>
      </c>
      <c r="BE236" s="14">
        <v>0</v>
      </c>
      <c r="BF236" s="14">
        <v>0</v>
      </c>
      <c r="BG236" s="14">
        <v>0</v>
      </c>
      <c r="BH236" s="14">
        <v>0</v>
      </c>
      <c r="BI236" s="14">
        <v>0</v>
      </c>
      <c r="BJ236" s="15">
        <f t="shared" si="106"/>
        <v>0</v>
      </c>
      <c r="BK236" s="3"/>
      <c r="BL236" s="13">
        <f t="shared" si="124"/>
        <v>2055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5">
        <f t="shared" si="115"/>
        <v>0</v>
      </c>
      <c r="BT236" s="3"/>
      <c r="BU236" s="13">
        <f t="shared" si="125"/>
        <v>2055</v>
      </c>
      <c r="BV236" s="14">
        <v>0</v>
      </c>
      <c r="BW236" s="14">
        <v>0</v>
      </c>
      <c r="BX236" s="14">
        <v>0</v>
      </c>
      <c r="BY236" s="14">
        <v>0</v>
      </c>
      <c r="BZ236" s="14">
        <v>0</v>
      </c>
      <c r="CA236" s="14">
        <v>0</v>
      </c>
      <c r="CB236" s="15">
        <f t="shared" si="116"/>
        <v>0</v>
      </c>
      <c r="CD236" s="13">
        <f t="shared" si="126"/>
        <v>2055</v>
      </c>
      <c r="CE236" s="14">
        <f t="shared" si="107"/>
        <v>0</v>
      </c>
      <c r="CF236" s="14">
        <f t="shared" si="107"/>
        <v>0</v>
      </c>
      <c r="CG236" s="14">
        <f t="shared" si="107"/>
        <v>0</v>
      </c>
      <c r="CH236" s="14">
        <f t="shared" si="107"/>
        <v>0</v>
      </c>
      <c r="CI236" s="14">
        <f t="shared" si="107"/>
        <v>0</v>
      </c>
      <c r="CJ236" s="14">
        <f t="shared" si="107"/>
        <v>0</v>
      </c>
      <c r="CK236" s="15">
        <f t="shared" si="117"/>
        <v>0</v>
      </c>
    </row>
    <row r="237" spans="1:89" s="6" customFormat="1" ht="12" customHeight="1" x14ac:dyDescent="0.2">
      <c r="A237" s="13">
        <f t="shared" si="118"/>
        <v>2056</v>
      </c>
      <c r="B237" s="14">
        <v>0</v>
      </c>
      <c r="C237" s="14">
        <v>0</v>
      </c>
      <c r="D237" s="14">
        <v>0</v>
      </c>
      <c r="E237" s="14">
        <v>0</v>
      </c>
      <c r="F237" s="14">
        <v>0</v>
      </c>
      <c r="G237" s="14">
        <v>0</v>
      </c>
      <c r="H237" s="15">
        <f t="shared" si="108"/>
        <v>0</v>
      </c>
      <c r="I237" s="3"/>
      <c r="J237" s="13">
        <f t="shared" si="119"/>
        <v>2056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5">
        <f t="shared" si="109"/>
        <v>0</v>
      </c>
      <c r="R237" s="3"/>
      <c r="S237" s="13">
        <f t="shared" si="120"/>
        <v>2056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5">
        <f t="shared" si="110"/>
        <v>0</v>
      </c>
      <c r="AA237" s="3"/>
      <c r="AB237" s="13">
        <f t="shared" si="121"/>
        <v>2056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5">
        <f t="shared" si="111"/>
        <v>0</v>
      </c>
      <c r="AJ237" s="3"/>
      <c r="AK237" s="13">
        <f t="shared" si="122"/>
        <v>2056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5">
        <f t="shared" si="112"/>
        <v>0</v>
      </c>
      <c r="AS237" s="3"/>
      <c r="AT237" s="13">
        <f t="shared" si="123"/>
        <v>2056</v>
      </c>
      <c r="AU237" s="14">
        <v>0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5">
        <f t="shared" si="113"/>
        <v>0</v>
      </c>
      <c r="BB237" s="3"/>
      <c r="BC237" s="13">
        <f t="shared" si="114"/>
        <v>2056</v>
      </c>
      <c r="BD237" s="14">
        <v>0</v>
      </c>
      <c r="BE237" s="14">
        <v>0</v>
      </c>
      <c r="BF237" s="14">
        <v>0</v>
      </c>
      <c r="BG237" s="14">
        <v>0</v>
      </c>
      <c r="BH237" s="14">
        <v>0</v>
      </c>
      <c r="BI237" s="14">
        <v>0</v>
      </c>
      <c r="BJ237" s="15">
        <f t="shared" si="106"/>
        <v>0</v>
      </c>
      <c r="BK237" s="3"/>
      <c r="BL237" s="13">
        <f t="shared" si="124"/>
        <v>2056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5">
        <f t="shared" si="115"/>
        <v>0</v>
      </c>
      <c r="BT237" s="3"/>
      <c r="BU237" s="13">
        <f t="shared" si="125"/>
        <v>2056</v>
      </c>
      <c r="BV237" s="14">
        <v>0</v>
      </c>
      <c r="BW237" s="14">
        <v>0</v>
      </c>
      <c r="BX237" s="14">
        <v>0</v>
      </c>
      <c r="BY237" s="14">
        <v>0</v>
      </c>
      <c r="BZ237" s="14">
        <v>0</v>
      </c>
      <c r="CA237" s="14">
        <v>0</v>
      </c>
      <c r="CB237" s="15">
        <f t="shared" si="116"/>
        <v>0</v>
      </c>
      <c r="CD237" s="13">
        <f t="shared" si="126"/>
        <v>2056</v>
      </c>
      <c r="CE237" s="14">
        <f t="shared" si="107"/>
        <v>0</v>
      </c>
      <c r="CF237" s="14">
        <f t="shared" si="107"/>
        <v>0</v>
      </c>
      <c r="CG237" s="14">
        <f t="shared" si="107"/>
        <v>0</v>
      </c>
      <c r="CH237" s="14">
        <f t="shared" si="107"/>
        <v>0</v>
      </c>
      <c r="CI237" s="14">
        <f t="shared" si="107"/>
        <v>0</v>
      </c>
      <c r="CJ237" s="14">
        <f t="shared" si="107"/>
        <v>0</v>
      </c>
      <c r="CK237" s="15">
        <f t="shared" si="117"/>
        <v>0</v>
      </c>
    </row>
    <row r="238" spans="1:89" s="6" customFormat="1" ht="12" customHeight="1" x14ac:dyDescent="0.2">
      <c r="A238" s="13">
        <f t="shared" si="118"/>
        <v>2057</v>
      </c>
      <c r="B238" s="14">
        <v>0</v>
      </c>
      <c r="C238" s="14">
        <v>0</v>
      </c>
      <c r="D238" s="14">
        <v>0</v>
      </c>
      <c r="E238" s="14">
        <v>0</v>
      </c>
      <c r="F238" s="14">
        <v>0</v>
      </c>
      <c r="G238" s="14">
        <v>0</v>
      </c>
      <c r="H238" s="15">
        <f t="shared" si="108"/>
        <v>0</v>
      </c>
      <c r="I238" s="3"/>
      <c r="J238" s="13">
        <f t="shared" si="119"/>
        <v>2057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5">
        <f t="shared" si="109"/>
        <v>0</v>
      </c>
      <c r="R238" s="3"/>
      <c r="S238" s="13">
        <f t="shared" si="120"/>
        <v>2057</v>
      </c>
      <c r="T238" s="14">
        <v>0</v>
      </c>
      <c r="U238" s="14">
        <v>0</v>
      </c>
      <c r="V238" s="14">
        <v>0</v>
      </c>
      <c r="W238" s="14">
        <v>0</v>
      </c>
      <c r="X238" s="14">
        <v>0</v>
      </c>
      <c r="Y238" s="14">
        <v>0</v>
      </c>
      <c r="Z238" s="15">
        <f t="shared" si="110"/>
        <v>0</v>
      </c>
      <c r="AA238" s="3"/>
      <c r="AB238" s="13">
        <f t="shared" si="121"/>
        <v>2057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5">
        <f t="shared" si="111"/>
        <v>0</v>
      </c>
      <c r="AJ238" s="3"/>
      <c r="AK238" s="13">
        <f t="shared" si="122"/>
        <v>2057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5">
        <f t="shared" si="112"/>
        <v>0</v>
      </c>
      <c r="AS238" s="3"/>
      <c r="AT238" s="13">
        <f t="shared" si="123"/>
        <v>2057</v>
      </c>
      <c r="AU238" s="14">
        <v>0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5">
        <f t="shared" si="113"/>
        <v>0</v>
      </c>
      <c r="BB238" s="3"/>
      <c r="BC238" s="13">
        <f t="shared" si="114"/>
        <v>2057</v>
      </c>
      <c r="BD238" s="14">
        <v>0</v>
      </c>
      <c r="BE238" s="14">
        <v>0</v>
      </c>
      <c r="BF238" s="14">
        <v>0</v>
      </c>
      <c r="BG238" s="14">
        <v>0</v>
      </c>
      <c r="BH238" s="14">
        <v>0</v>
      </c>
      <c r="BI238" s="14">
        <v>0</v>
      </c>
      <c r="BJ238" s="15">
        <f t="shared" si="106"/>
        <v>0</v>
      </c>
      <c r="BK238" s="3"/>
      <c r="BL238" s="13">
        <f t="shared" si="124"/>
        <v>2057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5">
        <f t="shared" si="115"/>
        <v>0</v>
      </c>
      <c r="BT238" s="3"/>
      <c r="BU238" s="13">
        <f t="shared" si="125"/>
        <v>2057</v>
      </c>
      <c r="BV238" s="14">
        <v>0</v>
      </c>
      <c r="BW238" s="14">
        <v>0</v>
      </c>
      <c r="BX238" s="14">
        <v>0</v>
      </c>
      <c r="BY238" s="14">
        <v>0</v>
      </c>
      <c r="BZ238" s="14">
        <v>0</v>
      </c>
      <c r="CA238" s="14">
        <v>0</v>
      </c>
      <c r="CB238" s="15">
        <f t="shared" si="116"/>
        <v>0</v>
      </c>
      <c r="CD238" s="13">
        <f t="shared" si="126"/>
        <v>2057</v>
      </c>
      <c r="CE238" s="14">
        <f t="shared" si="107"/>
        <v>0</v>
      </c>
      <c r="CF238" s="14">
        <f t="shared" si="107"/>
        <v>0</v>
      </c>
      <c r="CG238" s="14">
        <f t="shared" si="107"/>
        <v>0</v>
      </c>
      <c r="CH238" s="14">
        <f t="shared" si="107"/>
        <v>0</v>
      </c>
      <c r="CI238" s="14">
        <f t="shared" si="107"/>
        <v>0</v>
      </c>
      <c r="CJ238" s="14">
        <f t="shared" si="107"/>
        <v>0</v>
      </c>
      <c r="CK238" s="15">
        <f t="shared" si="117"/>
        <v>0</v>
      </c>
    </row>
    <row r="239" spans="1:89" s="6" customFormat="1" ht="12" customHeight="1" x14ac:dyDescent="0.2">
      <c r="A239" s="13">
        <f t="shared" si="118"/>
        <v>2058</v>
      </c>
      <c r="B239" s="14">
        <v>0</v>
      </c>
      <c r="C239" s="14">
        <v>0</v>
      </c>
      <c r="D239" s="14">
        <v>0</v>
      </c>
      <c r="E239" s="14">
        <v>0</v>
      </c>
      <c r="F239" s="14">
        <v>0</v>
      </c>
      <c r="G239" s="14">
        <v>0</v>
      </c>
      <c r="H239" s="15">
        <f t="shared" si="108"/>
        <v>0</v>
      </c>
      <c r="I239" s="3"/>
      <c r="J239" s="13">
        <f t="shared" si="119"/>
        <v>2058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5">
        <f t="shared" si="109"/>
        <v>0</v>
      </c>
      <c r="R239" s="3"/>
      <c r="S239" s="13">
        <f t="shared" si="120"/>
        <v>2058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5">
        <f t="shared" si="110"/>
        <v>0</v>
      </c>
      <c r="AA239" s="3"/>
      <c r="AB239" s="13">
        <f t="shared" si="121"/>
        <v>2058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5">
        <f t="shared" si="111"/>
        <v>0</v>
      </c>
      <c r="AJ239" s="3"/>
      <c r="AK239" s="13">
        <f t="shared" si="122"/>
        <v>2058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5">
        <f t="shared" si="112"/>
        <v>0</v>
      </c>
      <c r="AS239" s="3"/>
      <c r="AT239" s="13">
        <f t="shared" si="123"/>
        <v>2058</v>
      </c>
      <c r="AU239" s="14">
        <v>0</v>
      </c>
      <c r="AV239" s="14">
        <v>0</v>
      </c>
      <c r="AW239" s="14">
        <v>0</v>
      </c>
      <c r="AX239" s="14">
        <v>0</v>
      </c>
      <c r="AY239" s="14">
        <v>0</v>
      </c>
      <c r="AZ239" s="14">
        <v>0</v>
      </c>
      <c r="BA239" s="15">
        <f t="shared" si="113"/>
        <v>0</v>
      </c>
      <c r="BB239" s="3"/>
      <c r="BC239" s="13">
        <f t="shared" si="114"/>
        <v>2058</v>
      </c>
      <c r="BD239" s="14">
        <v>0</v>
      </c>
      <c r="BE239" s="14">
        <v>0</v>
      </c>
      <c r="BF239" s="14">
        <v>0</v>
      </c>
      <c r="BG239" s="14">
        <v>0</v>
      </c>
      <c r="BH239" s="14">
        <v>0</v>
      </c>
      <c r="BI239" s="14">
        <v>0</v>
      </c>
      <c r="BJ239" s="15">
        <f t="shared" si="106"/>
        <v>0</v>
      </c>
      <c r="BK239" s="3"/>
      <c r="BL239" s="13">
        <f t="shared" si="124"/>
        <v>2058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5">
        <f t="shared" si="115"/>
        <v>0</v>
      </c>
      <c r="BT239" s="3"/>
      <c r="BU239" s="13">
        <f t="shared" si="125"/>
        <v>2058</v>
      </c>
      <c r="BV239" s="14">
        <v>0</v>
      </c>
      <c r="BW239" s="14">
        <v>0</v>
      </c>
      <c r="BX239" s="14">
        <v>0</v>
      </c>
      <c r="BY239" s="14">
        <v>0</v>
      </c>
      <c r="BZ239" s="14">
        <v>0</v>
      </c>
      <c r="CA239" s="14">
        <v>0</v>
      </c>
      <c r="CB239" s="15">
        <f t="shared" si="116"/>
        <v>0</v>
      </c>
      <c r="CD239" s="13">
        <f t="shared" si="126"/>
        <v>2058</v>
      </c>
      <c r="CE239" s="14">
        <f t="shared" si="107"/>
        <v>0</v>
      </c>
      <c r="CF239" s="14">
        <f t="shared" si="107"/>
        <v>0</v>
      </c>
      <c r="CG239" s="14">
        <f t="shared" si="107"/>
        <v>0</v>
      </c>
      <c r="CH239" s="14">
        <f t="shared" si="107"/>
        <v>0</v>
      </c>
      <c r="CI239" s="14">
        <f t="shared" si="107"/>
        <v>0</v>
      </c>
      <c r="CJ239" s="14">
        <f t="shared" si="107"/>
        <v>0</v>
      </c>
      <c r="CK239" s="15">
        <f t="shared" si="117"/>
        <v>0</v>
      </c>
    </row>
    <row r="240" spans="1:89" ht="12" customHeight="1" x14ac:dyDescent="0.25">
      <c r="A240" s="3"/>
      <c r="B240" s="17"/>
      <c r="C240" s="17"/>
      <c r="D240" s="17"/>
      <c r="E240" s="17"/>
      <c r="F240" s="17"/>
      <c r="G240" s="18" t="s">
        <v>32</v>
      </c>
      <c r="H240" s="15">
        <f>SUM(H209:H237)</f>
        <v>35518819.339680709</v>
      </c>
      <c r="I240" s="3"/>
      <c r="J240" s="16"/>
      <c r="K240" s="17"/>
      <c r="L240" s="17"/>
      <c r="M240" s="17"/>
      <c r="N240" s="17"/>
      <c r="O240" s="17"/>
      <c r="P240" s="18" t="s">
        <v>32</v>
      </c>
      <c r="Q240" s="15">
        <f>SUM(Q209:Q237)</f>
        <v>60021225.79009629</v>
      </c>
      <c r="R240" s="3"/>
      <c r="S240" s="16"/>
      <c r="T240" s="17"/>
      <c r="U240" s="17"/>
      <c r="V240" s="17"/>
      <c r="W240" s="17"/>
      <c r="X240" s="17"/>
      <c r="Y240" s="18" t="s">
        <v>32</v>
      </c>
      <c r="Z240" s="15">
        <f>SUM(Z209:Z237)</f>
        <v>53082.684992775001</v>
      </c>
      <c r="AA240" s="3"/>
      <c r="AB240" s="16"/>
      <c r="AC240" s="17"/>
      <c r="AD240" s="17"/>
      <c r="AE240" s="17"/>
      <c r="AF240" s="17"/>
      <c r="AG240" s="17"/>
      <c r="AH240" s="18" t="s">
        <v>32</v>
      </c>
      <c r="AI240" s="15">
        <f>SUM(AI209:AI237)</f>
        <v>0</v>
      </c>
      <c r="AJ240" s="3"/>
      <c r="AK240" s="3"/>
      <c r="AL240" s="17"/>
      <c r="AM240" s="17"/>
      <c r="AN240" s="17"/>
      <c r="AO240" s="17"/>
      <c r="AP240" s="17"/>
      <c r="AQ240" s="18" t="s">
        <v>32</v>
      </c>
      <c r="AR240" s="15">
        <f>SUM(AR209:AR237)</f>
        <v>4254676.4741357043</v>
      </c>
      <c r="AS240" s="3"/>
      <c r="AT240" s="3"/>
      <c r="AU240" s="17"/>
      <c r="AV240" s="17"/>
      <c r="AW240" s="17"/>
      <c r="AX240" s="17"/>
      <c r="AY240" s="17"/>
      <c r="AZ240" s="18" t="s">
        <v>32</v>
      </c>
      <c r="BA240" s="15">
        <f>SUM(BA209:BA237)</f>
        <v>62112485.367986344</v>
      </c>
      <c r="BB240" s="3"/>
      <c r="BC240" s="3"/>
      <c r="BD240" s="17"/>
      <c r="BE240" s="17"/>
      <c r="BF240" s="17"/>
      <c r="BG240" s="17"/>
      <c r="BH240" s="17"/>
      <c r="BI240" s="18" t="s">
        <v>32</v>
      </c>
      <c r="BJ240" s="15">
        <f>SUM(BJ209:BJ237)</f>
        <v>4480287.1724891849</v>
      </c>
      <c r="BK240" s="3"/>
      <c r="BL240" s="3"/>
      <c r="BM240" s="17"/>
      <c r="BN240" s="17"/>
      <c r="BO240" s="17"/>
      <c r="BP240" s="17"/>
      <c r="BQ240" s="17"/>
      <c r="BR240" s="18" t="s">
        <v>32</v>
      </c>
      <c r="BS240" s="15">
        <f>SUM(BS209:BS237)</f>
        <v>14758890.418526722</v>
      </c>
      <c r="BT240" s="3"/>
      <c r="BU240" s="3"/>
      <c r="BV240" s="17"/>
      <c r="BW240" s="17"/>
      <c r="BX240" s="17"/>
      <c r="BY240" s="17"/>
      <c r="BZ240" s="17"/>
      <c r="CA240" s="18" t="s">
        <v>32</v>
      </c>
      <c r="CB240" s="15">
        <f>SUM(CB209:CB237)</f>
        <v>451466.03316769493</v>
      </c>
      <c r="CD240" s="3"/>
      <c r="CE240" s="17"/>
      <c r="CF240" s="17"/>
      <c r="CG240" s="17"/>
      <c r="CH240" s="17"/>
      <c r="CI240" s="17"/>
      <c r="CJ240" s="18" t="s">
        <v>32</v>
      </c>
      <c r="CK240" s="15">
        <f>SUM(CK209:CK237)</f>
        <v>181650933.28107545</v>
      </c>
    </row>
    <row r="241" spans="1:89" ht="12" customHeight="1" x14ac:dyDescent="0.25"/>
    <row r="242" spans="1:89" ht="12" customHeight="1" x14ac:dyDescent="0.25"/>
    <row r="243" spans="1:89" s="8" customFormat="1" ht="15" customHeight="1" x14ac:dyDescent="0.2">
      <c r="A243" s="7" t="s">
        <v>1</v>
      </c>
      <c r="B243" s="7" t="s">
        <v>2</v>
      </c>
      <c r="C243" s="7"/>
      <c r="D243" s="7"/>
      <c r="E243" s="7"/>
      <c r="F243" s="7"/>
      <c r="G243" s="7"/>
      <c r="H243" s="7"/>
      <c r="I243" s="7"/>
      <c r="J243" s="7" t="s">
        <v>1</v>
      </c>
      <c r="K243" s="7" t="s">
        <v>2</v>
      </c>
      <c r="L243" s="7"/>
      <c r="M243" s="7"/>
      <c r="N243" s="7"/>
      <c r="O243" s="7"/>
      <c r="P243" s="7"/>
      <c r="Q243" s="7"/>
      <c r="R243" s="7"/>
      <c r="S243" s="7" t="s">
        <v>1</v>
      </c>
      <c r="T243" s="7" t="s">
        <v>2</v>
      </c>
      <c r="U243" s="7"/>
      <c r="V243" s="7"/>
      <c r="W243" s="7"/>
      <c r="X243" s="7"/>
      <c r="Y243" s="7"/>
      <c r="Z243" s="7"/>
      <c r="AA243" s="7"/>
      <c r="AB243" s="7" t="s">
        <v>1</v>
      </c>
      <c r="AC243" s="7" t="s">
        <v>2</v>
      </c>
      <c r="AD243" s="7"/>
      <c r="AE243" s="7"/>
      <c r="AF243" s="7"/>
      <c r="AG243" s="7"/>
      <c r="AH243" s="7"/>
      <c r="AI243" s="7"/>
      <c r="AJ243" s="7"/>
      <c r="AK243" s="7" t="s">
        <v>1</v>
      </c>
      <c r="AL243" s="7" t="s">
        <v>2</v>
      </c>
      <c r="AM243" s="7"/>
      <c r="AN243" s="7"/>
      <c r="AO243" s="7"/>
      <c r="AP243" s="7"/>
      <c r="AQ243" s="7"/>
      <c r="AR243" s="7"/>
      <c r="AS243" s="7"/>
      <c r="AT243" s="7" t="s">
        <v>1</v>
      </c>
      <c r="AU243" s="7" t="s">
        <v>2</v>
      </c>
      <c r="AV243" s="7"/>
      <c r="AW243" s="7"/>
      <c r="AX243" s="7"/>
      <c r="AY243" s="7"/>
      <c r="AZ243" s="7"/>
      <c r="BA243" s="7"/>
      <c r="BB243" s="7"/>
      <c r="BC243" s="7" t="s">
        <v>1</v>
      </c>
      <c r="BD243" s="7" t="s">
        <v>2</v>
      </c>
      <c r="BE243" s="7"/>
      <c r="BF243" s="7"/>
      <c r="BG243" s="7"/>
      <c r="BH243" s="7"/>
      <c r="BI243" s="7"/>
      <c r="BJ243" s="7"/>
      <c r="BK243" s="7"/>
      <c r="BL243" s="7" t="s">
        <v>1</v>
      </c>
      <c r="BM243" s="7" t="s">
        <v>2</v>
      </c>
      <c r="BN243" s="7"/>
      <c r="BO243" s="7"/>
      <c r="BP243" s="7"/>
      <c r="BQ243" s="7"/>
      <c r="BR243" s="7"/>
      <c r="BS243" s="7"/>
      <c r="BT243" s="7"/>
      <c r="BU243" s="7" t="s">
        <v>1</v>
      </c>
      <c r="BV243" s="7" t="s">
        <v>2</v>
      </c>
      <c r="BW243" s="7"/>
      <c r="BX243" s="7"/>
      <c r="BY243" s="7"/>
      <c r="BZ243" s="7"/>
      <c r="CA243" s="7"/>
      <c r="CB243" s="7"/>
      <c r="CD243" s="7" t="s">
        <v>1</v>
      </c>
      <c r="CE243" s="7" t="s">
        <v>2</v>
      </c>
      <c r="CF243" s="7"/>
      <c r="CG243" s="7"/>
      <c r="CH243" s="7"/>
      <c r="CI243" s="7"/>
      <c r="CJ243" s="7"/>
      <c r="CK243" s="7"/>
    </row>
    <row r="244" spans="1:89" s="10" customFormat="1" ht="12" customHeight="1" x14ac:dyDescent="0.2">
      <c r="A244" s="9" t="s">
        <v>3</v>
      </c>
      <c r="B244" s="3" t="s">
        <v>30</v>
      </c>
      <c r="C244" s="3"/>
      <c r="D244" s="27"/>
      <c r="E244" s="27"/>
      <c r="F244" s="27"/>
      <c r="G244" s="27"/>
      <c r="H244" s="27"/>
      <c r="I244" s="3"/>
      <c r="J244" s="9" t="s">
        <v>3</v>
      </c>
      <c r="K244" s="3" t="str">
        <f>$B244</f>
        <v>Samochody ciężarowe z przyczepami</v>
      </c>
      <c r="L244" s="3"/>
      <c r="M244" s="3"/>
      <c r="N244" s="3"/>
      <c r="O244" s="3"/>
      <c r="P244" s="3"/>
      <c r="Q244" s="3"/>
      <c r="R244" s="3"/>
      <c r="S244" s="9" t="s">
        <v>3</v>
      </c>
      <c r="T244" s="3" t="str">
        <f>B244</f>
        <v>Samochody ciężarowe z przyczepami</v>
      </c>
      <c r="U244" s="3"/>
      <c r="V244" s="3"/>
      <c r="W244" s="3"/>
      <c r="X244" s="3"/>
      <c r="Y244" s="3"/>
      <c r="Z244" s="3"/>
      <c r="AA244" s="3"/>
      <c r="AB244" s="9" t="s">
        <v>3</v>
      </c>
      <c r="AC244" s="3" t="str">
        <f>B244</f>
        <v>Samochody ciężarowe z przyczepami</v>
      </c>
      <c r="AD244" s="3"/>
      <c r="AE244" s="3"/>
      <c r="AF244" s="3"/>
      <c r="AG244" s="3"/>
      <c r="AH244" s="3"/>
      <c r="AI244" s="3"/>
      <c r="AJ244" s="3"/>
      <c r="AK244" s="9" t="s">
        <v>3</v>
      </c>
      <c r="AL244" s="3" t="str">
        <f>B244</f>
        <v>Samochody ciężarowe z przyczepami</v>
      </c>
      <c r="AM244" s="3"/>
      <c r="AN244" s="3"/>
      <c r="AO244" s="3"/>
      <c r="AP244" s="3"/>
      <c r="AQ244" s="3"/>
      <c r="AR244" s="3"/>
      <c r="AS244" s="3"/>
      <c r="AT244" s="9" t="s">
        <v>3</v>
      </c>
      <c r="AU244" s="3" t="str">
        <f>B244</f>
        <v>Samochody ciężarowe z przyczepami</v>
      </c>
      <c r="AV244" s="3"/>
      <c r="AW244" s="3"/>
      <c r="AX244" s="3"/>
      <c r="AY244" s="3"/>
      <c r="AZ244" s="3"/>
      <c r="BA244" s="3"/>
      <c r="BB244" s="3"/>
      <c r="BC244" s="9" t="s">
        <v>3</v>
      </c>
      <c r="BD244" s="3" t="str">
        <f>B244</f>
        <v>Samochody ciężarowe z przyczepami</v>
      </c>
      <c r="BE244" s="3"/>
      <c r="BF244" s="3"/>
      <c r="BG244" s="3"/>
      <c r="BH244" s="3"/>
      <c r="BI244" s="3"/>
      <c r="BJ244" s="3"/>
      <c r="BK244" s="3"/>
      <c r="BL244" s="9" t="s">
        <v>3</v>
      </c>
      <c r="BM244" s="3" t="str">
        <f>B244</f>
        <v>Samochody ciężarowe z przyczepami</v>
      </c>
      <c r="BN244" s="3"/>
      <c r="BO244" s="3"/>
      <c r="BP244" s="3"/>
      <c r="BQ244" s="3"/>
      <c r="BR244" s="3"/>
      <c r="BS244" s="3"/>
      <c r="BT244" s="3"/>
      <c r="BU244" s="9" t="s">
        <v>3</v>
      </c>
      <c r="BV244" s="3" t="str">
        <f>B244</f>
        <v>Samochody ciężarowe z przyczepami</v>
      </c>
      <c r="BW244" s="3"/>
      <c r="BX244" s="3"/>
      <c r="BY244" s="3"/>
      <c r="BZ244" s="3"/>
      <c r="CA244" s="3"/>
      <c r="CB244" s="3"/>
      <c r="CD244" s="9" t="s">
        <v>3</v>
      </c>
      <c r="CE244" s="3" t="str">
        <f>B244</f>
        <v>Samochody ciężarowe z przyczepami</v>
      </c>
      <c r="CF244" s="3"/>
      <c r="CG244" s="3"/>
      <c r="CH244" s="3"/>
      <c r="CI244" s="3"/>
      <c r="CJ244" s="3"/>
      <c r="CK244" s="3"/>
    </row>
    <row r="245" spans="1:89" s="10" customFormat="1" ht="12" customHeight="1" x14ac:dyDescent="0.2">
      <c r="A245" s="9" t="s">
        <v>5</v>
      </c>
      <c r="B245" s="3" t="s">
        <v>6</v>
      </c>
      <c r="C245" s="3"/>
      <c r="D245" s="27"/>
      <c r="E245" s="27"/>
      <c r="F245" s="27"/>
      <c r="G245" s="27"/>
      <c r="H245" s="27"/>
      <c r="I245" s="3"/>
      <c r="J245" s="9" t="s">
        <v>5</v>
      </c>
      <c r="K245" s="3" t="s">
        <v>7</v>
      </c>
      <c r="L245" s="3"/>
      <c r="M245" s="3"/>
      <c r="N245" s="3"/>
      <c r="O245" s="3"/>
      <c r="P245" s="3"/>
      <c r="Q245" s="3"/>
      <c r="R245" s="3"/>
      <c r="S245" s="9" t="s">
        <v>5</v>
      </c>
      <c r="T245" s="3" t="s">
        <v>8</v>
      </c>
      <c r="U245" s="3"/>
      <c r="V245" s="3"/>
      <c r="W245" s="3"/>
      <c r="X245" s="3"/>
      <c r="Y245" s="3"/>
      <c r="Z245" s="3"/>
      <c r="AA245" s="3"/>
      <c r="AB245" s="9" t="s">
        <v>5</v>
      </c>
      <c r="AC245" s="3" t="s">
        <v>9</v>
      </c>
      <c r="AD245" s="3"/>
      <c r="AE245" s="3"/>
      <c r="AF245" s="3"/>
      <c r="AG245" s="3"/>
      <c r="AH245" s="3"/>
      <c r="AI245" s="3"/>
      <c r="AJ245" s="3"/>
      <c r="AK245" s="9" t="s">
        <v>5</v>
      </c>
      <c r="AL245" s="3" t="s">
        <v>11</v>
      </c>
      <c r="AM245" s="3"/>
      <c r="AN245" s="3"/>
      <c r="AO245" s="3"/>
      <c r="AP245" s="3"/>
      <c r="AQ245" s="3"/>
      <c r="AR245" s="3"/>
      <c r="AS245" s="3"/>
      <c r="AT245" s="9" t="s">
        <v>5</v>
      </c>
      <c r="AU245" s="3" t="s">
        <v>12</v>
      </c>
      <c r="AV245" s="3"/>
      <c r="AW245" s="3"/>
      <c r="AX245" s="3"/>
      <c r="AY245" s="3"/>
      <c r="AZ245" s="3"/>
      <c r="BA245" s="3"/>
      <c r="BB245" s="3"/>
      <c r="BC245" s="9" t="s">
        <v>5</v>
      </c>
      <c r="BD245" s="3" t="s">
        <v>13</v>
      </c>
      <c r="BE245" s="3"/>
      <c r="BF245" s="3"/>
      <c r="BG245" s="3"/>
      <c r="BH245" s="3"/>
      <c r="BI245" s="3"/>
      <c r="BJ245" s="3"/>
      <c r="BK245" s="3"/>
      <c r="BL245" s="9" t="s">
        <v>5</v>
      </c>
      <c r="BM245" s="3" t="s">
        <v>14</v>
      </c>
      <c r="BN245" s="3"/>
      <c r="BO245" s="3"/>
      <c r="BP245" s="3"/>
      <c r="BQ245" s="3"/>
      <c r="BR245" s="3"/>
      <c r="BS245" s="3"/>
      <c r="BT245" s="3"/>
      <c r="BU245" s="9" t="s">
        <v>5</v>
      </c>
      <c r="BV245" s="3" t="s">
        <v>15</v>
      </c>
      <c r="BW245" s="3"/>
      <c r="BX245" s="3"/>
      <c r="BY245" s="3"/>
      <c r="BZ245" s="3"/>
      <c r="CA245" s="3"/>
      <c r="CB245" s="3"/>
      <c r="CD245" s="9" t="s">
        <v>5</v>
      </c>
      <c r="CE245" s="3" t="s">
        <v>16</v>
      </c>
      <c r="CF245" s="3"/>
      <c r="CG245" s="3"/>
      <c r="CH245" s="3"/>
      <c r="CI245" s="3"/>
      <c r="CJ245" s="3"/>
      <c r="CK245" s="3"/>
    </row>
    <row r="246" spans="1:89" s="6" customFormat="1" ht="12" customHeight="1" x14ac:dyDescent="0.2">
      <c r="A246" s="9" t="s">
        <v>17</v>
      </c>
      <c r="B246" s="3" t="s">
        <v>16</v>
      </c>
      <c r="C246" s="3"/>
      <c r="D246" s="3"/>
      <c r="E246" s="3"/>
      <c r="F246" s="3"/>
      <c r="G246" s="3"/>
      <c r="H246" s="3"/>
      <c r="I246" s="3"/>
      <c r="J246" s="9" t="s">
        <v>17</v>
      </c>
      <c r="K246" s="3" t="str">
        <f>$B$6</f>
        <v>Razem</v>
      </c>
      <c r="L246" s="3"/>
      <c r="M246" s="3"/>
      <c r="N246" s="3"/>
      <c r="O246" s="3"/>
      <c r="P246" s="3"/>
      <c r="Q246" s="3"/>
      <c r="R246" s="3"/>
      <c r="S246" s="9" t="s">
        <v>17</v>
      </c>
      <c r="T246" s="3" t="str">
        <f>$B$6</f>
        <v>Razem</v>
      </c>
      <c r="U246" s="3"/>
      <c r="V246" s="3"/>
      <c r="W246" s="3"/>
      <c r="X246" s="3"/>
      <c r="Y246" s="3"/>
      <c r="Z246" s="3"/>
      <c r="AA246" s="3"/>
      <c r="AB246" s="9" t="s">
        <v>17</v>
      </c>
      <c r="AC246" s="3" t="str">
        <f>$B$6</f>
        <v>Razem</v>
      </c>
      <c r="AD246" s="3"/>
      <c r="AE246" s="3"/>
      <c r="AF246" s="3"/>
      <c r="AG246" s="3"/>
      <c r="AH246" s="3"/>
      <c r="AI246" s="3"/>
      <c r="AJ246" s="3"/>
      <c r="AK246" s="9" t="s">
        <v>17</v>
      </c>
      <c r="AL246" s="3" t="str">
        <f>$B$6</f>
        <v>Razem</v>
      </c>
      <c r="AM246" s="3"/>
      <c r="AN246" s="3"/>
      <c r="AO246" s="3"/>
      <c r="AP246" s="3"/>
      <c r="AQ246" s="3"/>
      <c r="AR246" s="3"/>
      <c r="AS246" s="3"/>
      <c r="AT246" s="9" t="s">
        <v>17</v>
      </c>
      <c r="AU246" s="3" t="str">
        <f>$B$6</f>
        <v>Razem</v>
      </c>
      <c r="AV246" s="3"/>
      <c r="AW246" s="3"/>
      <c r="AX246" s="3"/>
      <c r="AY246" s="3"/>
      <c r="AZ246" s="3"/>
      <c r="BA246" s="3"/>
      <c r="BB246" s="3"/>
      <c r="BC246" s="9" t="s">
        <v>17</v>
      </c>
      <c r="BD246" s="3" t="str">
        <f>$B$6</f>
        <v>Razem</v>
      </c>
      <c r="BE246" s="3"/>
      <c r="BF246" s="3"/>
      <c r="BG246" s="3"/>
      <c r="BH246" s="3"/>
      <c r="BI246" s="3"/>
      <c r="BJ246" s="3"/>
      <c r="BK246" s="3"/>
      <c r="BL246" s="9" t="s">
        <v>17</v>
      </c>
      <c r="BM246" s="3" t="str">
        <f>$B$6</f>
        <v>Razem</v>
      </c>
      <c r="BN246" s="3"/>
      <c r="BO246" s="3"/>
      <c r="BP246" s="3"/>
      <c r="BQ246" s="3"/>
      <c r="BR246" s="3"/>
      <c r="BS246" s="3"/>
      <c r="BT246" s="3"/>
      <c r="BU246" s="9" t="s">
        <v>17</v>
      </c>
      <c r="BV246" s="3" t="str">
        <f>$B$6</f>
        <v>Razem</v>
      </c>
      <c r="BW246" s="3"/>
      <c r="BX246" s="3"/>
      <c r="BY246" s="3"/>
      <c r="BZ246" s="3"/>
      <c r="CA246" s="3"/>
      <c r="CB246" s="3"/>
      <c r="CD246" s="9" t="s">
        <v>17</v>
      </c>
      <c r="CE246" s="3" t="str">
        <f>$B$6</f>
        <v>Razem</v>
      </c>
      <c r="CF246" s="3"/>
      <c r="CG246" s="3"/>
      <c r="CH246" s="3"/>
      <c r="CI246" s="3"/>
      <c r="CJ246" s="3"/>
      <c r="CK246" s="3"/>
    </row>
    <row r="247" spans="1:89" s="6" customFormat="1" ht="12" customHeight="1" x14ac:dyDescent="0.2">
      <c r="A247" s="35" t="s">
        <v>18</v>
      </c>
      <c r="B247" s="32" t="s">
        <v>19</v>
      </c>
      <c r="C247" s="33"/>
      <c r="D247" s="33"/>
      <c r="E247" s="33"/>
      <c r="F247" s="33"/>
      <c r="G247" s="33"/>
      <c r="H247" s="34"/>
      <c r="I247" s="3"/>
      <c r="J247" s="35" t="s">
        <v>18</v>
      </c>
      <c r="K247" s="32" t="s">
        <v>19</v>
      </c>
      <c r="L247" s="33"/>
      <c r="M247" s="33"/>
      <c r="N247" s="33"/>
      <c r="O247" s="33"/>
      <c r="P247" s="33"/>
      <c r="Q247" s="34"/>
      <c r="R247" s="3"/>
      <c r="S247" s="35" t="s">
        <v>18</v>
      </c>
      <c r="T247" s="32" t="s">
        <v>19</v>
      </c>
      <c r="U247" s="33"/>
      <c r="V247" s="33"/>
      <c r="W247" s="33"/>
      <c r="X247" s="33"/>
      <c r="Y247" s="33"/>
      <c r="Z247" s="34"/>
      <c r="AA247" s="3"/>
      <c r="AB247" s="35" t="s">
        <v>18</v>
      </c>
      <c r="AC247" s="32" t="s">
        <v>19</v>
      </c>
      <c r="AD247" s="33"/>
      <c r="AE247" s="33"/>
      <c r="AF247" s="33"/>
      <c r="AG247" s="33"/>
      <c r="AH247" s="33"/>
      <c r="AI247" s="34"/>
      <c r="AJ247" s="3"/>
      <c r="AK247" s="35" t="s">
        <v>18</v>
      </c>
      <c r="AL247" s="32" t="s">
        <v>19</v>
      </c>
      <c r="AM247" s="33"/>
      <c r="AN247" s="33"/>
      <c r="AO247" s="33"/>
      <c r="AP247" s="33"/>
      <c r="AQ247" s="33"/>
      <c r="AR247" s="34"/>
      <c r="AS247" s="3"/>
      <c r="AT247" s="35" t="s">
        <v>18</v>
      </c>
      <c r="AU247" s="32" t="s">
        <v>19</v>
      </c>
      <c r="AV247" s="33"/>
      <c r="AW247" s="33"/>
      <c r="AX247" s="33"/>
      <c r="AY247" s="33"/>
      <c r="AZ247" s="33"/>
      <c r="BA247" s="34"/>
      <c r="BB247" s="3"/>
      <c r="BC247" s="35" t="s">
        <v>18</v>
      </c>
      <c r="BD247" s="32" t="s">
        <v>19</v>
      </c>
      <c r="BE247" s="33"/>
      <c r="BF247" s="33"/>
      <c r="BG247" s="33"/>
      <c r="BH247" s="33"/>
      <c r="BI247" s="33"/>
      <c r="BJ247" s="34"/>
      <c r="BK247" s="3"/>
      <c r="BL247" s="35" t="s">
        <v>18</v>
      </c>
      <c r="BM247" s="32" t="s">
        <v>19</v>
      </c>
      <c r="BN247" s="38"/>
      <c r="BO247" s="38"/>
      <c r="BP247" s="38"/>
      <c r="BQ247" s="38"/>
      <c r="BR247" s="38"/>
      <c r="BS247" s="39"/>
      <c r="BT247" s="3"/>
      <c r="BU247" s="35" t="s">
        <v>18</v>
      </c>
      <c r="BV247" s="32" t="s">
        <v>19</v>
      </c>
      <c r="BW247" s="33"/>
      <c r="BX247" s="33"/>
      <c r="BY247" s="33"/>
      <c r="BZ247" s="33"/>
      <c r="CA247" s="33"/>
      <c r="CB247" s="34"/>
      <c r="CD247" s="35" t="s">
        <v>18</v>
      </c>
      <c r="CE247" s="32" t="s">
        <v>19</v>
      </c>
      <c r="CF247" s="33"/>
      <c r="CG247" s="33"/>
      <c r="CH247" s="33"/>
      <c r="CI247" s="33"/>
      <c r="CJ247" s="33"/>
      <c r="CK247" s="34"/>
    </row>
    <row r="248" spans="1:89" s="6" customFormat="1" ht="12" customHeight="1" x14ac:dyDescent="0.2">
      <c r="A248" s="36"/>
      <c r="B248" s="12" t="s">
        <v>20</v>
      </c>
      <c r="C248" s="12" t="s">
        <v>21</v>
      </c>
      <c r="D248" s="12" t="s">
        <v>22</v>
      </c>
      <c r="E248" s="12" t="s">
        <v>23</v>
      </c>
      <c r="F248" s="12" t="s">
        <v>24</v>
      </c>
      <c r="G248" s="12" t="s">
        <v>25</v>
      </c>
      <c r="H248" s="12" t="s">
        <v>26</v>
      </c>
      <c r="I248" s="3"/>
      <c r="J248" s="36"/>
      <c r="K248" s="12" t="s">
        <v>20</v>
      </c>
      <c r="L248" s="12" t="s">
        <v>21</v>
      </c>
      <c r="M248" s="12" t="s">
        <v>22</v>
      </c>
      <c r="N248" s="12" t="s">
        <v>23</v>
      </c>
      <c r="O248" s="12" t="s">
        <v>24</v>
      </c>
      <c r="P248" s="12" t="s">
        <v>25</v>
      </c>
      <c r="Q248" s="12" t="s">
        <v>26</v>
      </c>
      <c r="R248" s="3"/>
      <c r="S248" s="36"/>
      <c r="T248" s="12" t="s">
        <v>20</v>
      </c>
      <c r="U248" s="12" t="s">
        <v>21</v>
      </c>
      <c r="V248" s="12" t="s">
        <v>22</v>
      </c>
      <c r="W248" s="12" t="s">
        <v>23</v>
      </c>
      <c r="X248" s="12" t="s">
        <v>24</v>
      </c>
      <c r="Y248" s="12" t="s">
        <v>25</v>
      </c>
      <c r="Z248" s="12" t="s">
        <v>26</v>
      </c>
      <c r="AA248" s="3"/>
      <c r="AB248" s="36"/>
      <c r="AC248" s="12" t="s">
        <v>20</v>
      </c>
      <c r="AD248" s="12" t="s">
        <v>21</v>
      </c>
      <c r="AE248" s="12" t="s">
        <v>22</v>
      </c>
      <c r="AF248" s="12" t="s">
        <v>23</v>
      </c>
      <c r="AG248" s="12" t="s">
        <v>24</v>
      </c>
      <c r="AH248" s="12" t="s">
        <v>25</v>
      </c>
      <c r="AI248" s="12" t="s">
        <v>26</v>
      </c>
      <c r="AJ248" s="3"/>
      <c r="AK248" s="36"/>
      <c r="AL248" s="12" t="s">
        <v>20</v>
      </c>
      <c r="AM248" s="12" t="s">
        <v>21</v>
      </c>
      <c r="AN248" s="12" t="s">
        <v>22</v>
      </c>
      <c r="AO248" s="12" t="s">
        <v>23</v>
      </c>
      <c r="AP248" s="12" t="s">
        <v>24</v>
      </c>
      <c r="AQ248" s="12" t="s">
        <v>25</v>
      </c>
      <c r="AR248" s="12" t="s">
        <v>26</v>
      </c>
      <c r="AS248" s="3"/>
      <c r="AT248" s="36"/>
      <c r="AU248" s="12" t="s">
        <v>20</v>
      </c>
      <c r="AV248" s="12" t="s">
        <v>21</v>
      </c>
      <c r="AW248" s="12" t="s">
        <v>22</v>
      </c>
      <c r="AX248" s="12" t="s">
        <v>23</v>
      </c>
      <c r="AY248" s="12" t="s">
        <v>24</v>
      </c>
      <c r="AZ248" s="12" t="s">
        <v>25</v>
      </c>
      <c r="BA248" s="12" t="s">
        <v>26</v>
      </c>
      <c r="BB248" s="3"/>
      <c r="BC248" s="36"/>
      <c r="BD248" s="12" t="s">
        <v>20</v>
      </c>
      <c r="BE248" s="12" t="s">
        <v>21</v>
      </c>
      <c r="BF248" s="12" t="s">
        <v>22</v>
      </c>
      <c r="BG248" s="12" t="s">
        <v>23</v>
      </c>
      <c r="BH248" s="12" t="s">
        <v>24</v>
      </c>
      <c r="BI248" s="12" t="s">
        <v>25</v>
      </c>
      <c r="BJ248" s="12" t="s">
        <v>26</v>
      </c>
      <c r="BK248" s="3"/>
      <c r="BL248" s="37"/>
      <c r="BM248" s="12" t="s">
        <v>20</v>
      </c>
      <c r="BN248" s="12" t="s">
        <v>21</v>
      </c>
      <c r="BO248" s="12" t="s">
        <v>22</v>
      </c>
      <c r="BP248" s="12" t="s">
        <v>23</v>
      </c>
      <c r="BQ248" s="12" t="s">
        <v>24</v>
      </c>
      <c r="BR248" s="12" t="s">
        <v>25</v>
      </c>
      <c r="BS248" s="12" t="s">
        <v>26</v>
      </c>
      <c r="BT248" s="3"/>
      <c r="BU248" s="36"/>
      <c r="BV248" s="12" t="s">
        <v>20</v>
      </c>
      <c r="BW248" s="12" t="s">
        <v>21</v>
      </c>
      <c r="BX248" s="12" t="s">
        <v>22</v>
      </c>
      <c r="BY248" s="12" t="s">
        <v>23</v>
      </c>
      <c r="BZ248" s="12" t="s">
        <v>24</v>
      </c>
      <c r="CA248" s="12" t="s">
        <v>25</v>
      </c>
      <c r="CB248" s="12" t="s">
        <v>26</v>
      </c>
      <c r="CD248" s="36"/>
      <c r="CE248" s="12" t="s">
        <v>20</v>
      </c>
      <c r="CF248" s="12" t="s">
        <v>21</v>
      </c>
      <c r="CG248" s="12" t="s">
        <v>22</v>
      </c>
      <c r="CH248" s="12" t="s">
        <v>23</v>
      </c>
      <c r="CI248" s="12" t="s">
        <v>24</v>
      </c>
      <c r="CJ248" s="12" t="s">
        <v>25</v>
      </c>
      <c r="CK248" s="12" t="s">
        <v>26</v>
      </c>
    </row>
    <row r="249" spans="1:89" s="6" customFormat="1" ht="12" customHeight="1" x14ac:dyDescent="0.2">
      <c r="A249" s="13">
        <f>A9</f>
        <v>2028</v>
      </c>
      <c r="B249" s="14">
        <v>0</v>
      </c>
      <c r="C249" s="14">
        <v>0</v>
      </c>
      <c r="D249" s="14">
        <v>191810.96</v>
      </c>
      <c r="E249" s="14">
        <v>16124307.567</v>
      </c>
      <c r="F249" s="14">
        <v>0</v>
      </c>
      <c r="G249" s="14">
        <v>0</v>
      </c>
      <c r="H249" s="15">
        <f t="shared" ref="H249:H279" si="127">SUM(B249:G249)</f>
        <v>16316118.527000001</v>
      </c>
      <c r="I249" s="3"/>
      <c r="J249" s="13">
        <f>$A$9</f>
        <v>2028</v>
      </c>
      <c r="K249" s="14">
        <v>0</v>
      </c>
      <c r="L249" s="14">
        <v>0</v>
      </c>
      <c r="M249" s="14">
        <v>0</v>
      </c>
      <c r="N249" s="14">
        <v>17545385.173999999</v>
      </c>
      <c r="O249" s="14">
        <v>0</v>
      </c>
      <c r="P249" s="14">
        <v>0</v>
      </c>
      <c r="Q249" s="15">
        <f>SUM(K249:P249)</f>
        <v>17545385.173999999</v>
      </c>
      <c r="R249" s="3"/>
      <c r="S249" s="13">
        <f>$A$9</f>
        <v>2028</v>
      </c>
      <c r="T249" s="14">
        <v>0</v>
      </c>
      <c r="U249" s="14">
        <v>0</v>
      </c>
      <c r="V249" s="14">
        <v>1286.74</v>
      </c>
      <c r="W249" s="14">
        <v>17555.690999999999</v>
      </c>
      <c r="X249" s="14">
        <v>0</v>
      </c>
      <c r="Y249" s="14">
        <v>0</v>
      </c>
      <c r="Z249" s="15">
        <f>SUM(T249:Y249)</f>
        <v>18842.431</v>
      </c>
      <c r="AA249" s="3"/>
      <c r="AB249" s="13">
        <f>$A$9</f>
        <v>2028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5">
        <f>SUM(AC249:AH249)</f>
        <v>0</v>
      </c>
      <c r="AJ249" s="3"/>
      <c r="AK249" s="13">
        <f>$A$9</f>
        <v>2028</v>
      </c>
      <c r="AL249" s="14">
        <v>0</v>
      </c>
      <c r="AM249" s="14">
        <v>0</v>
      </c>
      <c r="AN249" s="14">
        <v>91581.342999999993</v>
      </c>
      <c r="AO249" s="14">
        <v>917464.59199999995</v>
      </c>
      <c r="AP249" s="14">
        <v>0</v>
      </c>
      <c r="AQ249" s="14">
        <v>0</v>
      </c>
      <c r="AR249" s="15">
        <f>SUM(AL249:AQ249)</f>
        <v>1009045.9349999999</v>
      </c>
      <c r="AS249" s="3"/>
      <c r="AT249" s="13">
        <f>$A$9</f>
        <v>2028</v>
      </c>
      <c r="AU249" s="14">
        <v>0</v>
      </c>
      <c r="AV249" s="14">
        <v>109386.47199999999</v>
      </c>
      <c r="AW249" s="14">
        <v>13744207.537</v>
      </c>
      <c r="AX249" s="14">
        <v>2567555.2990000001</v>
      </c>
      <c r="AY249" s="14">
        <v>0</v>
      </c>
      <c r="AZ249" s="14">
        <v>0</v>
      </c>
      <c r="BA249" s="15">
        <f>SUM(AU249:AZ249)</f>
        <v>16421149.308</v>
      </c>
      <c r="BB249" s="3"/>
      <c r="BC249" s="13">
        <f>$A$9</f>
        <v>2028</v>
      </c>
      <c r="BD249" s="14">
        <v>51949.385000000002</v>
      </c>
      <c r="BE249" s="14">
        <v>251108.742</v>
      </c>
      <c r="BF249" s="14">
        <v>626398.25399999996</v>
      </c>
      <c r="BG249" s="14">
        <v>0</v>
      </c>
      <c r="BH249" s="14">
        <v>0</v>
      </c>
      <c r="BI249" s="14">
        <v>0</v>
      </c>
      <c r="BJ249" s="15">
        <f t="shared" ref="BJ249:BJ279" si="128">SUM(BD249:BI249)</f>
        <v>929456.38099999994</v>
      </c>
      <c r="BK249" s="3"/>
      <c r="BL249" s="13">
        <f>$A$9</f>
        <v>2028</v>
      </c>
      <c r="BM249" s="14">
        <v>491847.25199999998</v>
      </c>
      <c r="BN249" s="14">
        <v>2712177.1510000001</v>
      </c>
      <c r="BO249" s="14">
        <v>0</v>
      </c>
      <c r="BP249" s="14">
        <v>0</v>
      </c>
      <c r="BQ249" s="14">
        <v>0</v>
      </c>
      <c r="BR249" s="14">
        <v>0</v>
      </c>
      <c r="BS249" s="15">
        <f>SUM(BM249:BR249)</f>
        <v>3204024.4029999999</v>
      </c>
      <c r="BT249" s="3"/>
      <c r="BU249" s="13">
        <f>$A$9</f>
        <v>2028</v>
      </c>
      <c r="BV249" s="14">
        <v>61.218000000000004</v>
      </c>
      <c r="BW249" s="14">
        <v>74873.794999999998</v>
      </c>
      <c r="BX249" s="14">
        <v>0</v>
      </c>
      <c r="BY249" s="14">
        <v>0</v>
      </c>
      <c r="BZ249" s="14">
        <v>0</v>
      </c>
      <c r="CA249" s="14">
        <v>0</v>
      </c>
      <c r="CB249" s="15">
        <f>SUM(BV249:CA249)</f>
        <v>74935.012999999992</v>
      </c>
      <c r="CD249" s="13">
        <f>$A$9</f>
        <v>2028</v>
      </c>
      <c r="CE249" s="14">
        <f t="shared" ref="CE249:CJ279" si="129">B249+K249+T249+AC249+AL249+AU249+BM249+BD249+BV249</f>
        <v>543857.85499999998</v>
      </c>
      <c r="CF249" s="14">
        <f t="shared" si="129"/>
        <v>3147546.16</v>
      </c>
      <c r="CG249" s="14">
        <f t="shared" si="129"/>
        <v>14655284.834000001</v>
      </c>
      <c r="CH249" s="14">
        <f t="shared" si="129"/>
        <v>37172268.322999999</v>
      </c>
      <c r="CI249" s="14">
        <f t="shared" si="129"/>
        <v>0</v>
      </c>
      <c r="CJ249" s="14">
        <f t="shared" si="129"/>
        <v>0</v>
      </c>
      <c r="CK249" s="15">
        <f>SUM(CE249:CJ249)</f>
        <v>55518957.171999998</v>
      </c>
    </row>
    <row r="250" spans="1:89" s="6" customFormat="1" ht="12" customHeight="1" x14ac:dyDescent="0.2">
      <c r="A250" s="13">
        <f>A249+1</f>
        <v>2029</v>
      </c>
      <c r="B250" s="14">
        <v>0</v>
      </c>
      <c r="C250" s="14">
        <v>73347.963000000003</v>
      </c>
      <c r="D250" s="14">
        <v>448901.17874999996</v>
      </c>
      <c r="E250" s="14">
        <v>16290337.729499999</v>
      </c>
      <c r="F250" s="14">
        <v>0</v>
      </c>
      <c r="G250" s="14">
        <v>0</v>
      </c>
      <c r="H250" s="15">
        <f t="shared" si="127"/>
        <v>16812586.87125</v>
      </c>
      <c r="I250" s="3"/>
      <c r="J250" s="13">
        <f>J249+1</f>
        <v>2029</v>
      </c>
      <c r="K250" s="14">
        <v>0</v>
      </c>
      <c r="L250" s="14">
        <v>0</v>
      </c>
      <c r="M250" s="14">
        <v>13385.214</v>
      </c>
      <c r="N250" s="14">
        <v>18875108.86775</v>
      </c>
      <c r="O250" s="14">
        <v>0</v>
      </c>
      <c r="P250" s="14">
        <v>0</v>
      </c>
      <c r="Q250" s="15">
        <f t="shared" ref="Q250:Q279" si="130">SUM(K250:P250)</f>
        <v>18888494.081750002</v>
      </c>
      <c r="R250" s="3"/>
      <c r="S250" s="13">
        <f>S249+1</f>
        <v>2029</v>
      </c>
      <c r="T250" s="14">
        <v>0</v>
      </c>
      <c r="U250" s="14">
        <v>0</v>
      </c>
      <c r="V250" s="14">
        <v>1311.0810000000001</v>
      </c>
      <c r="W250" s="14">
        <v>18695.646499999999</v>
      </c>
      <c r="X250" s="14">
        <v>0</v>
      </c>
      <c r="Y250" s="14">
        <v>0</v>
      </c>
      <c r="Z250" s="15">
        <f t="shared" ref="Z250:Z279" si="131">SUM(T250:Y250)</f>
        <v>20006.727500000001</v>
      </c>
      <c r="AA250" s="3"/>
      <c r="AB250" s="13">
        <f>AB249+1</f>
        <v>2029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5">
        <f t="shared" ref="AI250:AI279" si="132">SUM(AC250:AH250)</f>
        <v>0</v>
      </c>
      <c r="AJ250" s="3"/>
      <c r="AK250" s="13">
        <f>AK249+1</f>
        <v>2029</v>
      </c>
      <c r="AL250" s="14">
        <v>0</v>
      </c>
      <c r="AM250" s="14">
        <v>0</v>
      </c>
      <c r="AN250" s="14">
        <v>112232.32399999999</v>
      </c>
      <c r="AO250" s="14">
        <v>921390.68574999995</v>
      </c>
      <c r="AP250" s="14">
        <v>0</v>
      </c>
      <c r="AQ250" s="14">
        <v>0</v>
      </c>
      <c r="AR250" s="15">
        <f t="shared" ref="AR250:AR279" si="133">SUM(AL250:AQ250)</f>
        <v>1033623.00975</v>
      </c>
      <c r="AS250" s="3"/>
      <c r="AT250" s="13">
        <f>AT249+1</f>
        <v>2029</v>
      </c>
      <c r="AU250" s="14">
        <v>0</v>
      </c>
      <c r="AV250" s="14">
        <v>147681.93774999998</v>
      </c>
      <c r="AW250" s="14">
        <v>13684153.530999999</v>
      </c>
      <c r="AX250" s="14">
        <v>2531746.4077500002</v>
      </c>
      <c r="AY250" s="14">
        <v>0</v>
      </c>
      <c r="AZ250" s="14">
        <v>0</v>
      </c>
      <c r="BA250" s="15">
        <f t="shared" ref="BA250:BA279" si="134">SUM(AU250:AZ250)</f>
        <v>16363581.876499999</v>
      </c>
      <c r="BB250" s="3"/>
      <c r="BC250" s="13">
        <f t="shared" ref="BC250:BC279" si="135">BC249+1</f>
        <v>2029</v>
      </c>
      <c r="BD250" s="14">
        <v>58421.152999999998</v>
      </c>
      <c r="BE250" s="14">
        <v>261652.1525</v>
      </c>
      <c r="BF250" s="14">
        <v>641688.60549999995</v>
      </c>
      <c r="BG250" s="14">
        <v>0</v>
      </c>
      <c r="BH250" s="14">
        <v>0</v>
      </c>
      <c r="BI250" s="14">
        <v>0</v>
      </c>
      <c r="BJ250" s="15">
        <f t="shared" si="128"/>
        <v>961761.91099999996</v>
      </c>
      <c r="BK250" s="3"/>
      <c r="BL250" s="13">
        <f>BL249+1</f>
        <v>2029</v>
      </c>
      <c r="BM250" s="14">
        <v>522082.98174999998</v>
      </c>
      <c r="BN250" s="14">
        <v>2695599.7949999999</v>
      </c>
      <c r="BO250" s="14">
        <v>0</v>
      </c>
      <c r="BP250" s="14">
        <v>0</v>
      </c>
      <c r="BQ250" s="14">
        <v>0</v>
      </c>
      <c r="BR250" s="14">
        <v>0</v>
      </c>
      <c r="BS250" s="15">
        <f t="shared" ref="BS250:BS279" si="136">SUM(BM250:BR250)</f>
        <v>3217682.7767499997</v>
      </c>
      <c r="BT250" s="3"/>
      <c r="BU250" s="13">
        <f>BU249+1</f>
        <v>2029</v>
      </c>
      <c r="BV250" s="14">
        <v>63.052750000000003</v>
      </c>
      <c r="BW250" s="14">
        <v>75043.620999999999</v>
      </c>
      <c r="BX250" s="14">
        <v>0</v>
      </c>
      <c r="BY250" s="14">
        <v>0</v>
      </c>
      <c r="BZ250" s="14">
        <v>0</v>
      </c>
      <c r="CA250" s="14">
        <v>0</v>
      </c>
      <c r="CB250" s="15">
        <f t="shared" ref="CB250:CB279" si="137">SUM(BV250:CA250)</f>
        <v>75106.673750000002</v>
      </c>
      <c r="CD250" s="13">
        <f>CD249+1</f>
        <v>2029</v>
      </c>
      <c r="CE250" s="14">
        <f t="shared" si="129"/>
        <v>580567.1875</v>
      </c>
      <c r="CF250" s="14">
        <f t="shared" si="129"/>
        <v>3253325.4692499996</v>
      </c>
      <c r="CG250" s="14">
        <f t="shared" si="129"/>
        <v>14901671.934249999</v>
      </c>
      <c r="CH250" s="14">
        <f t="shared" si="129"/>
        <v>38637279.337250002</v>
      </c>
      <c r="CI250" s="14">
        <f t="shared" si="129"/>
        <v>0</v>
      </c>
      <c r="CJ250" s="14">
        <f t="shared" si="129"/>
        <v>0</v>
      </c>
      <c r="CK250" s="15">
        <f t="shared" ref="CK250:CK279" si="138">SUM(CE250:CJ250)</f>
        <v>57372843.92825</v>
      </c>
    </row>
    <row r="251" spans="1:89" s="6" customFormat="1" ht="12" customHeight="1" x14ac:dyDescent="0.2">
      <c r="A251" s="13">
        <f t="shared" ref="A251:A279" si="139">A250+1</f>
        <v>2030</v>
      </c>
      <c r="B251" s="14">
        <v>0</v>
      </c>
      <c r="C251" s="14">
        <v>146695.92600000001</v>
      </c>
      <c r="D251" s="14">
        <v>705991.39749999996</v>
      </c>
      <c r="E251" s="14">
        <v>16456367.891999999</v>
      </c>
      <c r="F251" s="14">
        <v>0</v>
      </c>
      <c r="G251" s="14">
        <v>0</v>
      </c>
      <c r="H251" s="15">
        <f t="shared" si="127"/>
        <v>17309055.215499997</v>
      </c>
      <c r="I251" s="3"/>
      <c r="J251" s="13">
        <f t="shared" ref="J251:J279" si="140">J250+1</f>
        <v>2030</v>
      </c>
      <c r="K251" s="14">
        <v>0</v>
      </c>
      <c r="L251" s="14">
        <v>0</v>
      </c>
      <c r="M251" s="14">
        <v>26770.428</v>
      </c>
      <c r="N251" s="14">
        <v>20204832.561500002</v>
      </c>
      <c r="O251" s="14">
        <v>0</v>
      </c>
      <c r="P251" s="14">
        <v>0</v>
      </c>
      <c r="Q251" s="15">
        <f t="shared" si="130"/>
        <v>20231602.989500001</v>
      </c>
      <c r="R251" s="3"/>
      <c r="S251" s="13">
        <f t="shared" ref="S251:S279" si="141">S250+1</f>
        <v>2030</v>
      </c>
      <c r="T251" s="14">
        <v>0</v>
      </c>
      <c r="U251" s="14">
        <v>0</v>
      </c>
      <c r="V251" s="14">
        <v>1335.422</v>
      </c>
      <c r="W251" s="14">
        <v>19835.601999999999</v>
      </c>
      <c r="X251" s="14">
        <v>0</v>
      </c>
      <c r="Y251" s="14">
        <v>0</v>
      </c>
      <c r="Z251" s="15">
        <f t="shared" si="131"/>
        <v>21171.023999999998</v>
      </c>
      <c r="AA251" s="3"/>
      <c r="AB251" s="13">
        <f t="shared" ref="AB251:AB279" si="142">AB250+1</f>
        <v>2030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5">
        <f t="shared" si="132"/>
        <v>0</v>
      </c>
      <c r="AJ251" s="3"/>
      <c r="AK251" s="13">
        <f t="shared" ref="AK251:AK279" si="143">AK250+1</f>
        <v>2030</v>
      </c>
      <c r="AL251" s="14">
        <v>0</v>
      </c>
      <c r="AM251" s="14">
        <v>0</v>
      </c>
      <c r="AN251" s="14">
        <v>132883.30499999999</v>
      </c>
      <c r="AO251" s="14">
        <v>925316.77949999995</v>
      </c>
      <c r="AP251" s="14">
        <v>0</v>
      </c>
      <c r="AQ251" s="14">
        <v>0</v>
      </c>
      <c r="AR251" s="15">
        <f t="shared" si="133"/>
        <v>1058200.0844999999</v>
      </c>
      <c r="AS251" s="3"/>
      <c r="AT251" s="13">
        <f t="shared" ref="AT251:AT279" si="144">AT250+1</f>
        <v>2030</v>
      </c>
      <c r="AU251" s="14">
        <v>0</v>
      </c>
      <c r="AV251" s="14">
        <v>185977.40349999999</v>
      </c>
      <c r="AW251" s="14">
        <v>13624099.524999999</v>
      </c>
      <c r="AX251" s="14">
        <v>2495937.5165000004</v>
      </c>
      <c r="AY251" s="14">
        <v>0</v>
      </c>
      <c r="AZ251" s="14">
        <v>0</v>
      </c>
      <c r="BA251" s="15">
        <f t="shared" si="134"/>
        <v>16306014.444999998</v>
      </c>
      <c r="BB251" s="3"/>
      <c r="BC251" s="13">
        <f t="shared" si="135"/>
        <v>2030</v>
      </c>
      <c r="BD251" s="14">
        <v>64892.920999999995</v>
      </c>
      <c r="BE251" s="14">
        <v>272195.56300000002</v>
      </c>
      <c r="BF251" s="14">
        <v>656978.95699999994</v>
      </c>
      <c r="BG251" s="14">
        <v>0</v>
      </c>
      <c r="BH251" s="14">
        <v>0</v>
      </c>
      <c r="BI251" s="14">
        <v>0</v>
      </c>
      <c r="BJ251" s="15">
        <f t="shared" si="128"/>
        <v>994067.44099999988</v>
      </c>
      <c r="BK251" s="3"/>
      <c r="BL251" s="13">
        <f t="shared" ref="BL251:BL279" si="145">BL250+1</f>
        <v>2030</v>
      </c>
      <c r="BM251" s="14">
        <v>552318.71149999998</v>
      </c>
      <c r="BN251" s="14">
        <v>2679022.4389999998</v>
      </c>
      <c r="BO251" s="14">
        <v>0</v>
      </c>
      <c r="BP251" s="14">
        <v>0</v>
      </c>
      <c r="BQ251" s="14">
        <v>0</v>
      </c>
      <c r="BR251" s="14">
        <v>0</v>
      </c>
      <c r="BS251" s="15">
        <f t="shared" si="136"/>
        <v>3231341.1504999995</v>
      </c>
      <c r="BT251" s="3"/>
      <c r="BU251" s="13">
        <f t="shared" ref="BU251:BU279" si="146">BU250+1</f>
        <v>2030</v>
      </c>
      <c r="BV251" s="14">
        <v>64.887500000000003</v>
      </c>
      <c r="BW251" s="14">
        <v>75213.447</v>
      </c>
      <c r="BX251" s="14">
        <v>0</v>
      </c>
      <c r="BY251" s="14">
        <v>0</v>
      </c>
      <c r="BZ251" s="14">
        <v>0</v>
      </c>
      <c r="CA251" s="14">
        <v>0</v>
      </c>
      <c r="CB251" s="15">
        <f t="shared" si="137"/>
        <v>75278.334499999997</v>
      </c>
      <c r="CD251" s="13">
        <f t="shared" ref="CD251:CD279" si="147">CD250+1</f>
        <v>2030</v>
      </c>
      <c r="CE251" s="14">
        <f t="shared" si="129"/>
        <v>617276.5199999999</v>
      </c>
      <c r="CF251" s="14">
        <f t="shared" si="129"/>
        <v>3359104.7785</v>
      </c>
      <c r="CG251" s="14">
        <f t="shared" si="129"/>
        <v>15148059.034499999</v>
      </c>
      <c r="CH251" s="14">
        <f t="shared" si="129"/>
        <v>40102290.351500005</v>
      </c>
      <c r="CI251" s="14">
        <f t="shared" si="129"/>
        <v>0</v>
      </c>
      <c r="CJ251" s="14">
        <f t="shared" si="129"/>
        <v>0</v>
      </c>
      <c r="CK251" s="15">
        <f t="shared" si="138"/>
        <v>59226730.684500009</v>
      </c>
    </row>
    <row r="252" spans="1:89" s="6" customFormat="1" ht="12" customHeight="1" x14ac:dyDescent="0.2">
      <c r="A252" s="13">
        <f t="shared" si="139"/>
        <v>2031</v>
      </c>
      <c r="B252" s="14">
        <v>0</v>
      </c>
      <c r="C252" s="14">
        <v>220043.88900000002</v>
      </c>
      <c r="D252" s="14">
        <v>963081.61624999996</v>
      </c>
      <c r="E252" s="14">
        <v>16622398.054499999</v>
      </c>
      <c r="F252" s="14">
        <v>0</v>
      </c>
      <c r="G252" s="14">
        <v>0</v>
      </c>
      <c r="H252" s="15">
        <f t="shared" si="127"/>
        <v>17805523.559749998</v>
      </c>
      <c r="I252" s="3"/>
      <c r="J252" s="13">
        <f t="shared" si="140"/>
        <v>2031</v>
      </c>
      <c r="K252" s="14">
        <v>0</v>
      </c>
      <c r="L252" s="14">
        <v>0</v>
      </c>
      <c r="M252" s="14">
        <v>40155.642</v>
      </c>
      <c r="N252" s="14">
        <v>21534556.255250003</v>
      </c>
      <c r="O252" s="14">
        <v>0</v>
      </c>
      <c r="P252" s="14">
        <v>0</v>
      </c>
      <c r="Q252" s="15">
        <f t="shared" si="130"/>
        <v>21574711.897250004</v>
      </c>
      <c r="R252" s="3"/>
      <c r="S252" s="13">
        <f t="shared" si="141"/>
        <v>2031</v>
      </c>
      <c r="T252" s="14">
        <v>0</v>
      </c>
      <c r="U252" s="14">
        <v>0</v>
      </c>
      <c r="V252" s="14">
        <v>1359.7629999999999</v>
      </c>
      <c r="W252" s="14">
        <v>20975.557499999999</v>
      </c>
      <c r="X252" s="14">
        <v>0</v>
      </c>
      <c r="Y252" s="14">
        <v>0</v>
      </c>
      <c r="Z252" s="15">
        <f t="shared" si="131"/>
        <v>22335.320499999998</v>
      </c>
      <c r="AA252" s="3"/>
      <c r="AB252" s="13">
        <f t="shared" si="142"/>
        <v>2031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5">
        <f t="shared" si="132"/>
        <v>0</v>
      </c>
      <c r="AJ252" s="3"/>
      <c r="AK252" s="13">
        <f t="shared" si="143"/>
        <v>2031</v>
      </c>
      <c r="AL252" s="14">
        <v>0</v>
      </c>
      <c r="AM252" s="14">
        <v>0</v>
      </c>
      <c r="AN252" s="14">
        <v>153534.28599999999</v>
      </c>
      <c r="AO252" s="14">
        <v>929242.87324999995</v>
      </c>
      <c r="AP252" s="14">
        <v>0</v>
      </c>
      <c r="AQ252" s="14">
        <v>0</v>
      </c>
      <c r="AR252" s="15">
        <f t="shared" si="133"/>
        <v>1082777.15925</v>
      </c>
      <c r="AS252" s="3"/>
      <c r="AT252" s="13">
        <f t="shared" si="144"/>
        <v>2031</v>
      </c>
      <c r="AU252" s="14">
        <v>0</v>
      </c>
      <c r="AV252" s="14">
        <v>224272.86924999999</v>
      </c>
      <c r="AW252" s="14">
        <v>13564045.518999998</v>
      </c>
      <c r="AX252" s="14">
        <v>2460128.6252500005</v>
      </c>
      <c r="AY252" s="14">
        <v>0</v>
      </c>
      <c r="AZ252" s="14">
        <v>0</v>
      </c>
      <c r="BA252" s="15">
        <f t="shared" si="134"/>
        <v>16248447.013499998</v>
      </c>
      <c r="BB252" s="3"/>
      <c r="BC252" s="13">
        <f t="shared" si="135"/>
        <v>2031</v>
      </c>
      <c r="BD252" s="14">
        <v>71364.688999999998</v>
      </c>
      <c r="BE252" s="14">
        <v>282738.97350000002</v>
      </c>
      <c r="BF252" s="14">
        <v>672269.30849999993</v>
      </c>
      <c r="BG252" s="14">
        <v>0</v>
      </c>
      <c r="BH252" s="14">
        <v>0</v>
      </c>
      <c r="BI252" s="14">
        <v>0</v>
      </c>
      <c r="BJ252" s="15">
        <f t="shared" si="128"/>
        <v>1026372.9709999999</v>
      </c>
      <c r="BK252" s="3"/>
      <c r="BL252" s="13">
        <f t="shared" si="145"/>
        <v>2031</v>
      </c>
      <c r="BM252" s="14">
        <v>582554.44124999992</v>
      </c>
      <c r="BN252" s="14">
        <v>2662445.0829999996</v>
      </c>
      <c r="BO252" s="14">
        <v>0</v>
      </c>
      <c r="BP252" s="14">
        <v>0</v>
      </c>
      <c r="BQ252" s="14">
        <v>0</v>
      </c>
      <c r="BR252" s="14">
        <v>0</v>
      </c>
      <c r="BS252" s="15">
        <f t="shared" si="136"/>
        <v>3244999.5242499998</v>
      </c>
      <c r="BT252" s="3"/>
      <c r="BU252" s="13">
        <f t="shared" si="146"/>
        <v>2031</v>
      </c>
      <c r="BV252" s="14">
        <v>66.722250000000003</v>
      </c>
      <c r="BW252" s="14">
        <v>75383.273000000001</v>
      </c>
      <c r="BX252" s="14">
        <v>0</v>
      </c>
      <c r="BY252" s="14">
        <v>0</v>
      </c>
      <c r="BZ252" s="14">
        <v>0</v>
      </c>
      <c r="CA252" s="14">
        <v>0</v>
      </c>
      <c r="CB252" s="15">
        <f t="shared" si="137"/>
        <v>75449.995250000007</v>
      </c>
      <c r="CD252" s="13">
        <f t="shared" si="147"/>
        <v>2031</v>
      </c>
      <c r="CE252" s="14">
        <f t="shared" si="129"/>
        <v>653985.85249999992</v>
      </c>
      <c r="CF252" s="14">
        <f t="shared" si="129"/>
        <v>3464884.0877499995</v>
      </c>
      <c r="CG252" s="14">
        <f t="shared" si="129"/>
        <v>15394446.134749997</v>
      </c>
      <c r="CH252" s="14">
        <f t="shared" si="129"/>
        <v>41567301.36575</v>
      </c>
      <c r="CI252" s="14">
        <f t="shared" si="129"/>
        <v>0</v>
      </c>
      <c r="CJ252" s="14">
        <f t="shared" si="129"/>
        <v>0</v>
      </c>
      <c r="CK252" s="15">
        <f t="shared" si="138"/>
        <v>61080617.440749995</v>
      </c>
    </row>
    <row r="253" spans="1:89" s="6" customFormat="1" ht="12" customHeight="1" x14ac:dyDescent="0.2">
      <c r="A253" s="13">
        <f t="shared" si="139"/>
        <v>2032</v>
      </c>
      <c r="B253" s="14">
        <v>0</v>
      </c>
      <c r="C253" s="14">
        <v>293391.85200000001</v>
      </c>
      <c r="D253" s="14">
        <v>1220171.835</v>
      </c>
      <c r="E253" s="14">
        <v>16788428.217</v>
      </c>
      <c r="F253" s="14">
        <v>0</v>
      </c>
      <c r="G253" s="14">
        <v>0</v>
      </c>
      <c r="H253" s="15">
        <f t="shared" si="127"/>
        <v>18301991.903999999</v>
      </c>
      <c r="I253" s="3"/>
      <c r="J253" s="13">
        <f t="shared" si="140"/>
        <v>2032</v>
      </c>
      <c r="K253" s="14">
        <v>0</v>
      </c>
      <c r="L253" s="14">
        <v>0</v>
      </c>
      <c r="M253" s="14">
        <v>53540.856</v>
      </c>
      <c r="N253" s="14">
        <v>22864279.949000001</v>
      </c>
      <c r="O253" s="14">
        <v>0</v>
      </c>
      <c r="P253" s="14">
        <v>0</v>
      </c>
      <c r="Q253" s="15">
        <f t="shared" si="130"/>
        <v>22917820.805</v>
      </c>
      <c r="R253" s="3"/>
      <c r="S253" s="13">
        <f t="shared" si="141"/>
        <v>2032</v>
      </c>
      <c r="T253" s="14">
        <v>0</v>
      </c>
      <c r="U253" s="14">
        <v>0</v>
      </c>
      <c r="V253" s="14">
        <v>1384.104</v>
      </c>
      <c r="W253" s="14">
        <v>22115.512999999999</v>
      </c>
      <c r="X253" s="14">
        <v>0</v>
      </c>
      <c r="Y253" s="14">
        <v>0</v>
      </c>
      <c r="Z253" s="15">
        <f t="shared" si="131"/>
        <v>23499.616999999998</v>
      </c>
      <c r="AA253" s="3"/>
      <c r="AB253" s="13">
        <f t="shared" si="142"/>
        <v>2032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5">
        <f t="shared" si="132"/>
        <v>0</v>
      </c>
      <c r="AJ253" s="3"/>
      <c r="AK253" s="13">
        <f t="shared" si="143"/>
        <v>2032</v>
      </c>
      <c r="AL253" s="14">
        <v>0</v>
      </c>
      <c r="AM253" s="14">
        <v>0</v>
      </c>
      <c r="AN253" s="14">
        <v>174185.26699999999</v>
      </c>
      <c r="AO253" s="14">
        <v>933168.96699999995</v>
      </c>
      <c r="AP253" s="14">
        <v>0</v>
      </c>
      <c r="AQ253" s="14">
        <v>0</v>
      </c>
      <c r="AR253" s="15">
        <f t="shared" si="133"/>
        <v>1107354.2339999999</v>
      </c>
      <c r="AS253" s="3"/>
      <c r="AT253" s="13">
        <f t="shared" si="144"/>
        <v>2032</v>
      </c>
      <c r="AU253" s="14">
        <v>0</v>
      </c>
      <c r="AV253" s="14">
        <v>262568.33500000002</v>
      </c>
      <c r="AW253" s="14">
        <v>13503991.513</v>
      </c>
      <c r="AX253" s="14">
        <v>2424319.7340000002</v>
      </c>
      <c r="AY253" s="14">
        <v>0</v>
      </c>
      <c r="AZ253" s="14">
        <v>0</v>
      </c>
      <c r="BA253" s="15">
        <f t="shared" si="134"/>
        <v>16190879.582000002</v>
      </c>
      <c r="BB253" s="3"/>
      <c r="BC253" s="13">
        <f t="shared" si="135"/>
        <v>2032</v>
      </c>
      <c r="BD253" s="14">
        <v>77836.456999999995</v>
      </c>
      <c r="BE253" s="14">
        <v>293282.38400000002</v>
      </c>
      <c r="BF253" s="14">
        <v>687559.66</v>
      </c>
      <c r="BG253" s="14">
        <v>0</v>
      </c>
      <c r="BH253" s="14">
        <v>0</v>
      </c>
      <c r="BI253" s="14">
        <v>0</v>
      </c>
      <c r="BJ253" s="15">
        <f t="shared" si="128"/>
        <v>1058678.5010000002</v>
      </c>
      <c r="BK253" s="3"/>
      <c r="BL253" s="13">
        <f t="shared" si="145"/>
        <v>2032</v>
      </c>
      <c r="BM253" s="14">
        <v>612790.17099999997</v>
      </c>
      <c r="BN253" s="14">
        <v>2645867.727</v>
      </c>
      <c r="BO253" s="14">
        <v>0</v>
      </c>
      <c r="BP253" s="14">
        <v>0</v>
      </c>
      <c r="BQ253" s="14">
        <v>0</v>
      </c>
      <c r="BR253" s="14">
        <v>0</v>
      </c>
      <c r="BS253" s="15">
        <f t="shared" si="136"/>
        <v>3258657.898</v>
      </c>
      <c r="BT253" s="3"/>
      <c r="BU253" s="13">
        <f t="shared" si="146"/>
        <v>2032</v>
      </c>
      <c r="BV253" s="14">
        <v>68.557000000000002</v>
      </c>
      <c r="BW253" s="14">
        <v>75553.099000000002</v>
      </c>
      <c r="BX253" s="14">
        <v>0</v>
      </c>
      <c r="BY253" s="14">
        <v>0</v>
      </c>
      <c r="BZ253" s="14">
        <v>0</v>
      </c>
      <c r="CA253" s="14">
        <v>0</v>
      </c>
      <c r="CB253" s="15">
        <f t="shared" si="137"/>
        <v>75621.656000000003</v>
      </c>
      <c r="CD253" s="13">
        <f t="shared" si="147"/>
        <v>2032</v>
      </c>
      <c r="CE253" s="14">
        <f t="shared" si="129"/>
        <v>690695.18500000006</v>
      </c>
      <c r="CF253" s="14">
        <f t="shared" si="129"/>
        <v>3570663.3969999999</v>
      </c>
      <c r="CG253" s="14">
        <f t="shared" si="129"/>
        <v>15640833.234999999</v>
      </c>
      <c r="CH253" s="14">
        <f t="shared" si="129"/>
        <v>43032312.379999995</v>
      </c>
      <c r="CI253" s="14">
        <f t="shared" si="129"/>
        <v>0</v>
      </c>
      <c r="CJ253" s="14">
        <f t="shared" si="129"/>
        <v>0</v>
      </c>
      <c r="CK253" s="15">
        <f t="shared" si="138"/>
        <v>62934504.196999997</v>
      </c>
    </row>
    <row r="254" spans="1:89" s="6" customFormat="1" ht="12" customHeight="1" x14ac:dyDescent="0.2">
      <c r="A254" s="13">
        <f t="shared" si="139"/>
        <v>2033</v>
      </c>
      <c r="B254" s="14">
        <v>0</v>
      </c>
      <c r="C254" s="14">
        <v>562597.30579999997</v>
      </c>
      <c r="D254" s="14">
        <v>1309334.3843999999</v>
      </c>
      <c r="E254" s="14">
        <v>16853256.187600002</v>
      </c>
      <c r="F254" s="14">
        <v>0</v>
      </c>
      <c r="G254" s="14">
        <v>0</v>
      </c>
      <c r="H254" s="15">
        <f t="shared" si="127"/>
        <v>18725187.877800003</v>
      </c>
      <c r="I254" s="3"/>
      <c r="J254" s="13">
        <f t="shared" si="140"/>
        <v>2033</v>
      </c>
      <c r="K254" s="14">
        <v>0</v>
      </c>
      <c r="L254" s="14">
        <v>12096.062399999999</v>
      </c>
      <c r="M254" s="14">
        <v>95575.989000000001</v>
      </c>
      <c r="N254" s="14">
        <v>23355659.873</v>
      </c>
      <c r="O254" s="14">
        <v>0</v>
      </c>
      <c r="P254" s="14">
        <v>0</v>
      </c>
      <c r="Q254" s="15">
        <f t="shared" si="130"/>
        <v>23463331.924399998</v>
      </c>
      <c r="R254" s="3"/>
      <c r="S254" s="13">
        <f t="shared" si="141"/>
        <v>2033</v>
      </c>
      <c r="T254" s="14">
        <v>0</v>
      </c>
      <c r="U254" s="14">
        <v>0</v>
      </c>
      <c r="V254" s="14">
        <v>1412.4648</v>
      </c>
      <c r="W254" s="14">
        <v>22481.239999999998</v>
      </c>
      <c r="X254" s="14">
        <v>0</v>
      </c>
      <c r="Y254" s="14">
        <v>0</v>
      </c>
      <c r="Z254" s="15">
        <f t="shared" si="131"/>
        <v>23893.7048</v>
      </c>
      <c r="AA254" s="3"/>
      <c r="AB254" s="13">
        <f t="shared" si="142"/>
        <v>2033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5">
        <f t="shared" si="132"/>
        <v>0</v>
      </c>
      <c r="AJ254" s="3"/>
      <c r="AK254" s="13">
        <f t="shared" si="143"/>
        <v>2033</v>
      </c>
      <c r="AL254" s="14">
        <v>0</v>
      </c>
      <c r="AM254" s="14">
        <v>15407.897399999998</v>
      </c>
      <c r="AN254" s="14">
        <v>209932.3824</v>
      </c>
      <c r="AO254" s="14">
        <v>907768.5003999999</v>
      </c>
      <c r="AP254" s="14">
        <v>0</v>
      </c>
      <c r="AQ254" s="14">
        <v>0</v>
      </c>
      <c r="AR254" s="15">
        <f t="shared" si="133"/>
        <v>1133108.7801999999</v>
      </c>
      <c r="AS254" s="3"/>
      <c r="AT254" s="13">
        <f t="shared" si="144"/>
        <v>2033</v>
      </c>
      <c r="AU254" s="14">
        <v>0</v>
      </c>
      <c r="AV254" s="14">
        <v>287495.00580000004</v>
      </c>
      <c r="AW254" s="14">
        <v>13800354.625600001</v>
      </c>
      <c r="AX254" s="14">
        <v>2454162.6751999999</v>
      </c>
      <c r="AY254" s="14">
        <v>0</v>
      </c>
      <c r="AZ254" s="14">
        <v>0</v>
      </c>
      <c r="BA254" s="15">
        <f t="shared" si="134"/>
        <v>16542012.306600001</v>
      </c>
      <c r="BB254" s="3"/>
      <c r="BC254" s="13">
        <f t="shared" si="135"/>
        <v>2033</v>
      </c>
      <c r="BD254" s="14">
        <v>83946.936600000001</v>
      </c>
      <c r="BE254" s="14">
        <v>297253.94680000003</v>
      </c>
      <c r="BF254" s="14">
        <v>702486.13340000005</v>
      </c>
      <c r="BG254" s="14">
        <v>0</v>
      </c>
      <c r="BH254" s="14">
        <v>0</v>
      </c>
      <c r="BI254" s="14">
        <v>0</v>
      </c>
      <c r="BJ254" s="15">
        <f t="shared" si="128"/>
        <v>1083687.0168000001</v>
      </c>
      <c r="BK254" s="3"/>
      <c r="BL254" s="13">
        <f t="shared" si="145"/>
        <v>2033</v>
      </c>
      <c r="BM254" s="14">
        <v>662030.08219999995</v>
      </c>
      <c r="BN254" s="14">
        <v>2657310.8158000018</v>
      </c>
      <c r="BO254" s="14">
        <v>0</v>
      </c>
      <c r="BP254" s="14">
        <v>0</v>
      </c>
      <c r="BQ254" s="14">
        <v>0</v>
      </c>
      <c r="BR254" s="14">
        <v>0</v>
      </c>
      <c r="BS254" s="15">
        <f t="shared" si="136"/>
        <v>3319340.8980000019</v>
      </c>
      <c r="BT254" s="3"/>
      <c r="BU254" s="13">
        <f t="shared" si="146"/>
        <v>2033</v>
      </c>
      <c r="BV254" s="14">
        <v>70.024799999999999</v>
      </c>
      <c r="BW254" s="14">
        <v>77055.769799999995</v>
      </c>
      <c r="BX254" s="14">
        <v>0</v>
      </c>
      <c r="BY254" s="14">
        <v>0</v>
      </c>
      <c r="BZ254" s="14">
        <v>0</v>
      </c>
      <c r="CA254" s="14">
        <v>0</v>
      </c>
      <c r="CB254" s="15">
        <f t="shared" si="137"/>
        <v>77125.794599999994</v>
      </c>
      <c r="CD254" s="13">
        <f t="shared" si="147"/>
        <v>2033</v>
      </c>
      <c r="CE254" s="14">
        <f t="shared" si="129"/>
        <v>746047.04359999998</v>
      </c>
      <c r="CF254" s="14">
        <f t="shared" si="129"/>
        <v>3909216.8038000017</v>
      </c>
      <c r="CG254" s="14">
        <f t="shared" si="129"/>
        <v>16119095.979600001</v>
      </c>
      <c r="CH254" s="14">
        <f t="shared" si="129"/>
        <v>43593328.476199999</v>
      </c>
      <c r="CI254" s="14">
        <f t="shared" si="129"/>
        <v>0</v>
      </c>
      <c r="CJ254" s="14">
        <f t="shared" si="129"/>
        <v>0</v>
      </c>
      <c r="CK254" s="15">
        <f t="shared" si="138"/>
        <v>64367688.303200006</v>
      </c>
    </row>
    <row r="255" spans="1:89" s="6" customFormat="1" ht="12" customHeight="1" x14ac:dyDescent="0.2">
      <c r="A255" s="13">
        <f t="shared" si="139"/>
        <v>2034</v>
      </c>
      <c r="B255" s="14">
        <v>0</v>
      </c>
      <c r="C255" s="14">
        <v>831802.75959999999</v>
      </c>
      <c r="D255" s="14">
        <v>1398496.9337999998</v>
      </c>
      <c r="E255" s="14">
        <v>16918084.158200003</v>
      </c>
      <c r="F255" s="14">
        <v>0</v>
      </c>
      <c r="G255" s="14">
        <v>0</v>
      </c>
      <c r="H255" s="15">
        <f t="shared" si="127"/>
        <v>19148383.851600002</v>
      </c>
      <c r="I255" s="3"/>
      <c r="J255" s="13">
        <f t="shared" si="140"/>
        <v>2034</v>
      </c>
      <c r="K255" s="14">
        <v>0</v>
      </c>
      <c r="L255" s="14">
        <v>24192.124799999998</v>
      </c>
      <c r="M255" s="14">
        <v>137611.122</v>
      </c>
      <c r="N255" s="14">
        <v>23847039.796999998</v>
      </c>
      <c r="O255" s="14">
        <v>0</v>
      </c>
      <c r="P255" s="14">
        <v>0</v>
      </c>
      <c r="Q255" s="15">
        <f t="shared" si="130"/>
        <v>24008843.0438</v>
      </c>
      <c r="R255" s="3"/>
      <c r="S255" s="13">
        <f t="shared" si="141"/>
        <v>2034</v>
      </c>
      <c r="T255" s="14">
        <v>0</v>
      </c>
      <c r="U255" s="14">
        <v>0</v>
      </c>
      <c r="V255" s="14">
        <v>1440.8255999999999</v>
      </c>
      <c r="W255" s="14">
        <v>22846.966999999997</v>
      </c>
      <c r="X255" s="14">
        <v>0</v>
      </c>
      <c r="Y255" s="14">
        <v>0</v>
      </c>
      <c r="Z255" s="15">
        <f t="shared" si="131"/>
        <v>24287.792599999997</v>
      </c>
      <c r="AA255" s="3"/>
      <c r="AB255" s="13">
        <f t="shared" si="142"/>
        <v>2034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5">
        <f t="shared" si="132"/>
        <v>0</v>
      </c>
      <c r="AJ255" s="3"/>
      <c r="AK255" s="13">
        <f t="shared" si="143"/>
        <v>2034</v>
      </c>
      <c r="AL255" s="14">
        <v>0</v>
      </c>
      <c r="AM255" s="14">
        <v>30815.794799999996</v>
      </c>
      <c r="AN255" s="14">
        <v>245679.49780000001</v>
      </c>
      <c r="AO255" s="14">
        <v>882368.03379999986</v>
      </c>
      <c r="AP255" s="14">
        <v>0</v>
      </c>
      <c r="AQ255" s="14">
        <v>0</v>
      </c>
      <c r="AR255" s="15">
        <f t="shared" si="133"/>
        <v>1158863.3263999999</v>
      </c>
      <c r="AS255" s="3"/>
      <c r="AT255" s="13">
        <f t="shared" si="144"/>
        <v>2034</v>
      </c>
      <c r="AU255" s="14">
        <v>0</v>
      </c>
      <c r="AV255" s="14">
        <v>312421.67660000006</v>
      </c>
      <c r="AW255" s="14">
        <v>14096717.738200001</v>
      </c>
      <c r="AX255" s="14">
        <v>2484005.6163999997</v>
      </c>
      <c r="AY255" s="14">
        <v>0</v>
      </c>
      <c r="AZ255" s="14">
        <v>0</v>
      </c>
      <c r="BA255" s="15">
        <f t="shared" si="134"/>
        <v>16893145.031199999</v>
      </c>
      <c r="BB255" s="3"/>
      <c r="BC255" s="13">
        <f t="shared" si="135"/>
        <v>2034</v>
      </c>
      <c r="BD255" s="14">
        <v>90057.416200000007</v>
      </c>
      <c r="BE255" s="14">
        <v>301225.50960000005</v>
      </c>
      <c r="BF255" s="14">
        <v>717412.60680000007</v>
      </c>
      <c r="BG255" s="14">
        <v>0</v>
      </c>
      <c r="BH255" s="14">
        <v>0</v>
      </c>
      <c r="BI255" s="14">
        <v>0</v>
      </c>
      <c r="BJ255" s="15">
        <f t="shared" si="128"/>
        <v>1108695.5326</v>
      </c>
      <c r="BK255" s="3"/>
      <c r="BL255" s="13">
        <f t="shared" si="145"/>
        <v>2034</v>
      </c>
      <c r="BM255" s="14">
        <v>711269.99339999992</v>
      </c>
      <c r="BN255" s="14">
        <v>2668753.9046000037</v>
      </c>
      <c r="BO255" s="14">
        <v>0</v>
      </c>
      <c r="BP255" s="14">
        <v>0</v>
      </c>
      <c r="BQ255" s="14">
        <v>0</v>
      </c>
      <c r="BR255" s="14">
        <v>0</v>
      </c>
      <c r="BS255" s="15">
        <f t="shared" si="136"/>
        <v>3380023.8980000038</v>
      </c>
      <c r="BT255" s="3"/>
      <c r="BU255" s="13">
        <f t="shared" si="146"/>
        <v>2034</v>
      </c>
      <c r="BV255" s="14">
        <v>71.492599999999996</v>
      </c>
      <c r="BW255" s="14">
        <v>78558.440599999987</v>
      </c>
      <c r="BX255" s="14">
        <v>0</v>
      </c>
      <c r="BY255" s="14">
        <v>0</v>
      </c>
      <c r="BZ255" s="14">
        <v>0</v>
      </c>
      <c r="CA255" s="14">
        <v>0</v>
      </c>
      <c r="CB255" s="15">
        <f t="shared" si="137"/>
        <v>78629.933199999985</v>
      </c>
      <c r="CD255" s="13">
        <f t="shared" si="147"/>
        <v>2034</v>
      </c>
      <c r="CE255" s="14">
        <f t="shared" si="129"/>
        <v>801398.90219999989</v>
      </c>
      <c r="CF255" s="14">
        <f t="shared" si="129"/>
        <v>4247770.2106000036</v>
      </c>
      <c r="CG255" s="14">
        <f t="shared" si="129"/>
        <v>16597358.724200001</v>
      </c>
      <c r="CH255" s="14">
        <f t="shared" si="129"/>
        <v>44154344.572400004</v>
      </c>
      <c r="CI255" s="14">
        <f t="shared" si="129"/>
        <v>0</v>
      </c>
      <c r="CJ255" s="14">
        <f t="shared" si="129"/>
        <v>0</v>
      </c>
      <c r="CK255" s="15">
        <f t="shared" si="138"/>
        <v>65800872.409400009</v>
      </c>
    </row>
    <row r="256" spans="1:89" s="6" customFormat="1" ht="12" customHeight="1" x14ac:dyDescent="0.2">
      <c r="A256" s="13">
        <f t="shared" si="139"/>
        <v>2035</v>
      </c>
      <c r="B256" s="14">
        <v>0</v>
      </c>
      <c r="C256" s="14">
        <v>1101008.2134</v>
      </c>
      <c r="D256" s="14">
        <v>1487659.4831999997</v>
      </c>
      <c r="E256" s="14">
        <v>16982912.128800005</v>
      </c>
      <c r="F256" s="14">
        <v>0</v>
      </c>
      <c r="G256" s="14">
        <v>0</v>
      </c>
      <c r="H256" s="15">
        <f t="shared" si="127"/>
        <v>19571579.825400002</v>
      </c>
      <c r="I256" s="3"/>
      <c r="J256" s="13">
        <f t="shared" si="140"/>
        <v>2035</v>
      </c>
      <c r="K256" s="14">
        <v>0</v>
      </c>
      <c r="L256" s="14">
        <v>36288.1872</v>
      </c>
      <c r="M256" s="14">
        <v>179646.255</v>
      </c>
      <c r="N256" s="14">
        <v>24338419.720999997</v>
      </c>
      <c r="O256" s="14">
        <v>0</v>
      </c>
      <c r="P256" s="14">
        <v>0</v>
      </c>
      <c r="Q256" s="15">
        <f t="shared" si="130"/>
        <v>24554354.163199998</v>
      </c>
      <c r="R256" s="3"/>
      <c r="S256" s="13">
        <f t="shared" si="141"/>
        <v>2035</v>
      </c>
      <c r="T256" s="14">
        <v>0</v>
      </c>
      <c r="U256" s="14">
        <v>0</v>
      </c>
      <c r="V256" s="14">
        <v>1469.1863999999998</v>
      </c>
      <c r="W256" s="14">
        <v>23212.693999999996</v>
      </c>
      <c r="X256" s="14">
        <v>0</v>
      </c>
      <c r="Y256" s="14">
        <v>0</v>
      </c>
      <c r="Z256" s="15">
        <f t="shared" si="131"/>
        <v>24681.880399999995</v>
      </c>
      <c r="AA256" s="3"/>
      <c r="AB256" s="13">
        <f t="shared" si="142"/>
        <v>2035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5">
        <f t="shared" si="132"/>
        <v>0</v>
      </c>
      <c r="AJ256" s="3"/>
      <c r="AK256" s="13">
        <f t="shared" si="143"/>
        <v>2035</v>
      </c>
      <c r="AL256" s="14">
        <v>0</v>
      </c>
      <c r="AM256" s="14">
        <v>46223.69219999999</v>
      </c>
      <c r="AN256" s="14">
        <v>281426.61320000002</v>
      </c>
      <c r="AO256" s="14">
        <v>856967.56719999982</v>
      </c>
      <c r="AP256" s="14">
        <v>0</v>
      </c>
      <c r="AQ256" s="14">
        <v>0</v>
      </c>
      <c r="AR256" s="15">
        <f t="shared" si="133"/>
        <v>1184617.8725999999</v>
      </c>
      <c r="AS256" s="3"/>
      <c r="AT256" s="13">
        <f t="shared" si="144"/>
        <v>2035</v>
      </c>
      <c r="AU256" s="14">
        <v>0</v>
      </c>
      <c r="AV256" s="14">
        <v>337348.34740000009</v>
      </c>
      <c r="AW256" s="14">
        <v>14393080.850800002</v>
      </c>
      <c r="AX256" s="14">
        <v>2513848.5575999995</v>
      </c>
      <c r="AY256" s="14">
        <v>0</v>
      </c>
      <c r="AZ256" s="14">
        <v>0</v>
      </c>
      <c r="BA256" s="15">
        <f t="shared" si="134"/>
        <v>17244277.755800001</v>
      </c>
      <c r="BB256" s="3"/>
      <c r="BC256" s="13">
        <f t="shared" si="135"/>
        <v>2035</v>
      </c>
      <c r="BD256" s="14">
        <v>96167.895800000013</v>
      </c>
      <c r="BE256" s="14">
        <v>305197.07240000006</v>
      </c>
      <c r="BF256" s="14">
        <v>732339.08020000008</v>
      </c>
      <c r="BG256" s="14">
        <v>0</v>
      </c>
      <c r="BH256" s="14">
        <v>0</v>
      </c>
      <c r="BI256" s="14">
        <v>0</v>
      </c>
      <c r="BJ256" s="15">
        <f t="shared" si="128"/>
        <v>1133704.0484000002</v>
      </c>
      <c r="BK256" s="3"/>
      <c r="BL256" s="13">
        <f t="shared" si="145"/>
        <v>2035</v>
      </c>
      <c r="BM256" s="14">
        <v>760509.90459999989</v>
      </c>
      <c r="BN256" s="14">
        <v>2680196.9934000056</v>
      </c>
      <c r="BO256" s="14">
        <v>0</v>
      </c>
      <c r="BP256" s="14">
        <v>0</v>
      </c>
      <c r="BQ256" s="14">
        <v>0</v>
      </c>
      <c r="BR256" s="14">
        <v>0</v>
      </c>
      <c r="BS256" s="15">
        <f t="shared" si="136"/>
        <v>3440706.8980000056</v>
      </c>
      <c r="BT256" s="3"/>
      <c r="BU256" s="13">
        <f t="shared" si="146"/>
        <v>2035</v>
      </c>
      <c r="BV256" s="14">
        <v>72.960399999999993</v>
      </c>
      <c r="BW256" s="14">
        <v>80061.11139999998</v>
      </c>
      <c r="BX256" s="14">
        <v>0</v>
      </c>
      <c r="BY256" s="14">
        <v>0</v>
      </c>
      <c r="BZ256" s="14">
        <v>0</v>
      </c>
      <c r="CA256" s="14">
        <v>0</v>
      </c>
      <c r="CB256" s="15">
        <f t="shared" si="137"/>
        <v>80134.071799999976</v>
      </c>
      <c r="CD256" s="13">
        <f t="shared" si="147"/>
        <v>2035</v>
      </c>
      <c r="CE256" s="14">
        <f t="shared" si="129"/>
        <v>856750.76079999993</v>
      </c>
      <c r="CF256" s="14">
        <f t="shared" si="129"/>
        <v>4586323.6174000055</v>
      </c>
      <c r="CG256" s="14">
        <f t="shared" si="129"/>
        <v>17075621.468800001</v>
      </c>
      <c r="CH256" s="14">
        <f t="shared" si="129"/>
        <v>44715360.6686</v>
      </c>
      <c r="CI256" s="14">
        <f t="shared" si="129"/>
        <v>0</v>
      </c>
      <c r="CJ256" s="14">
        <f t="shared" si="129"/>
        <v>0</v>
      </c>
      <c r="CK256" s="15">
        <f t="shared" si="138"/>
        <v>67234056.515600011</v>
      </c>
    </row>
    <row r="257" spans="1:89" s="6" customFormat="1" ht="12" customHeight="1" x14ac:dyDescent="0.2">
      <c r="A257" s="13">
        <f t="shared" si="139"/>
        <v>2036</v>
      </c>
      <c r="B257" s="14">
        <v>0</v>
      </c>
      <c r="C257" s="14">
        <v>1370213.6672</v>
      </c>
      <c r="D257" s="14">
        <v>1576822.0325999996</v>
      </c>
      <c r="E257" s="14">
        <v>17047740.099400006</v>
      </c>
      <c r="F257" s="14">
        <v>0</v>
      </c>
      <c r="G257" s="14">
        <v>0</v>
      </c>
      <c r="H257" s="15">
        <f t="shared" si="127"/>
        <v>19994775.799200006</v>
      </c>
      <c r="I257" s="3"/>
      <c r="J257" s="13">
        <f t="shared" si="140"/>
        <v>2036</v>
      </c>
      <c r="K257" s="14">
        <v>0</v>
      </c>
      <c r="L257" s="14">
        <v>48384.249599999996</v>
      </c>
      <c r="M257" s="14">
        <v>221681.38800000001</v>
      </c>
      <c r="N257" s="14">
        <v>24829799.644999996</v>
      </c>
      <c r="O257" s="14">
        <v>0</v>
      </c>
      <c r="P257" s="14">
        <v>0</v>
      </c>
      <c r="Q257" s="15">
        <f t="shared" si="130"/>
        <v>25099865.282599997</v>
      </c>
      <c r="R257" s="3"/>
      <c r="S257" s="13">
        <f t="shared" si="141"/>
        <v>2036</v>
      </c>
      <c r="T257" s="14">
        <v>0</v>
      </c>
      <c r="U257" s="14">
        <v>0</v>
      </c>
      <c r="V257" s="14">
        <v>1497.5471999999997</v>
      </c>
      <c r="W257" s="14">
        <v>23578.420999999995</v>
      </c>
      <c r="X257" s="14">
        <v>0</v>
      </c>
      <c r="Y257" s="14">
        <v>0</v>
      </c>
      <c r="Z257" s="15">
        <f t="shared" si="131"/>
        <v>25075.968199999996</v>
      </c>
      <c r="AA257" s="3"/>
      <c r="AB257" s="13">
        <f t="shared" si="142"/>
        <v>2036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5">
        <f t="shared" si="132"/>
        <v>0</v>
      </c>
      <c r="AJ257" s="3"/>
      <c r="AK257" s="13">
        <f t="shared" si="143"/>
        <v>2036</v>
      </c>
      <c r="AL257" s="14">
        <v>0</v>
      </c>
      <c r="AM257" s="14">
        <v>61631.589599999992</v>
      </c>
      <c r="AN257" s="14">
        <v>317173.72860000003</v>
      </c>
      <c r="AO257" s="14">
        <v>831567.10059999977</v>
      </c>
      <c r="AP257" s="14">
        <v>0</v>
      </c>
      <c r="AQ257" s="14">
        <v>0</v>
      </c>
      <c r="AR257" s="15">
        <f t="shared" si="133"/>
        <v>1210372.4187999999</v>
      </c>
      <c r="AS257" s="3"/>
      <c r="AT257" s="13">
        <f t="shared" si="144"/>
        <v>2036</v>
      </c>
      <c r="AU257" s="14">
        <v>0</v>
      </c>
      <c r="AV257" s="14">
        <v>362275.01820000011</v>
      </c>
      <c r="AW257" s="14">
        <v>14689443.963400003</v>
      </c>
      <c r="AX257" s="14">
        <v>2543691.4987999992</v>
      </c>
      <c r="AY257" s="14">
        <v>0</v>
      </c>
      <c r="AZ257" s="14">
        <v>0</v>
      </c>
      <c r="BA257" s="15">
        <f t="shared" si="134"/>
        <v>17595410.480400003</v>
      </c>
      <c r="BB257" s="3"/>
      <c r="BC257" s="13">
        <f t="shared" si="135"/>
        <v>2036</v>
      </c>
      <c r="BD257" s="14">
        <v>102278.37540000002</v>
      </c>
      <c r="BE257" s="14">
        <v>309168.63520000008</v>
      </c>
      <c r="BF257" s="14">
        <v>747265.5536000001</v>
      </c>
      <c r="BG257" s="14">
        <v>0</v>
      </c>
      <c r="BH257" s="14">
        <v>0</v>
      </c>
      <c r="BI257" s="14">
        <v>0</v>
      </c>
      <c r="BJ257" s="15">
        <f t="shared" si="128"/>
        <v>1158712.5642000001</v>
      </c>
      <c r="BK257" s="3"/>
      <c r="BL257" s="13">
        <f t="shared" si="145"/>
        <v>2036</v>
      </c>
      <c r="BM257" s="14">
        <v>809749.81579999987</v>
      </c>
      <c r="BN257" s="14">
        <v>2691640.0822000075</v>
      </c>
      <c r="BO257" s="14">
        <v>0</v>
      </c>
      <c r="BP257" s="14">
        <v>0</v>
      </c>
      <c r="BQ257" s="14">
        <v>0</v>
      </c>
      <c r="BR257" s="14">
        <v>0</v>
      </c>
      <c r="BS257" s="15">
        <f t="shared" si="136"/>
        <v>3501389.8980000075</v>
      </c>
      <c r="BT257" s="3"/>
      <c r="BU257" s="13">
        <f t="shared" si="146"/>
        <v>2036</v>
      </c>
      <c r="BV257" s="14">
        <v>74.42819999999999</v>
      </c>
      <c r="BW257" s="14">
        <v>81563.782199999972</v>
      </c>
      <c r="BX257" s="14">
        <v>0</v>
      </c>
      <c r="BY257" s="14">
        <v>0</v>
      </c>
      <c r="BZ257" s="14">
        <v>0</v>
      </c>
      <c r="CA257" s="14">
        <v>0</v>
      </c>
      <c r="CB257" s="15">
        <f t="shared" si="137"/>
        <v>81638.210399999967</v>
      </c>
      <c r="CD257" s="13">
        <f t="shared" si="147"/>
        <v>2036</v>
      </c>
      <c r="CE257" s="14">
        <f t="shared" si="129"/>
        <v>912102.61939999985</v>
      </c>
      <c r="CF257" s="14">
        <f t="shared" si="129"/>
        <v>4924877.0242000083</v>
      </c>
      <c r="CG257" s="14">
        <f t="shared" si="129"/>
        <v>17553884.213399999</v>
      </c>
      <c r="CH257" s="14">
        <f t="shared" si="129"/>
        <v>45276376.764799997</v>
      </c>
      <c r="CI257" s="14">
        <f t="shared" si="129"/>
        <v>0</v>
      </c>
      <c r="CJ257" s="14">
        <f t="shared" si="129"/>
        <v>0</v>
      </c>
      <c r="CK257" s="15">
        <f t="shared" si="138"/>
        <v>68667240.621800005</v>
      </c>
    </row>
    <row r="258" spans="1:89" s="6" customFormat="1" ht="12" customHeight="1" x14ac:dyDescent="0.2">
      <c r="A258" s="13">
        <f t="shared" si="139"/>
        <v>2037</v>
      </c>
      <c r="B258" s="14">
        <v>0</v>
      </c>
      <c r="C258" s="14">
        <v>1639419.121</v>
      </c>
      <c r="D258" s="14">
        <v>1665984.5819999999</v>
      </c>
      <c r="E258" s="14">
        <v>17112568.07</v>
      </c>
      <c r="F258" s="14">
        <v>0</v>
      </c>
      <c r="G258" s="14">
        <v>0</v>
      </c>
      <c r="H258" s="15">
        <f t="shared" si="127"/>
        <v>20417971.773000002</v>
      </c>
      <c r="I258" s="3"/>
      <c r="J258" s="13">
        <f t="shared" si="140"/>
        <v>2037</v>
      </c>
      <c r="K258" s="14">
        <v>0</v>
      </c>
      <c r="L258" s="14">
        <v>60480.311999999998</v>
      </c>
      <c r="M258" s="14">
        <v>263716.52100000001</v>
      </c>
      <c r="N258" s="14">
        <v>25321179.568999998</v>
      </c>
      <c r="O258" s="14">
        <v>0</v>
      </c>
      <c r="P258" s="14">
        <v>0</v>
      </c>
      <c r="Q258" s="15">
        <f t="shared" si="130"/>
        <v>25645376.401999999</v>
      </c>
      <c r="R258" s="3"/>
      <c r="S258" s="13">
        <f t="shared" si="141"/>
        <v>2037</v>
      </c>
      <c r="T258" s="14">
        <v>0</v>
      </c>
      <c r="U258" s="14">
        <v>0</v>
      </c>
      <c r="V258" s="14">
        <v>1525.9079999999999</v>
      </c>
      <c r="W258" s="14">
        <v>23944.148000000001</v>
      </c>
      <c r="X258" s="14">
        <v>0</v>
      </c>
      <c r="Y258" s="14">
        <v>0</v>
      </c>
      <c r="Z258" s="15">
        <f t="shared" si="131"/>
        <v>25470.056</v>
      </c>
      <c r="AA258" s="3"/>
      <c r="AB258" s="13">
        <f t="shared" si="142"/>
        <v>2037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5">
        <f t="shared" si="132"/>
        <v>0</v>
      </c>
      <c r="AJ258" s="3"/>
      <c r="AK258" s="13">
        <f t="shared" si="143"/>
        <v>2037</v>
      </c>
      <c r="AL258" s="14">
        <v>0</v>
      </c>
      <c r="AM258" s="14">
        <v>77039.486999999994</v>
      </c>
      <c r="AN258" s="14">
        <v>352920.84399999998</v>
      </c>
      <c r="AO258" s="14">
        <v>806166.63399999996</v>
      </c>
      <c r="AP258" s="14">
        <v>0</v>
      </c>
      <c r="AQ258" s="14">
        <v>0</v>
      </c>
      <c r="AR258" s="15">
        <f t="shared" si="133"/>
        <v>1236126.9649999999</v>
      </c>
      <c r="AS258" s="3"/>
      <c r="AT258" s="13">
        <f t="shared" si="144"/>
        <v>2037</v>
      </c>
      <c r="AU258" s="14">
        <v>0</v>
      </c>
      <c r="AV258" s="14">
        <v>387201.68900000001</v>
      </c>
      <c r="AW258" s="14">
        <v>14985807.075999999</v>
      </c>
      <c r="AX258" s="14">
        <v>2573534.44</v>
      </c>
      <c r="AY258" s="14">
        <v>0</v>
      </c>
      <c r="AZ258" s="14">
        <v>0</v>
      </c>
      <c r="BA258" s="15">
        <f t="shared" si="134"/>
        <v>17946543.204999998</v>
      </c>
      <c r="BB258" s="3"/>
      <c r="BC258" s="13">
        <f t="shared" si="135"/>
        <v>2037</v>
      </c>
      <c r="BD258" s="14">
        <v>108388.855</v>
      </c>
      <c r="BE258" s="14">
        <v>313140.19799999997</v>
      </c>
      <c r="BF258" s="14">
        <v>762192.027</v>
      </c>
      <c r="BG258" s="14">
        <v>0</v>
      </c>
      <c r="BH258" s="14">
        <v>0</v>
      </c>
      <c r="BI258" s="14">
        <v>0</v>
      </c>
      <c r="BJ258" s="15">
        <f t="shared" si="128"/>
        <v>1183721.08</v>
      </c>
      <c r="BK258" s="3"/>
      <c r="BL258" s="13">
        <f t="shared" si="145"/>
        <v>2037</v>
      </c>
      <c r="BM258" s="14">
        <v>858989.72699999996</v>
      </c>
      <c r="BN258" s="14">
        <v>2703083.1710000099</v>
      </c>
      <c r="BO258" s="14">
        <v>0</v>
      </c>
      <c r="BP258" s="14">
        <v>0</v>
      </c>
      <c r="BQ258" s="14">
        <v>0</v>
      </c>
      <c r="BR258" s="14">
        <v>0</v>
      </c>
      <c r="BS258" s="15">
        <f t="shared" si="136"/>
        <v>3562072.8980000098</v>
      </c>
      <c r="BT258" s="3"/>
      <c r="BU258" s="13">
        <f t="shared" si="146"/>
        <v>2037</v>
      </c>
      <c r="BV258" s="14">
        <v>75.896000000000001</v>
      </c>
      <c r="BW258" s="14">
        <v>83066.452999999994</v>
      </c>
      <c r="BX258" s="14">
        <v>0</v>
      </c>
      <c r="BY258" s="14">
        <v>0</v>
      </c>
      <c r="BZ258" s="14">
        <v>0</v>
      </c>
      <c r="CA258" s="14">
        <v>0</v>
      </c>
      <c r="CB258" s="15">
        <f t="shared" si="137"/>
        <v>83142.348999999987</v>
      </c>
      <c r="CD258" s="13">
        <f t="shared" si="147"/>
        <v>2037</v>
      </c>
      <c r="CE258" s="14">
        <f t="shared" si="129"/>
        <v>967454.47799999989</v>
      </c>
      <c r="CF258" s="14">
        <f t="shared" si="129"/>
        <v>5263430.4310000101</v>
      </c>
      <c r="CG258" s="14">
        <f t="shared" si="129"/>
        <v>18032146.957999997</v>
      </c>
      <c r="CH258" s="14">
        <f t="shared" si="129"/>
        <v>45837392.861000001</v>
      </c>
      <c r="CI258" s="14">
        <f t="shared" si="129"/>
        <v>0</v>
      </c>
      <c r="CJ258" s="14">
        <f t="shared" si="129"/>
        <v>0</v>
      </c>
      <c r="CK258" s="15">
        <f t="shared" si="138"/>
        <v>70100424.728000015</v>
      </c>
    </row>
    <row r="259" spans="1:89" s="6" customFormat="1" ht="12" customHeight="1" x14ac:dyDescent="0.2">
      <c r="A259" s="13">
        <f t="shared" si="139"/>
        <v>2038</v>
      </c>
      <c r="B259" s="14">
        <v>0</v>
      </c>
      <c r="C259" s="14">
        <v>1903312.932</v>
      </c>
      <c r="D259" s="14">
        <v>1717630.4627999999</v>
      </c>
      <c r="E259" s="14">
        <v>17188249.979800001</v>
      </c>
      <c r="F259" s="14">
        <v>0</v>
      </c>
      <c r="G259" s="14">
        <v>0</v>
      </c>
      <c r="H259" s="15">
        <f t="shared" si="127"/>
        <v>20809193.374600001</v>
      </c>
      <c r="I259" s="3"/>
      <c r="J259" s="13">
        <f t="shared" si="140"/>
        <v>2038</v>
      </c>
      <c r="K259" s="14">
        <v>0</v>
      </c>
      <c r="L259" s="14">
        <v>95404.482799999998</v>
      </c>
      <c r="M259" s="14">
        <v>306400.90100000001</v>
      </c>
      <c r="N259" s="14">
        <v>25776013.0766</v>
      </c>
      <c r="O259" s="14">
        <v>0</v>
      </c>
      <c r="P259" s="14">
        <v>0</v>
      </c>
      <c r="Q259" s="15">
        <f t="shared" si="130"/>
        <v>26177818.4604</v>
      </c>
      <c r="R259" s="3"/>
      <c r="S259" s="13">
        <f t="shared" si="141"/>
        <v>2038</v>
      </c>
      <c r="T259" s="14">
        <v>0</v>
      </c>
      <c r="U259" s="14">
        <v>0</v>
      </c>
      <c r="V259" s="14">
        <v>1553.1376</v>
      </c>
      <c r="W259" s="14">
        <v>24317.538</v>
      </c>
      <c r="X259" s="14">
        <v>0</v>
      </c>
      <c r="Y259" s="14">
        <v>0</v>
      </c>
      <c r="Z259" s="15">
        <f t="shared" si="131"/>
        <v>25870.675600000002</v>
      </c>
      <c r="AA259" s="3"/>
      <c r="AB259" s="13">
        <f t="shared" si="142"/>
        <v>2038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5">
        <f t="shared" si="132"/>
        <v>0</v>
      </c>
      <c r="AJ259" s="3"/>
      <c r="AK259" s="13">
        <f t="shared" si="143"/>
        <v>2038</v>
      </c>
      <c r="AL259" s="14">
        <v>0</v>
      </c>
      <c r="AM259" s="14">
        <v>78450.880999999994</v>
      </c>
      <c r="AN259" s="14">
        <v>399555.40839999996</v>
      </c>
      <c r="AO259" s="14">
        <v>932772.65020000003</v>
      </c>
      <c r="AP259" s="14">
        <v>0</v>
      </c>
      <c r="AQ259" s="14">
        <v>0</v>
      </c>
      <c r="AR259" s="15">
        <f t="shared" si="133"/>
        <v>1410778.9395999999</v>
      </c>
      <c r="AS259" s="3"/>
      <c r="AT259" s="13">
        <f t="shared" si="144"/>
        <v>2038</v>
      </c>
      <c r="AU259" s="14">
        <v>0</v>
      </c>
      <c r="AV259" s="14">
        <v>378158.82939999999</v>
      </c>
      <c r="AW259" s="14">
        <v>15206109.7052</v>
      </c>
      <c r="AX259" s="14">
        <v>2604700.5902</v>
      </c>
      <c r="AY259" s="14">
        <v>0</v>
      </c>
      <c r="AZ259" s="14">
        <v>0</v>
      </c>
      <c r="BA259" s="15">
        <f t="shared" si="134"/>
        <v>18188969.1248</v>
      </c>
      <c r="BB259" s="3"/>
      <c r="BC259" s="13">
        <f t="shared" si="135"/>
        <v>2038</v>
      </c>
      <c r="BD259" s="14">
        <v>109166.33719999999</v>
      </c>
      <c r="BE259" s="14">
        <v>338570.61079999997</v>
      </c>
      <c r="BF259" s="14">
        <v>754812.05519999994</v>
      </c>
      <c r="BG259" s="14">
        <v>0</v>
      </c>
      <c r="BH259" s="14">
        <v>0</v>
      </c>
      <c r="BI259" s="14">
        <v>0</v>
      </c>
      <c r="BJ259" s="15">
        <f t="shared" si="128"/>
        <v>1202549.0031999999</v>
      </c>
      <c r="BK259" s="3"/>
      <c r="BL259" s="13">
        <f t="shared" si="145"/>
        <v>2038</v>
      </c>
      <c r="BM259" s="14">
        <v>905274.70019999996</v>
      </c>
      <c r="BN259" s="14">
        <v>2723692.5454000081</v>
      </c>
      <c r="BO259" s="14">
        <v>0</v>
      </c>
      <c r="BP259" s="14">
        <v>0</v>
      </c>
      <c r="BQ259" s="14">
        <v>0</v>
      </c>
      <c r="BR259" s="14">
        <v>0</v>
      </c>
      <c r="BS259" s="15">
        <f t="shared" si="136"/>
        <v>3628967.2456000079</v>
      </c>
      <c r="BT259" s="3"/>
      <c r="BU259" s="13">
        <f t="shared" si="146"/>
        <v>2038</v>
      </c>
      <c r="BV259" s="14">
        <v>484.71039999999999</v>
      </c>
      <c r="BW259" s="14">
        <v>83389.998200000016</v>
      </c>
      <c r="BX259" s="14">
        <v>0</v>
      </c>
      <c r="BY259" s="14">
        <v>0</v>
      </c>
      <c r="BZ259" s="14">
        <v>0</v>
      </c>
      <c r="CA259" s="14">
        <v>0</v>
      </c>
      <c r="CB259" s="15">
        <f t="shared" si="137"/>
        <v>83874.708600000013</v>
      </c>
      <c r="CD259" s="13">
        <f t="shared" si="147"/>
        <v>2038</v>
      </c>
      <c r="CE259" s="14">
        <f t="shared" si="129"/>
        <v>1014925.7477999999</v>
      </c>
      <c r="CF259" s="14">
        <f t="shared" si="129"/>
        <v>5600980.2796000084</v>
      </c>
      <c r="CG259" s="14">
        <f t="shared" si="129"/>
        <v>18386061.670199998</v>
      </c>
      <c r="CH259" s="14">
        <f t="shared" si="129"/>
        <v>46526053.834800005</v>
      </c>
      <c r="CI259" s="14">
        <f t="shared" si="129"/>
        <v>0</v>
      </c>
      <c r="CJ259" s="14">
        <f t="shared" si="129"/>
        <v>0</v>
      </c>
      <c r="CK259" s="15">
        <f t="shared" si="138"/>
        <v>71528021.532400012</v>
      </c>
    </row>
    <row r="260" spans="1:89" s="6" customFormat="1" ht="12" customHeight="1" x14ac:dyDescent="0.2">
      <c r="A260" s="13">
        <f t="shared" si="139"/>
        <v>2039</v>
      </c>
      <c r="B260" s="14">
        <v>0</v>
      </c>
      <c r="C260" s="14">
        <v>2167206.7429999998</v>
      </c>
      <c r="D260" s="14">
        <v>1769276.3435999998</v>
      </c>
      <c r="E260" s="14">
        <v>17263931.889600001</v>
      </c>
      <c r="F260" s="14">
        <v>0</v>
      </c>
      <c r="G260" s="14">
        <v>0</v>
      </c>
      <c r="H260" s="15">
        <f t="shared" si="127"/>
        <v>21200414.976199999</v>
      </c>
      <c r="I260" s="3"/>
      <c r="J260" s="13">
        <f t="shared" si="140"/>
        <v>2039</v>
      </c>
      <c r="K260" s="14">
        <v>0</v>
      </c>
      <c r="L260" s="14">
        <v>130328.65359999999</v>
      </c>
      <c r="M260" s="14">
        <v>349085.28100000002</v>
      </c>
      <c r="N260" s="14">
        <v>26230846.584200002</v>
      </c>
      <c r="O260" s="14">
        <v>0</v>
      </c>
      <c r="P260" s="14">
        <v>0</v>
      </c>
      <c r="Q260" s="15">
        <f t="shared" si="130"/>
        <v>26710260.518800002</v>
      </c>
      <c r="R260" s="3"/>
      <c r="S260" s="13">
        <f t="shared" si="141"/>
        <v>2039</v>
      </c>
      <c r="T260" s="14">
        <v>0</v>
      </c>
      <c r="U260" s="14">
        <v>0</v>
      </c>
      <c r="V260" s="14">
        <v>1580.3672000000001</v>
      </c>
      <c r="W260" s="14">
        <v>24690.928</v>
      </c>
      <c r="X260" s="14">
        <v>0</v>
      </c>
      <c r="Y260" s="14">
        <v>0</v>
      </c>
      <c r="Z260" s="15">
        <f t="shared" si="131"/>
        <v>26271.2952</v>
      </c>
      <c r="AA260" s="3"/>
      <c r="AB260" s="13">
        <f t="shared" si="142"/>
        <v>2039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5">
        <f t="shared" si="132"/>
        <v>0</v>
      </c>
      <c r="AJ260" s="3"/>
      <c r="AK260" s="13">
        <f t="shared" si="143"/>
        <v>2039</v>
      </c>
      <c r="AL260" s="14">
        <v>0</v>
      </c>
      <c r="AM260" s="14">
        <v>79862.274999999994</v>
      </c>
      <c r="AN260" s="14">
        <v>446189.97279999993</v>
      </c>
      <c r="AO260" s="14">
        <v>1059378.6664</v>
      </c>
      <c r="AP260" s="14">
        <v>0</v>
      </c>
      <c r="AQ260" s="14">
        <v>0</v>
      </c>
      <c r="AR260" s="15">
        <f t="shared" si="133"/>
        <v>1585430.9142</v>
      </c>
      <c r="AS260" s="3"/>
      <c r="AT260" s="13">
        <f t="shared" si="144"/>
        <v>2039</v>
      </c>
      <c r="AU260" s="14">
        <v>0</v>
      </c>
      <c r="AV260" s="14">
        <v>369115.96979999996</v>
      </c>
      <c r="AW260" s="14">
        <v>15426412.3344</v>
      </c>
      <c r="AX260" s="14">
        <v>2635866.7404</v>
      </c>
      <c r="AY260" s="14">
        <v>0</v>
      </c>
      <c r="AZ260" s="14">
        <v>0</v>
      </c>
      <c r="BA260" s="15">
        <f t="shared" si="134"/>
        <v>18431395.044599999</v>
      </c>
      <c r="BB260" s="3"/>
      <c r="BC260" s="13">
        <f t="shared" si="135"/>
        <v>2039</v>
      </c>
      <c r="BD260" s="14">
        <v>109943.81939999999</v>
      </c>
      <c r="BE260" s="14">
        <v>364001.02359999996</v>
      </c>
      <c r="BF260" s="14">
        <v>747432.08339999989</v>
      </c>
      <c r="BG260" s="14">
        <v>0</v>
      </c>
      <c r="BH260" s="14">
        <v>0</v>
      </c>
      <c r="BI260" s="14">
        <v>0</v>
      </c>
      <c r="BJ260" s="15">
        <f t="shared" si="128"/>
        <v>1221376.9263999998</v>
      </c>
      <c r="BK260" s="3"/>
      <c r="BL260" s="13">
        <f t="shared" si="145"/>
        <v>2039</v>
      </c>
      <c r="BM260" s="14">
        <v>951559.67339999997</v>
      </c>
      <c r="BN260" s="14">
        <v>2744301.9198000063</v>
      </c>
      <c r="BO260" s="14">
        <v>0</v>
      </c>
      <c r="BP260" s="14">
        <v>0</v>
      </c>
      <c r="BQ260" s="14">
        <v>0</v>
      </c>
      <c r="BR260" s="14">
        <v>0</v>
      </c>
      <c r="BS260" s="15">
        <f t="shared" si="136"/>
        <v>3695861.5932000065</v>
      </c>
      <c r="BT260" s="3"/>
      <c r="BU260" s="13">
        <f t="shared" si="146"/>
        <v>2039</v>
      </c>
      <c r="BV260" s="14">
        <v>893.52479999999991</v>
      </c>
      <c r="BW260" s="14">
        <v>83713.543400000039</v>
      </c>
      <c r="BX260" s="14">
        <v>0</v>
      </c>
      <c r="BY260" s="14">
        <v>0</v>
      </c>
      <c r="BZ260" s="14">
        <v>0</v>
      </c>
      <c r="CA260" s="14">
        <v>0</v>
      </c>
      <c r="CB260" s="15">
        <f t="shared" si="137"/>
        <v>84607.068200000038</v>
      </c>
      <c r="CD260" s="13">
        <f t="shared" si="147"/>
        <v>2039</v>
      </c>
      <c r="CE260" s="14">
        <f t="shared" si="129"/>
        <v>1062397.0175999999</v>
      </c>
      <c r="CF260" s="14">
        <f t="shared" si="129"/>
        <v>5938530.1282000057</v>
      </c>
      <c r="CG260" s="14">
        <f t="shared" si="129"/>
        <v>18739976.382399999</v>
      </c>
      <c r="CH260" s="14">
        <f t="shared" si="129"/>
        <v>47214714.808600008</v>
      </c>
      <c r="CI260" s="14">
        <f t="shared" si="129"/>
        <v>0</v>
      </c>
      <c r="CJ260" s="14">
        <f t="shared" si="129"/>
        <v>0</v>
      </c>
      <c r="CK260" s="15">
        <f t="shared" si="138"/>
        <v>72955618.336800009</v>
      </c>
    </row>
    <row r="261" spans="1:89" s="6" customFormat="1" ht="12" customHeight="1" x14ac:dyDescent="0.2">
      <c r="A261" s="13">
        <f t="shared" si="139"/>
        <v>2040</v>
      </c>
      <c r="B261" s="14">
        <v>0</v>
      </c>
      <c r="C261" s="14">
        <v>2431100.5539999995</v>
      </c>
      <c r="D261" s="14">
        <v>1820922.2243999997</v>
      </c>
      <c r="E261" s="14">
        <v>17339613.799400002</v>
      </c>
      <c r="F261" s="14">
        <v>0</v>
      </c>
      <c r="G261" s="14">
        <v>0</v>
      </c>
      <c r="H261" s="15">
        <f t="shared" si="127"/>
        <v>21591636.577800002</v>
      </c>
      <c r="I261" s="3"/>
      <c r="J261" s="13">
        <f t="shared" si="140"/>
        <v>2040</v>
      </c>
      <c r="K261" s="14">
        <v>0</v>
      </c>
      <c r="L261" s="14">
        <v>165252.82439999998</v>
      </c>
      <c r="M261" s="14">
        <v>391769.66100000002</v>
      </c>
      <c r="N261" s="14">
        <v>26685680.091800004</v>
      </c>
      <c r="O261" s="14">
        <v>0</v>
      </c>
      <c r="P261" s="14">
        <v>0</v>
      </c>
      <c r="Q261" s="15">
        <f t="shared" si="130"/>
        <v>27242702.577200003</v>
      </c>
      <c r="R261" s="3"/>
      <c r="S261" s="13">
        <f t="shared" si="141"/>
        <v>2040</v>
      </c>
      <c r="T261" s="14">
        <v>0</v>
      </c>
      <c r="U261" s="14">
        <v>0</v>
      </c>
      <c r="V261" s="14">
        <v>1607.5968000000003</v>
      </c>
      <c r="W261" s="14">
        <v>25064.317999999999</v>
      </c>
      <c r="X261" s="14">
        <v>0</v>
      </c>
      <c r="Y261" s="14">
        <v>0</v>
      </c>
      <c r="Z261" s="15">
        <f t="shared" si="131"/>
        <v>26671.914799999999</v>
      </c>
      <c r="AA261" s="3"/>
      <c r="AB261" s="13">
        <f t="shared" si="142"/>
        <v>2040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5">
        <f t="shared" si="132"/>
        <v>0</v>
      </c>
      <c r="AJ261" s="3"/>
      <c r="AK261" s="13">
        <f t="shared" si="143"/>
        <v>2040</v>
      </c>
      <c r="AL261" s="14">
        <v>0</v>
      </c>
      <c r="AM261" s="14">
        <v>81273.668999999994</v>
      </c>
      <c r="AN261" s="14">
        <v>492824.5371999999</v>
      </c>
      <c r="AO261" s="14">
        <v>1185984.6825999999</v>
      </c>
      <c r="AP261" s="14">
        <v>0</v>
      </c>
      <c r="AQ261" s="14">
        <v>0</v>
      </c>
      <c r="AR261" s="15">
        <f t="shared" si="133"/>
        <v>1760082.8887999998</v>
      </c>
      <c r="AS261" s="3"/>
      <c r="AT261" s="13">
        <f t="shared" si="144"/>
        <v>2040</v>
      </c>
      <c r="AU261" s="14">
        <v>0</v>
      </c>
      <c r="AV261" s="14">
        <v>360073.11019999994</v>
      </c>
      <c r="AW261" s="14">
        <v>15646714.9636</v>
      </c>
      <c r="AX261" s="14">
        <v>2667032.8906</v>
      </c>
      <c r="AY261" s="14">
        <v>0</v>
      </c>
      <c r="AZ261" s="14">
        <v>0</v>
      </c>
      <c r="BA261" s="15">
        <f t="shared" si="134"/>
        <v>18673820.964400001</v>
      </c>
      <c r="BB261" s="3"/>
      <c r="BC261" s="13">
        <f t="shared" si="135"/>
        <v>2040</v>
      </c>
      <c r="BD261" s="14">
        <v>110721.30159999999</v>
      </c>
      <c r="BE261" s="14">
        <v>389431.43639999995</v>
      </c>
      <c r="BF261" s="14">
        <v>740052.11159999983</v>
      </c>
      <c r="BG261" s="14">
        <v>0</v>
      </c>
      <c r="BH261" s="14">
        <v>0</v>
      </c>
      <c r="BI261" s="14">
        <v>0</v>
      </c>
      <c r="BJ261" s="15">
        <f t="shared" si="128"/>
        <v>1240204.8495999998</v>
      </c>
      <c r="BK261" s="3"/>
      <c r="BL261" s="13">
        <f t="shared" si="145"/>
        <v>2040</v>
      </c>
      <c r="BM261" s="14">
        <v>997844.64659999998</v>
      </c>
      <c r="BN261" s="14">
        <v>2764911.2942000045</v>
      </c>
      <c r="BO261" s="14">
        <v>0</v>
      </c>
      <c r="BP261" s="14">
        <v>0</v>
      </c>
      <c r="BQ261" s="14">
        <v>0</v>
      </c>
      <c r="BR261" s="14">
        <v>0</v>
      </c>
      <c r="BS261" s="15">
        <f t="shared" si="136"/>
        <v>3762755.9408000046</v>
      </c>
      <c r="BT261" s="3"/>
      <c r="BU261" s="13">
        <f t="shared" si="146"/>
        <v>2040</v>
      </c>
      <c r="BV261" s="14">
        <v>1302.3391999999999</v>
      </c>
      <c r="BW261" s="14">
        <v>84037.088600000061</v>
      </c>
      <c r="BX261" s="14">
        <v>0</v>
      </c>
      <c r="BY261" s="14">
        <v>0</v>
      </c>
      <c r="BZ261" s="14">
        <v>0</v>
      </c>
      <c r="CA261" s="14">
        <v>0</v>
      </c>
      <c r="CB261" s="15">
        <f t="shared" si="137"/>
        <v>85339.427800000063</v>
      </c>
      <c r="CD261" s="13">
        <f t="shared" si="147"/>
        <v>2040</v>
      </c>
      <c r="CE261" s="14">
        <f t="shared" si="129"/>
        <v>1109868.2874</v>
      </c>
      <c r="CF261" s="14">
        <f t="shared" si="129"/>
        <v>6276079.976800004</v>
      </c>
      <c r="CG261" s="14">
        <f t="shared" si="129"/>
        <v>19093891.094599999</v>
      </c>
      <c r="CH261" s="14">
        <f t="shared" si="129"/>
        <v>47903375.782400012</v>
      </c>
      <c r="CI261" s="14">
        <f t="shared" si="129"/>
        <v>0</v>
      </c>
      <c r="CJ261" s="14">
        <f t="shared" si="129"/>
        <v>0</v>
      </c>
      <c r="CK261" s="15">
        <f t="shared" si="138"/>
        <v>74383215.141200006</v>
      </c>
    </row>
    <row r="262" spans="1:89" s="6" customFormat="1" ht="12" customHeight="1" x14ac:dyDescent="0.2">
      <c r="A262" s="13">
        <f t="shared" si="139"/>
        <v>2041</v>
      </c>
      <c r="B262" s="14">
        <v>0</v>
      </c>
      <c r="C262" s="14">
        <v>2694994.3649999993</v>
      </c>
      <c r="D262" s="14">
        <v>1872568.1051999996</v>
      </c>
      <c r="E262" s="14">
        <v>17415295.709200002</v>
      </c>
      <c r="F262" s="14">
        <v>0</v>
      </c>
      <c r="G262" s="14">
        <v>0</v>
      </c>
      <c r="H262" s="15">
        <f t="shared" si="127"/>
        <v>21982858.179400001</v>
      </c>
      <c r="I262" s="3"/>
      <c r="J262" s="13">
        <f t="shared" si="140"/>
        <v>2041</v>
      </c>
      <c r="K262" s="14">
        <v>0</v>
      </c>
      <c r="L262" s="14">
        <v>200176.99519999998</v>
      </c>
      <c r="M262" s="14">
        <v>434454.04100000003</v>
      </c>
      <c r="N262" s="14">
        <v>27140513.599400006</v>
      </c>
      <c r="O262" s="14">
        <v>0</v>
      </c>
      <c r="P262" s="14">
        <v>0</v>
      </c>
      <c r="Q262" s="15">
        <f t="shared" si="130"/>
        <v>27775144.635600008</v>
      </c>
      <c r="R262" s="3"/>
      <c r="S262" s="13">
        <f t="shared" si="141"/>
        <v>2041</v>
      </c>
      <c r="T262" s="14">
        <v>0</v>
      </c>
      <c r="U262" s="14">
        <v>0</v>
      </c>
      <c r="V262" s="14">
        <v>1634.8264000000004</v>
      </c>
      <c r="W262" s="14">
        <v>25437.707999999999</v>
      </c>
      <c r="X262" s="14">
        <v>0</v>
      </c>
      <c r="Y262" s="14">
        <v>0</v>
      </c>
      <c r="Z262" s="15">
        <f t="shared" si="131"/>
        <v>27072.5344</v>
      </c>
      <c r="AA262" s="3"/>
      <c r="AB262" s="13">
        <f t="shared" si="142"/>
        <v>2041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5">
        <f t="shared" si="132"/>
        <v>0</v>
      </c>
      <c r="AJ262" s="3"/>
      <c r="AK262" s="13">
        <f t="shared" si="143"/>
        <v>2041</v>
      </c>
      <c r="AL262" s="14">
        <v>0</v>
      </c>
      <c r="AM262" s="14">
        <v>82685.062999999995</v>
      </c>
      <c r="AN262" s="14">
        <v>539459.10159999994</v>
      </c>
      <c r="AO262" s="14">
        <v>1312590.6987999999</v>
      </c>
      <c r="AP262" s="14">
        <v>0</v>
      </c>
      <c r="AQ262" s="14">
        <v>0</v>
      </c>
      <c r="AR262" s="15">
        <f t="shared" si="133"/>
        <v>1934734.8633999997</v>
      </c>
      <c r="AS262" s="3"/>
      <c r="AT262" s="13">
        <f t="shared" si="144"/>
        <v>2041</v>
      </c>
      <c r="AU262" s="14">
        <v>0</v>
      </c>
      <c r="AV262" s="14">
        <v>351030.25059999991</v>
      </c>
      <c r="AW262" s="14">
        <v>15867017.592800001</v>
      </c>
      <c r="AX262" s="14">
        <v>2698199.0408000001</v>
      </c>
      <c r="AY262" s="14">
        <v>0</v>
      </c>
      <c r="AZ262" s="14">
        <v>0</v>
      </c>
      <c r="BA262" s="15">
        <f t="shared" si="134"/>
        <v>18916246.884200003</v>
      </c>
      <c r="BB262" s="3"/>
      <c r="BC262" s="13">
        <f t="shared" si="135"/>
        <v>2041</v>
      </c>
      <c r="BD262" s="14">
        <v>111498.78379999999</v>
      </c>
      <c r="BE262" s="14">
        <v>414861.84919999994</v>
      </c>
      <c r="BF262" s="14">
        <v>732672.13979999977</v>
      </c>
      <c r="BG262" s="14">
        <v>0</v>
      </c>
      <c r="BH262" s="14">
        <v>0</v>
      </c>
      <c r="BI262" s="14">
        <v>0</v>
      </c>
      <c r="BJ262" s="15">
        <f t="shared" si="128"/>
        <v>1259032.7727999997</v>
      </c>
      <c r="BK262" s="3"/>
      <c r="BL262" s="13">
        <f t="shared" si="145"/>
        <v>2041</v>
      </c>
      <c r="BM262" s="14">
        <v>1044129.6198</v>
      </c>
      <c r="BN262" s="14">
        <v>2785520.6686000028</v>
      </c>
      <c r="BO262" s="14">
        <v>0</v>
      </c>
      <c r="BP262" s="14">
        <v>0</v>
      </c>
      <c r="BQ262" s="14">
        <v>0</v>
      </c>
      <c r="BR262" s="14">
        <v>0</v>
      </c>
      <c r="BS262" s="15">
        <f t="shared" si="136"/>
        <v>3829650.2884000028</v>
      </c>
      <c r="BT262" s="3"/>
      <c r="BU262" s="13">
        <f t="shared" si="146"/>
        <v>2041</v>
      </c>
      <c r="BV262" s="14">
        <v>1711.1535999999999</v>
      </c>
      <c r="BW262" s="14">
        <v>84360.633800000083</v>
      </c>
      <c r="BX262" s="14">
        <v>0</v>
      </c>
      <c r="BY262" s="14">
        <v>0</v>
      </c>
      <c r="BZ262" s="14">
        <v>0</v>
      </c>
      <c r="CA262" s="14">
        <v>0</v>
      </c>
      <c r="CB262" s="15">
        <f t="shared" si="137"/>
        <v>86071.787400000088</v>
      </c>
      <c r="CD262" s="13">
        <f t="shared" si="147"/>
        <v>2041</v>
      </c>
      <c r="CE262" s="14">
        <f t="shared" si="129"/>
        <v>1157339.5572000002</v>
      </c>
      <c r="CF262" s="14">
        <f t="shared" si="129"/>
        <v>6613629.8254000014</v>
      </c>
      <c r="CG262" s="14">
        <f t="shared" si="129"/>
        <v>19447805.8068</v>
      </c>
      <c r="CH262" s="14">
        <f t="shared" si="129"/>
        <v>48592036.756200001</v>
      </c>
      <c r="CI262" s="14">
        <f t="shared" si="129"/>
        <v>0</v>
      </c>
      <c r="CJ262" s="14">
        <f t="shared" si="129"/>
        <v>0</v>
      </c>
      <c r="CK262" s="15">
        <f t="shared" si="138"/>
        <v>75810811.945600003</v>
      </c>
    </row>
    <row r="263" spans="1:89" s="6" customFormat="1" ht="12" customHeight="1" x14ac:dyDescent="0.2">
      <c r="A263" s="13">
        <f t="shared" si="139"/>
        <v>2042</v>
      </c>
      <c r="B263" s="14">
        <v>0</v>
      </c>
      <c r="C263" s="14">
        <v>2958888.176</v>
      </c>
      <c r="D263" s="14">
        <v>1924213.986</v>
      </c>
      <c r="E263" s="14">
        <v>17490977.618999999</v>
      </c>
      <c r="F263" s="14">
        <v>0</v>
      </c>
      <c r="G263" s="14">
        <v>0</v>
      </c>
      <c r="H263" s="15">
        <f t="shared" si="127"/>
        <v>22374079.780999999</v>
      </c>
      <c r="I263" s="3"/>
      <c r="J263" s="13">
        <f t="shared" si="140"/>
        <v>2042</v>
      </c>
      <c r="K263" s="14">
        <v>0</v>
      </c>
      <c r="L263" s="14">
        <v>235101.166</v>
      </c>
      <c r="M263" s="14">
        <v>477138.42099999997</v>
      </c>
      <c r="N263" s="14">
        <v>27595347.107000001</v>
      </c>
      <c r="O263" s="14">
        <v>0</v>
      </c>
      <c r="P263" s="14">
        <v>0</v>
      </c>
      <c r="Q263" s="15">
        <f t="shared" si="130"/>
        <v>28307586.694000002</v>
      </c>
      <c r="R263" s="3"/>
      <c r="S263" s="13">
        <f t="shared" si="141"/>
        <v>2042</v>
      </c>
      <c r="T263" s="14">
        <v>0</v>
      </c>
      <c r="U263" s="14">
        <v>0</v>
      </c>
      <c r="V263" s="14">
        <v>1662.056</v>
      </c>
      <c r="W263" s="14">
        <v>25811.098000000002</v>
      </c>
      <c r="X263" s="14">
        <v>0</v>
      </c>
      <c r="Y263" s="14">
        <v>0</v>
      </c>
      <c r="Z263" s="15">
        <f t="shared" si="131"/>
        <v>27473.154000000002</v>
      </c>
      <c r="AA263" s="3"/>
      <c r="AB263" s="13">
        <f t="shared" si="142"/>
        <v>2042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5">
        <f t="shared" si="132"/>
        <v>0</v>
      </c>
      <c r="AJ263" s="3"/>
      <c r="AK263" s="13">
        <f t="shared" si="143"/>
        <v>2042</v>
      </c>
      <c r="AL263" s="14">
        <v>0</v>
      </c>
      <c r="AM263" s="14">
        <v>84096.456999999995</v>
      </c>
      <c r="AN263" s="14">
        <v>586093.66599999997</v>
      </c>
      <c r="AO263" s="14">
        <v>1439196.7150000001</v>
      </c>
      <c r="AP263" s="14">
        <v>0</v>
      </c>
      <c r="AQ263" s="14">
        <v>0</v>
      </c>
      <c r="AR263" s="15">
        <f t="shared" si="133"/>
        <v>2109386.838</v>
      </c>
      <c r="AS263" s="3"/>
      <c r="AT263" s="13">
        <f t="shared" si="144"/>
        <v>2042</v>
      </c>
      <c r="AU263" s="14">
        <v>0</v>
      </c>
      <c r="AV263" s="14">
        <v>341987.391</v>
      </c>
      <c r="AW263" s="14">
        <v>16087320.221999999</v>
      </c>
      <c r="AX263" s="14">
        <v>2729365.1910000001</v>
      </c>
      <c r="AY263" s="14">
        <v>0</v>
      </c>
      <c r="AZ263" s="14">
        <v>0</v>
      </c>
      <c r="BA263" s="15">
        <f t="shared" si="134"/>
        <v>19158672.804000001</v>
      </c>
      <c r="BB263" s="3"/>
      <c r="BC263" s="13">
        <f t="shared" si="135"/>
        <v>2042</v>
      </c>
      <c r="BD263" s="14">
        <v>112276.266</v>
      </c>
      <c r="BE263" s="14">
        <v>440292.26199999999</v>
      </c>
      <c r="BF263" s="14">
        <v>725292.16799999995</v>
      </c>
      <c r="BG263" s="14">
        <v>0</v>
      </c>
      <c r="BH263" s="14">
        <v>0</v>
      </c>
      <c r="BI263" s="14">
        <v>0</v>
      </c>
      <c r="BJ263" s="15">
        <f t="shared" si="128"/>
        <v>1277860.696</v>
      </c>
      <c r="BK263" s="3"/>
      <c r="BL263" s="13">
        <f t="shared" si="145"/>
        <v>2042</v>
      </c>
      <c r="BM263" s="14">
        <v>1090414.5930000001</v>
      </c>
      <c r="BN263" s="14">
        <v>2806130.0430000001</v>
      </c>
      <c r="BO263" s="14">
        <v>0</v>
      </c>
      <c r="BP263" s="14">
        <v>0</v>
      </c>
      <c r="BQ263" s="14">
        <v>0</v>
      </c>
      <c r="BR263" s="14">
        <v>0</v>
      </c>
      <c r="BS263" s="15">
        <f t="shared" si="136"/>
        <v>3896544.6359999999</v>
      </c>
      <c r="BT263" s="3"/>
      <c r="BU263" s="13">
        <f t="shared" si="146"/>
        <v>2042</v>
      </c>
      <c r="BV263" s="14">
        <v>2119.9679999999998</v>
      </c>
      <c r="BW263" s="14">
        <v>84684.179000000106</v>
      </c>
      <c r="BX263" s="14">
        <v>0</v>
      </c>
      <c r="BY263" s="14">
        <v>0</v>
      </c>
      <c r="BZ263" s="14">
        <v>0</v>
      </c>
      <c r="CA263" s="14">
        <v>0</v>
      </c>
      <c r="CB263" s="15">
        <f t="shared" si="137"/>
        <v>86804.147000000099</v>
      </c>
      <c r="CD263" s="13">
        <f t="shared" si="147"/>
        <v>2042</v>
      </c>
      <c r="CE263" s="14">
        <f t="shared" si="129"/>
        <v>1204810.8270000003</v>
      </c>
      <c r="CF263" s="14">
        <f t="shared" si="129"/>
        <v>6951179.6740000006</v>
      </c>
      <c r="CG263" s="14">
        <f t="shared" si="129"/>
        <v>19801720.519000001</v>
      </c>
      <c r="CH263" s="14">
        <f t="shared" si="129"/>
        <v>49280697.729999997</v>
      </c>
      <c r="CI263" s="14">
        <f t="shared" si="129"/>
        <v>0</v>
      </c>
      <c r="CJ263" s="14">
        <f t="shared" si="129"/>
        <v>0</v>
      </c>
      <c r="CK263" s="15">
        <f t="shared" si="138"/>
        <v>77238408.75</v>
      </c>
    </row>
    <row r="264" spans="1:89" s="6" customFormat="1" ht="12" customHeight="1" x14ac:dyDescent="0.2">
      <c r="A264" s="13">
        <f t="shared" si="139"/>
        <v>2043</v>
      </c>
      <c r="B264" s="14">
        <v>0</v>
      </c>
      <c r="C264" s="14">
        <v>3389297.5070000002</v>
      </c>
      <c r="D264" s="14">
        <v>2114906.2644000002</v>
      </c>
      <c r="E264" s="14">
        <v>17261551.832199998</v>
      </c>
      <c r="F264" s="14">
        <v>0</v>
      </c>
      <c r="G264" s="14">
        <v>0</v>
      </c>
      <c r="H264" s="15">
        <f t="shared" si="127"/>
        <v>22765755.603599999</v>
      </c>
      <c r="I264" s="3"/>
      <c r="J264" s="13">
        <f t="shared" si="140"/>
        <v>2043</v>
      </c>
      <c r="K264" s="14">
        <v>0</v>
      </c>
      <c r="L264" s="14">
        <v>307583.19799999997</v>
      </c>
      <c r="M264" s="14">
        <v>588420.09340000001</v>
      </c>
      <c r="N264" s="14">
        <v>28003343.643199999</v>
      </c>
      <c r="O264" s="14">
        <v>0</v>
      </c>
      <c r="P264" s="14">
        <v>0</v>
      </c>
      <c r="Q264" s="15">
        <f t="shared" si="130"/>
        <v>28899346.934599999</v>
      </c>
      <c r="R264" s="3"/>
      <c r="S264" s="13">
        <f t="shared" si="141"/>
        <v>2043</v>
      </c>
      <c r="T264" s="14">
        <v>0</v>
      </c>
      <c r="U264" s="14">
        <v>359.80239999999998</v>
      </c>
      <c r="V264" s="14">
        <v>1329.6448</v>
      </c>
      <c r="W264" s="14">
        <v>26272.477000000003</v>
      </c>
      <c r="X264" s="14">
        <v>0</v>
      </c>
      <c r="Y264" s="14">
        <v>0</v>
      </c>
      <c r="Z264" s="15">
        <f t="shared" si="131"/>
        <v>27961.924200000001</v>
      </c>
      <c r="AA264" s="3"/>
      <c r="AB264" s="13">
        <f t="shared" si="142"/>
        <v>2043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5">
        <f t="shared" si="132"/>
        <v>0</v>
      </c>
      <c r="AJ264" s="3"/>
      <c r="AK264" s="13">
        <f t="shared" si="143"/>
        <v>2043</v>
      </c>
      <c r="AL264" s="14">
        <v>0</v>
      </c>
      <c r="AM264" s="14">
        <v>85438.897400000002</v>
      </c>
      <c r="AN264" s="14">
        <v>608733.41799999995</v>
      </c>
      <c r="AO264" s="14">
        <v>1454226.12</v>
      </c>
      <c r="AP264" s="14">
        <v>0</v>
      </c>
      <c r="AQ264" s="14">
        <v>0</v>
      </c>
      <c r="AR264" s="15">
        <f t="shared" si="133"/>
        <v>2148398.4353999998</v>
      </c>
      <c r="AS264" s="3"/>
      <c r="AT264" s="13">
        <f t="shared" si="144"/>
        <v>2043</v>
      </c>
      <c r="AU264" s="14">
        <v>0</v>
      </c>
      <c r="AV264" s="14">
        <v>449584.1862</v>
      </c>
      <c r="AW264" s="14">
        <v>16326111.489</v>
      </c>
      <c r="AX264" s="14">
        <v>2764947.2598000001</v>
      </c>
      <c r="AY264" s="14">
        <v>0</v>
      </c>
      <c r="AZ264" s="14">
        <v>0</v>
      </c>
      <c r="BA264" s="15">
        <f t="shared" si="134"/>
        <v>19540642.935000002</v>
      </c>
      <c r="BB264" s="3"/>
      <c r="BC264" s="13">
        <f t="shared" si="135"/>
        <v>2043</v>
      </c>
      <c r="BD264" s="14">
        <v>125579.9304</v>
      </c>
      <c r="BE264" s="14">
        <v>432953.43660000002</v>
      </c>
      <c r="BF264" s="14">
        <v>744375.48939999996</v>
      </c>
      <c r="BG264" s="14">
        <v>0</v>
      </c>
      <c r="BH264" s="14">
        <v>0</v>
      </c>
      <c r="BI264" s="14">
        <v>0</v>
      </c>
      <c r="BJ264" s="15">
        <f t="shared" si="128"/>
        <v>1302908.8563999999</v>
      </c>
      <c r="BK264" s="3"/>
      <c r="BL264" s="13">
        <f t="shared" si="145"/>
        <v>2043</v>
      </c>
      <c r="BM264" s="14">
        <v>1151798.7878</v>
      </c>
      <c r="BN264" s="14">
        <v>2819812.4146000003</v>
      </c>
      <c r="BO264" s="14">
        <v>0</v>
      </c>
      <c r="BP264" s="14">
        <v>0</v>
      </c>
      <c r="BQ264" s="14">
        <v>0</v>
      </c>
      <c r="BR264" s="14">
        <v>0</v>
      </c>
      <c r="BS264" s="15">
        <f t="shared" si="136"/>
        <v>3971611.2024000003</v>
      </c>
      <c r="BT264" s="3"/>
      <c r="BU264" s="13">
        <f t="shared" si="146"/>
        <v>2043</v>
      </c>
      <c r="BV264" s="14">
        <v>2116.0855999999999</v>
      </c>
      <c r="BW264" s="14">
        <v>86283.887800000084</v>
      </c>
      <c r="BX264" s="14">
        <v>0</v>
      </c>
      <c r="BY264" s="14">
        <v>0</v>
      </c>
      <c r="BZ264" s="14">
        <v>0</v>
      </c>
      <c r="CA264" s="14">
        <v>0</v>
      </c>
      <c r="CB264" s="15">
        <f t="shared" si="137"/>
        <v>88399.97340000009</v>
      </c>
      <c r="CD264" s="13">
        <f t="shared" si="147"/>
        <v>2043</v>
      </c>
      <c r="CE264" s="14">
        <f t="shared" si="129"/>
        <v>1279494.8038000001</v>
      </c>
      <c r="CF264" s="14">
        <f t="shared" si="129"/>
        <v>7571313.3299999991</v>
      </c>
      <c r="CG264" s="14">
        <f t="shared" si="129"/>
        <v>20383876.399</v>
      </c>
      <c r="CH264" s="14">
        <f t="shared" si="129"/>
        <v>49510341.332199998</v>
      </c>
      <c r="CI264" s="14">
        <f t="shared" si="129"/>
        <v>0</v>
      </c>
      <c r="CJ264" s="14">
        <f t="shared" si="129"/>
        <v>0</v>
      </c>
      <c r="CK264" s="15">
        <f t="shared" si="138"/>
        <v>78745025.864999995</v>
      </c>
    </row>
    <row r="265" spans="1:89" s="6" customFormat="1" ht="12" customHeight="1" x14ac:dyDescent="0.2">
      <c r="A265" s="13">
        <f t="shared" si="139"/>
        <v>2044</v>
      </c>
      <c r="B265" s="14">
        <v>0</v>
      </c>
      <c r="C265" s="14">
        <v>3819706.8380000005</v>
      </c>
      <c r="D265" s="14">
        <v>2305598.5428000004</v>
      </c>
      <c r="E265" s="14">
        <v>17032126.045399997</v>
      </c>
      <c r="F265" s="14">
        <v>0</v>
      </c>
      <c r="G265" s="14">
        <v>0</v>
      </c>
      <c r="H265" s="15">
        <f t="shared" si="127"/>
        <v>23157431.426199999</v>
      </c>
      <c r="I265" s="3"/>
      <c r="J265" s="13">
        <f t="shared" si="140"/>
        <v>2044</v>
      </c>
      <c r="K265" s="14">
        <v>0</v>
      </c>
      <c r="L265" s="14">
        <v>380065.23</v>
      </c>
      <c r="M265" s="14">
        <v>699701.76580000005</v>
      </c>
      <c r="N265" s="14">
        <v>28411340.179399997</v>
      </c>
      <c r="O265" s="14">
        <v>0</v>
      </c>
      <c r="P265" s="14">
        <v>0</v>
      </c>
      <c r="Q265" s="15">
        <f t="shared" si="130"/>
        <v>29491107.175199997</v>
      </c>
      <c r="R265" s="3"/>
      <c r="S265" s="13">
        <f t="shared" si="141"/>
        <v>2044</v>
      </c>
      <c r="T265" s="14">
        <v>0</v>
      </c>
      <c r="U265" s="14">
        <v>719.60479999999995</v>
      </c>
      <c r="V265" s="14">
        <v>997.23360000000002</v>
      </c>
      <c r="W265" s="14">
        <v>26733.856000000003</v>
      </c>
      <c r="X265" s="14">
        <v>0</v>
      </c>
      <c r="Y265" s="14">
        <v>0</v>
      </c>
      <c r="Z265" s="15">
        <f t="shared" si="131"/>
        <v>28450.694400000004</v>
      </c>
      <c r="AA265" s="3"/>
      <c r="AB265" s="13">
        <f t="shared" si="142"/>
        <v>2044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5">
        <f t="shared" si="132"/>
        <v>0</v>
      </c>
      <c r="AJ265" s="3"/>
      <c r="AK265" s="13">
        <f t="shared" si="143"/>
        <v>2044</v>
      </c>
      <c r="AL265" s="14">
        <v>0</v>
      </c>
      <c r="AM265" s="14">
        <v>86781.337800000008</v>
      </c>
      <c r="AN265" s="14">
        <v>631373.16999999993</v>
      </c>
      <c r="AO265" s="14">
        <v>1469255.5250000001</v>
      </c>
      <c r="AP265" s="14">
        <v>0</v>
      </c>
      <c r="AQ265" s="14">
        <v>0</v>
      </c>
      <c r="AR265" s="15">
        <f t="shared" si="133"/>
        <v>2187410.0328000002</v>
      </c>
      <c r="AS265" s="3"/>
      <c r="AT265" s="13">
        <f t="shared" si="144"/>
        <v>2044</v>
      </c>
      <c r="AU265" s="14">
        <v>0</v>
      </c>
      <c r="AV265" s="14">
        <v>557180.98140000005</v>
      </c>
      <c r="AW265" s="14">
        <v>16564902.756000001</v>
      </c>
      <c r="AX265" s="14">
        <v>2800529.3286000001</v>
      </c>
      <c r="AY265" s="14">
        <v>0</v>
      </c>
      <c r="AZ265" s="14">
        <v>0</v>
      </c>
      <c r="BA265" s="15">
        <f t="shared" si="134"/>
        <v>19922613.066000003</v>
      </c>
      <c r="BB265" s="3"/>
      <c r="BC265" s="13">
        <f t="shared" si="135"/>
        <v>2044</v>
      </c>
      <c r="BD265" s="14">
        <v>138883.59479999999</v>
      </c>
      <c r="BE265" s="14">
        <v>425614.61120000004</v>
      </c>
      <c r="BF265" s="14">
        <v>763458.81079999998</v>
      </c>
      <c r="BG265" s="14">
        <v>0</v>
      </c>
      <c r="BH265" s="14">
        <v>0</v>
      </c>
      <c r="BI265" s="14">
        <v>0</v>
      </c>
      <c r="BJ265" s="15">
        <f t="shared" si="128"/>
        <v>1327957.0167999999</v>
      </c>
      <c r="BK265" s="3"/>
      <c r="BL265" s="13">
        <f t="shared" si="145"/>
        <v>2044</v>
      </c>
      <c r="BM265" s="14">
        <v>1213182.9826</v>
      </c>
      <c r="BN265" s="14">
        <v>2833494.7862000004</v>
      </c>
      <c r="BO265" s="14">
        <v>0</v>
      </c>
      <c r="BP265" s="14">
        <v>0</v>
      </c>
      <c r="BQ265" s="14">
        <v>0</v>
      </c>
      <c r="BR265" s="14">
        <v>0</v>
      </c>
      <c r="BS265" s="15">
        <f t="shared" si="136"/>
        <v>4046677.7688000007</v>
      </c>
      <c r="BT265" s="3"/>
      <c r="BU265" s="13">
        <f t="shared" si="146"/>
        <v>2044</v>
      </c>
      <c r="BV265" s="14">
        <v>2112.2031999999999</v>
      </c>
      <c r="BW265" s="14">
        <v>87883.596600000063</v>
      </c>
      <c r="BX265" s="14">
        <v>0</v>
      </c>
      <c r="BY265" s="14">
        <v>0</v>
      </c>
      <c r="BZ265" s="14">
        <v>0</v>
      </c>
      <c r="CA265" s="14">
        <v>0</v>
      </c>
      <c r="CB265" s="15">
        <f t="shared" si="137"/>
        <v>89995.799800000066</v>
      </c>
      <c r="CD265" s="13">
        <f t="shared" si="147"/>
        <v>2044</v>
      </c>
      <c r="CE265" s="14">
        <f t="shared" si="129"/>
        <v>1354178.7806000002</v>
      </c>
      <c r="CF265" s="14">
        <f t="shared" si="129"/>
        <v>8191446.9860000005</v>
      </c>
      <c r="CG265" s="14">
        <f t="shared" si="129"/>
        <v>20966032.279000003</v>
      </c>
      <c r="CH265" s="14">
        <f t="shared" si="129"/>
        <v>49739984.934399985</v>
      </c>
      <c r="CI265" s="14">
        <f t="shared" si="129"/>
        <v>0</v>
      </c>
      <c r="CJ265" s="14">
        <f t="shared" si="129"/>
        <v>0</v>
      </c>
      <c r="CK265" s="15">
        <f t="shared" si="138"/>
        <v>80251642.979999989</v>
      </c>
    </row>
    <row r="266" spans="1:89" s="6" customFormat="1" ht="12" customHeight="1" x14ac:dyDescent="0.2">
      <c r="A266" s="13">
        <f t="shared" si="139"/>
        <v>2045</v>
      </c>
      <c r="B266" s="14">
        <v>0</v>
      </c>
      <c r="C266" s="14">
        <v>4250116.1690000007</v>
      </c>
      <c r="D266" s="14">
        <v>2496290.8212000006</v>
      </c>
      <c r="E266" s="14">
        <v>16802700.258599997</v>
      </c>
      <c r="F266" s="14">
        <v>0</v>
      </c>
      <c r="G266" s="14">
        <v>0</v>
      </c>
      <c r="H266" s="15">
        <f t="shared" si="127"/>
        <v>23549107.248799998</v>
      </c>
      <c r="I266" s="3"/>
      <c r="J266" s="13">
        <f t="shared" si="140"/>
        <v>2045</v>
      </c>
      <c r="K266" s="14">
        <v>0</v>
      </c>
      <c r="L266" s="14">
        <v>452547.26199999999</v>
      </c>
      <c r="M266" s="14">
        <v>810983.43820000009</v>
      </c>
      <c r="N266" s="14">
        <v>28819336.715599995</v>
      </c>
      <c r="O266" s="14">
        <v>0</v>
      </c>
      <c r="P266" s="14">
        <v>0</v>
      </c>
      <c r="Q266" s="15">
        <f t="shared" si="130"/>
        <v>30082867.415799994</v>
      </c>
      <c r="R266" s="3"/>
      <c r="S266" s="13">
        <f t="shared" si="141"/>
        <v>2045</v>
      </c>
      <c r="T266" s="14">
        <v>0</v>
      </c>
      <c r="U266" s="14">
        <v>1079.4071999999999</v>
      </c>
      <c r="V266" s="14">
        <v>664.82240000000002</v>
      </c>
      <c r="W266" s="14">
        <v>27195.235000000004</v>
      </c>
      <c r="X266" s="14">
        <v>0</v>
      </c>
      <c r="Y266" s="14">
        <v>0</v>
      </c>
      <c r="Z266" s="15">
        <f t="shared" si="131"/>
        <v>28939.464600000003</v>
      </c>
      <c r="AA266" s="3"/>
      <c r="AB266" s="13">
        <f t="shared" si="142"/>
        <v>2045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5">
        <f t="shared" si="132"/>
        <v>0</v>
      </c>
      <c r="AJ266" s="3"/>
      <c r="AK266" s="13">
        <f t="shared" si="143"/>
        <v>2045</v>
      </c>
      <c r="AL266" s="14">
        <v>0</v>
      </c>
      <c r="AM266" s="14">
        <v>88123.778200000015</v>
      </c>
      <c r="AN266" s="14">
        <v>654012.9219999999</v>
      </c>
      <c r="AO266" s="14">
        <v>1484284.9300000002</v>
      </c>
      <c r="AP266" s="14">
        <v>0</v>
      </c>
      <c r="AQ266" s="14">
        <v>0</v>
      </c>
      <c r="AR266" s="15">
        <f t="shared" si="133"/>
        <v>2226421.6302</v>
      </c>
      <c r="AS266" s="3"/>
      <c r="AT266" s="13">
        <f t="shared" si="144"/>
        <v>2045</v>
      </c>
      <c r="AU266" s="14">
        <v>0</v>
      </c>
      <c r="AV266" s="14">
        <v>664777.7766000001</v>
      </c>
      <c r="AW266" s="14">
        <v>16803694.023000002</v>
      </c>
      <c r="AX266" s="14">
        <v>2836111.3974000001</v>
      </c>
      <c r="AY266" s="14">
        <v>0</v>
      </c>
      <c r="AZ266" s="14">
        <v>0</v>
      </c>
      <c r="BA266" s="15">
        <f t="shared" si="134"/>
        <v>20304583.197000001</v>
      </c>
      <c r="BB266" s="3"/>
      <c r="BC266" s="13">
        <f t="shared" si="135"/>
        <v>2045</v>
      </c>
      <c r="BD266" s="14">
        <v>152187.2592</v>
      </c>
      <c r="BE266" s="14">
        <v>418275.78580000007</v>
      </c>
      <c r="BF266" s="14">
        <v>782542.13219999999</v>
      </c>
      <c r="BG266" s="14">
        <v>0</v>
      </c>
      <c r="BH266" s="14">
        <v>0</v>
      </c>
      <c r="BI266" s="14">
        <v>0</v>
      </c>
      <c r="BJ266" s="15">
        <f t="shared" si="128"/>
        <v>1353005.1772</v>
      </c>
      <c r="BK266" s="3"/>
      <c r="BL266" s="13">
        <f t="shared" si="145"/>
        <v>2045</v>
      </c>
      <c r="BM266" s="14">
        <v>1274567.1773999999</v>
      </c>
      <c r="BN266" s="14">
        <v>2847177.1578000006</v>
      </c>
      <c r="BO266" s="14">
        <v>0</v>
      </c>
      <c r="BP266" s="14">
        <v>0</v>
      </c>
      <c r="BQ266" s="14">
        <v>0</v>
      </c>
      <c r="BR266" s="14">
        <v>0</v>
      </c>
      <c r="BS266" s="15">
        <f t="shared" si="136"/>
        <v>4121744.3352000006</v>
      </c>
      <c r="BT266" s="3"/>
      <c r="BU266" s="13">
        <f t="shared" si="146"/>
        <v>2045</v>
      </c>
      <c r="BV266" s="14">
        <v>2108.3208</v>
      </c>
      <c r="BW266" s="14">
        <v>89483.305400000041</v>
      </c>
      <c r="BX266" s="14">
        <v>0</v>
      </c>
      <c r="BY266" s="14">
        <v>0</v>
      </c>
      <c r="BZ266" s="14">
        <v>0</v>
      </c>
      <c r="CA266" s="14">
        <v>0</v>
      </c>
      <c r="CB266" s="15">
        <f t="shared" si="137"/>
        <v>91591.626200000042</v>
      </c>
      <c r="CD266" s="13">
        <f t="shared" si="147"/>
        <v>2045</v>
      </c>
      <c r="CE266" s="14">
        <f t="shared" si="129"/>
        <v>1428862.7574</v>
      </c>
      <c r="CF266" s="14">
        <f t="shared" si="129"/>
        <v>8811580.6420000028</v>
      </c>
      <c r="CG266" s="14">
        <f t="shared" si="129"/>
        <v>21548188.159000002</v>
      </c>
      <c r="CH266" s="14">
        <f t="shared" si="129"/>
        <v>49969628.536599994</v>
      </c>
      <c r="CI266" s="14">
        <f t="shared" si="129"/>
        <v>0</v>
      </c>
      <c r="CJ266" s="14">
        <f t="shared" si="129"/>
        <v>0</v>
      </c>
      <c r="CK266" s="15">
        <f t="shared" si="138"/>
        <v>81758260.094999999</v>
      </c>
    </row>
    <row r="267" spans="1:89" s="6" customFormat="1" ht="12" customHeight="1" x14ac:dyDescent="0.2">
      <c r="A267" s="13">
        <f t="shared" si="139"/>
        <v>2046</v>
      </c>
      <c r="B267" s="14">
        <v>0</v>
      </c>
      <c r="C267" s="14">
        <v>4680525.5000000009</v>
      </c>
      <c r="D267" s="14">
        <v>2686983.0996000008</v>
      </c>
      <c r="E267" s="14">
        <v>16573274.471799998</v>
      </c>
      <c r="F267" s="14">
        <v>0</v>
      </c>
      <c r="G267" s="14">
        <v>0</v>
      </c>
      <c r="H267" s="15">
        <f t="shared" si="127"/>
        <v>23940783.071400002</v>
      </c>
      <c r="I267" s="3"/>
      <c r="J267" s="13">
        <f t="shared" si="140"/>
        <v>2046</v>
      </c>
      <c r="K267" s="14">
        <v>0</v>
      </c>
      <c r="L267" s="14">
        <v>525029.29399999999</v>
      </c>
      <c r="M267" s="14">
        <v>922265.11060000013</v>
      </c>
      <c r="N267" s="14">
        <v>29227333.251799993</v>
      </c>
      <c r="O267" s="14">
        <v>0</v>
      </c>
      <c r="P267" s="14">
        <v>0</v>
      </c>
      <c r="Q267" s="15">
        <f t="shared" si="130"/>
        <v>30674627.656399995</v>
      </c>
      <c r="R267" s="3"/>
      <c r="S267" s="13">
        <f t="shared" si="141"/>
        <v>2046</v>
      </c>
      <c r="T267" s="14">
        <v>0</v>
      </c>
      <c r="U267" s="14">
        <v>1439.2095999999999</v>
      </c>
      <c r="V267" s="14">
        <v>332.41120000000001</v>
      </c>
      <c r="W267" s="14">
        <v>27656.614000000005</v>
      </c>
      <c r="X267" s="14">
        <v>0</v>
      </c>
      <c r="Y267" s="14">
        <v>0</v>
      </c>
      <c r="Z267" s="15">
        <f t="shared" si="131"/>
        <v>29428.234800000006</v>
      </c>
      <c r="AA267" s="3"/>
      <c r="AB267" s="13">
        <f t="shared" si="142"/>
        <v>2046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5">
        <f t="shared" si="132"/>
        <v>0</v>
      </c>
      <c r="AJ267" s="3"/>
      <c r="AK267" s="13">
        <f t="shared" si="143"/>
        <v>2046</v>
      </c>
      <c r="AL267" s="14">
        <v>0</v>
      </c>
      <c r="AM267" s="14">
        <v>89466.218600000022</v>
      </c>
      <c r="AN267" s="14">
        <v>676652.67399999988</v>
      </c>
      <c r="AO267" s="14">
        <v>1499314.3350000002</v>
      </c>
      <c r="AP267" s="14">
        <v>0</v>
      </c>
      <c r="AQ267" s="14">
        <v>0</v>
      </c>
      <c r="AR267" s="15">
        <f t="shared" si="133"/>
        <v>2265433.2275999999</v>
      </c>
      <c r="AS267" s="3"/>
      <c r="AT267" s="13">
        <f t="shared" si="144"/>
        <v>2046</v>
      </c>
      <c r="AU267" s="14">
        <v>0</v>
      </c>
      <c r="AV267" s="14">
        <v>772374.57180000015</v>
      </c>
      <c r="AW267" s="14">
        <v>17042485.290000003</v>
      </c>
      <c r="AX267" s="14">
        <v>2871693.4662000001</v>
      </c>
      <c r="AY267" s="14">
        <v>0</v>
      </c>
      <c r="AZ267" s="14">
        <v>0</v>
      </c>
      <c r="BA267" s="15">
        <f t="shared" si="134"/>
        <v>20686553.328000005</v>
      </c>
      <c r="BB267" s="3"/>
      <c r="BC267" s="13">
        <f t="shared" si="135"/>
        <v>2046</v>
      </c>
      <c r="BD267" s="14">
        <v>165490.92360000001</v>
      </c>
      <c r="BE267" s="14">
        <v>410936.9604000001</v>
      </c>
      <c r="BF267" s="14">
        <v>801625.45360000001</v>
      </c>
      <c r="BG267" s="14">
        <v>0</v>
      </c>
      <c r="BH267" s="14">
        <v>0</v>
      </c>
      <c r="BI267" s="14">
        <v>0</v>
      </c>
      <c r="BJ267" s="15">
        <f t="shared" si="128"/>
        <v>1378053.3376000002</v>
      </c>
      <c r="BK267" s="3"/>
      <c r="BL267" s="13">
        <f t="shared" si="145"/>
        <v>2046</v>
      </c>
      <c r="BM267" s="14">
        <v>1335951.3721999999</v>
      </c>
      <c r="BN267" s="14">
        <v>2860859.5294000008</v>
      </c>
      <c r="BO267" s="14">
        <v>0</v>
      </c>
      <c r="BP267" s="14">
        <v>0</v>
      </c>
      <c r="BQ267" s="14">
        <v>0</v>
      </c>
      <c r="BR267" s="14">
        <v>0</v>
      </c>
      <c r="BS267" s="15">
        <f t="shared" si="136"/>
        <v>4196810.9016000004</v>
      </c>
      <c r="BT267" s="3"/>
      <c r="BU267" s="13">
        <f t="shared" si="146"/>
        <v>2046</v>
      </c>
      <c r="BV267" s="14">
        <v>2104.4384</v>
      </c>
      <c r="BW267" s="14">
        <v>91083.01420000002</v>
      </c>
      <c r="BX267" s="14">
        <v>0</v>
      </c>
      <c r="BY267" s="14">
        <v>0</v>
      </c>
      <c r="BZ267" s="14">
        <v>0</v>
      </c>
      <c r="CA267" s="14">
        <v>0</v>
      </c>
      <c r="CB267" s="15">
        <f t="shared" si="137"/>
        <v>93187.452600000019</v>
      </c>
      <c r="CD267" s="13">
        <f t="shared" si="147"/>
        <v>2046</v>
      </c>
      <c r="CE267" s="14">
        <f t="shared" si="129"/>
        <v>1503546.7342000001</v>
      </c>
      <c r="CF267" s="14">
        <f t="shared" si="129"/>
        <v>9431714.2980000023</v>
      </c>
      <c r="CG267" s="14">
        <f t="shared" si="129"/>
        <v>22130344.039000005</v>
      </c>
      <c r="CH267" s="14">
        <f t="shared" si="129"/>
        <v>50199272.138799995</v>
      </c>
      <c r="CI267" s="14">
        <f t="shared" si="129"/>
        <v>0</v>
      </c>
      <c r="CJ267" s="14">
        <f t="shared" si="129"/>
        <v>0</v>
      </c>
      <c r="CK267" s="15">
        <f t="shared" si="138"/>
        <v>83264877.210000008</v>
      </c>
    </row>
    <row r="268" spans="1:89" s="6" customFormat="1" ht="12" customHeight="1" x14ac:dyDescent="0.2">
      <c r="A268" s="13">
        <f t="shared" si="139"/>
        <v>2047</v>
      </c>
      <c r="B268" s="14">
        <v>0</v>
      </c>
      <c r="C268" s="14">
        <v>5110934.8310000002</v>
      </c>
      <c r="D268" s="14">
        <v>2877675.378</v>
      </c>
      <c r="E268" s="14">
        <v>16343848.685000001</v>
      </c>
      <c r="F268" s="14">
        <v>0</v>
      </c>
      <c r="G268" s="14">
        <v>0</v>
      </c>
      <c r="H268" s="15">
        <f t="shared" si="127"/>
        <v>24332458.894000001</v>
      </c>
      <c r="I268" s="3"/>
      <c r="J268" s="13">
        <f t="shared" si="140"/>
        <v>2047</v>
      </c>
      <c r="K268" s="14">
        <v>0</v>
      </c>
      <c r="L268" s="14">
        <v>597511.326</v>
      </c>
      <c r="M268" s="14">
        <v>1033546.7830000001</v>
      </c>
      <c r="N268" s="14">
        <v>29635329.787999999</v>
      </c>
      <c r="O268" s="14">
        <v>0</v>
      </c>
      <c r="P268" s="14">
        <v>0</v>
      </c>
      <c r="Q268" s="15">
        <f t="shared" si="130"/>
        <v>31266387.897</v>
      </c>
      <c r="R268" s="3"/>
      <c r="S268" s="13">
        <f t="shared" si="141"/>
        <v>2047</v>
      </c>
      <c r="T268" s="14">
        <v>0</v>
      </c>
      <c r="U268" s="14">
        <v>1799.0119999999999</v>
      </c>
      <c r="V268" s="14">
        <v>0</v>
      </c>
      <c r="W268" s="14">
        <v>28117.992999999999</v>
      </c>
      <c r="X268" s="14">
        <v>0</v>
      </c>
      <c r="Y268" s="14">
        <v>0</v>
      </c>
      <c r="Z268" s="15">
        <f t="shared" si="131"/>
        <v>29917.004999999997</v>
      </c>
      <c r="AA268" s="3"/>
      <c r="AB268" s="13">
        <f t="shared" si="142"/>
        <v>2047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5">
        <f t="shared" si="132"/>
        <v>0</v>
      </c>
      <c r="AJ268" s="3"/>
      <c r="AK268" s="13">
        <f t="shared" si="143"/>
        <v>2047</v>
      </c>
      <c r="AL268" s="14">
        <v>0</v>
      </c>
      <c r="AM268" s="14">
        <v>90808.659</v>
      </c>
      <c r="AN268" s="14">
        <v>699292.42599999998</v>
      </c>
      <c r="AO268" s="14">
        <v>1514343.74</v>
      </c>
      <c r="AP268" s="14">
        <v>0</v>
      </c>
      <c r="AQ268" s="14">
        <v>0</v>
      </c>
      <c r="AR268" s="15">
        <f t="shared" si="133"/>
        <v>2304444.8250000002</v>
      </c>
      <c r="AS268" s="3"/>
      <c r="AT268" s="13">
        <f t="shared" si="144"/>
        <v>2047</v>
      </c>
      <c r="AU268" s="14">
        <v>0</v>
      </c>
      <c r="AV268" s="14">
        <v>879971.36699999997</v>
      </c>
      <c r="AW268" s="14">
        <v>17281276.557</v>
      </c>
      <c r="AX268" s="14">
        <v>2907275.5350000001</v>
      </c>
      <c r="AY268" s="14">
        <v>0</v>
      </c>
      <c r="AZ268" s="14">
        <v>0</v>
      </c>
      <c r="BA268" s="15">
        <f t="shared" si="134"/>
        <v>21068523.458999999</v>
      </c>
      <c r="BB268" s="3"/>
      <c r="BC268" s="13">
        <f t="shared" si="135"/>
        <v>2047</v>
      </c>
      <c r="BD268" s="14">
        <v>178794.58799999999</v>
      </c>
      <c r="BE268" s="14">
        <v>403598.13500000001</v>
      </c>
      <c r="BF268" s="14">
        <v>820708.77500000002</v>
      </c>
      <c r="BG268" s="14">
        <v>0</v>
      </c>
      <c r="BH268" s="14">
        <v>0</v>
      </c>
      <c r="BI268" s="14">
        <v>0</v>
      </c>
      <c r="BJ268" s="15">
        <f t="shared" si="128"/>
        <v>1403101.4980000001</v>
      </c>
      <c r="BK268" s="3"/>
      <c r="BL268" s="13">
        <f t="shared" si="145"/>
        <v>2047</v>
      </c>
      <c r="BM268" s="14">
        <v>1397335.567</v>
      </c>
      <c r="BN268" s="14">
        <v>2874541.9010000001</v>
      </c>
      <c r="BO268" s="14">
        <v>0</v>
      </c>
      <c r="BP268" s="14">
        <v>0</v>
      </c>
      <c r="BQ268" s="14">
        <v>0</v>
      </c>
      <c r="BR268" s="14">
        <v>0</v>
      </c>
      <c r="BS268" s="15">
        <f t="shared" si="136"/>
        <v>4271877.4680000003</v>
      </c>
      <c r="BT268" s="3"/>
      <c r="BU268" s="13">
        <f t="shared" si="146"/>
        <v>2047</v>
      </c>
      <c r="BV268" s="14">
        <v>2100.556</v>
      </c>
      <c r="BW268" s="14">
        <v>92682.722999999998</v>
      </c>
      <c r="BX268" s="14">
        <v>0</v>
      </c>
      <c r="BY268" s="14">
        <v>0</v>
      </c>
      <c r="BZ268" s="14">
        <v>0</v>
      </c>
      <c r="CA268" s="14">
        <v>0</v>
      </c>
      <c r="CB268" s="15">
        <f t="shared" si="137"/>
        <v>94783.278999999995</v>
      </c>
      <c r="CD268" s="13">
        <f t="shared" si="147"/>
        <v>2047</v>
      </c>
      <c r="CE268" s="14">
        <f t="shared" si="129"/>
        <v>1578230.7110000001</v>
      </c>
      <c r="CF268" s="14">
        <f t="shared" si="129"/>
        <v>10051847.954</v>
      </c>
      <c r="CG268" s="14">
        <f t="shared" si="129"/>
        <v>22712499.919</v>
      </c>
      <c r="CH268" s="14">
        <f t="shared" si="129"/>
        <v>50428915.740999997</v>
      </c>
      <c r="CI268" s="14">
        <f t="shared" si="129"/>
        <v>0</v>
      </c>
      <c r="CJ268" s="14">
        <f t="shared" si="129"/>
        <v>0</v>
      </c>
      <c r="CK268" s="15">
        <f t="shared" si="138"/>
        <v>84771494.324999988</v>
      </c>
    </row>
    <row r="269" spans="1:89" s="6" customFormat="1" ht="12" customHeight="1" x14ac:dyDescent="0.2">
      <c r="A269" s="13">
        <f t="shared" si="139"/>
        <v>2048</v>
      </c>
      <c r="B269" s="14">
        <v>0</v>
      </c>
      <c r="C269" s="14">
        <v>0</v>
      </c>
      <c r="D269" s="14">
        <v>0</v>
      </c>
      <c r="E269" s="14">
        <v>0</v>
      </c>
      <c r="F269" s="14">
        <v>0</v>
      </c>
      <c r="G269" s="14">
        <v>0</v>
      </c>
      <c r="H269" s="15">
        <f t="shared" si="127"/>
        <v>0</v>
      </c>
      <c r="I269" s="3"/>
      <c r="J269" s="13">
        <f t="shared" si="140"/>
        <v>2048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5">
        <f t="shared" si="130"/>
        <v>0</v>
      </c>
      <c r="R269" s="3"/>
      <c r="S269" s="13">
        <f t="shared" si="141"/>
        <v>2048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  <c r="Z269" s="15">
        <f t="shared" si="131"/>
        <v>0</v>
      </c>
      <c r="AA269" s="3"/>
      <c r="AB269" s="13">
        <f t="shared" si="142"/>
        <v>2048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5">
        <f t="shared" si="132"/>
        <v>0</v>
      </c>
      <c r="AJ269" s="3"/>
      <c r="AK269" s="13">
        <f t="shared" si="143"/>
        <v>2048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5">
        <f t="shared" si="133"/>
        <v>0</v>
      </c>
      <c r="AS269" s="3"/>
      <c r="AT269" s="13">
        <f t="shared" si="144"/>
        <v>2048</v>
      </c>
      <c r="AU269" s="14">
        <v>0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5">
        <f t="shared" si="134"/>
        <v>0</v>
      </c>
      <c r="BB269" s="3"/>
      <c r="BC269" s="13">
        <f t="shared" si="135"/>
        <v>2048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  <c r="BJ269" s="15">
        <f t="shared" si="128"/>
        <v>0</v>
      </c>
      <c r="BK269" s="3"/>
      <c r="BL269" s="13">
        <f t="shared" si="145"/>
        <v>2048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5">
        <f t="shared" si="136"/>
        <v>0</v>
      </c>
      <c r="BT269" s="3"/>
      <c r="BU269" s="13">
        <f t="shared" si="146"/>
        <v>2048</v>
      </c>
      <c r="BV269" s="14">
        <v>0</v>
      </c>
      <c r="BW269" s="14">
        <v>0</v>
      </c>
      <c r="BX269" s="14">
        <v>0</v>
      </c>
      <c r="BY269" s="14">
        <v>0</v>
      </c>
      <c r="BZ269" s="14">
        <v>0</v>
      </c>
      <c r="CA269" s="14">
        <v>0</v>
      </c>
      <c r="CB269" s="15">
        <f t="shared" si="137"/>
        <v>0</v>
      </c>
      <c r="CD269" s="13">
        <f t="shared" si="147"/>
        <v>2048</v>
      </c>
      <c r="CE269" s="14">
        <f t="shared" si="129"/>
        <v>0</v>
      </c>
      <c r="CF269" s="14">
        <f t="shared" si="129"/>
        <v>0</v>
      </c>
      <c r="CG269" s="14">
        <f t="shared" si="129"/>
        <v>0</v>
      </c>
      <c r="CH269" s="14">
        <f t="shared" si="129"/>
        <v>0</v>
      </c>
      <c r="CI269" s="14">
        <f t="shared" si="129"/>
        <v>0</v>
      </c>
      <c r="CJ269" s="14">
        <f t="shared" si="129"/>
        <v>0</v>
      </c>
      <c r="CK269" s="15">
        <f t="shared" si="138"/>
        <v>0</v>
      </c>
    </row>
    <row r="270" spans="1:89" s="6" customFormat="1" ht="12" customHeight="1" x14ac:dyDescent="0.2">
      <c r="A270" s="13">
        <f t="shared" si="139"/>
        <v>2049</v>
      </c>
      <c r="B270" s="14">
        <v>0</v>
      </c>
      <c r="C270" s="14">
        <v>0</v>
      </c>
      <c r="D270" s="14">
        <v>0</v>
      </c>
      <c r="E270" s="14">
        <v>0</v>
      </c>
      <c r="F270" s="14">
        <v>0</v>
      </c>
      <c r="G270" s="14">
        <v>0</v>
      </c>
      <c r="H270" s="15">
        <f t="shared" si="127"/>
        <v>0</v>
      </c>
      <c r="I270" s="3"/>
      <c r="J270" s="13">
        <f t="shared" si="140"/>
        <v>2049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5">
        <f t="shared" si="130"/>
        <v>0</v>
      </c>
      <c r="R270" s="3"/>
      <c r="S270" s="13">
        <f t="shared" si="141"/>
        <v>2049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5">
        <f t="shared" si="131"/>
        <v>0</v>
      </c>
      <c r="AA270" s="3"/>
      <c r="AB270" s="13">
        <f t="shared" si="142"/>
        <v>2049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5">
        <f t="shared" si="132"/>
        <v>0</v>
      </c>
      <c r="AJ270" s="3"/>
      <c r="AK270" s="13">
        <f t="shared" si="143"/>
        <v>2049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5">
        <f t="shared" si="133"/>
        <v>0</v>
      </c>
      <c r="AS270" s="3"/>
      <c r="AT270" s="13">
        <f t="shared" si="144"/>
        <v>2049</v>
      </c>
      <c r="AU270" s="14">
        <v>0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5">
        <f t="shared" si="134"/>
        <v>0</v>
      </c>
      <c r="BB270" s="3"/>
      <c r="BC270" s="13">
        <f t="shared" si="135"/>
        <v>2049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>
        <v>0</v>
      </c>
      <c r="BJ270" s="15">
        <f t="shared" si="128"/>
        <v>0</v>
      </c>
      <c r="BK270" s="3"/>
      <c r="BL270" s="13">
        <f t="shared" si="145"/>
        <v>2049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5">
        <f t="shared" si="136"/>
        <v>0</v>
      </c>
      <c r="BT270" s="3"/>
      <c r="BU270" s="13">
        <f t="shared" si="146"/>
        <v>2049</v>
      </c>
      <c r="BV270" s="14">
        <v>0</v>
      </c>
      <c r="BW270" s="14">
        <v>0</v>
      </c>
      <c r="BX270" s="14">
        <v>0</v>
      </c>
      <c r="BY270" s="14">
        <v>0</v>
      </c>
      <c r="BZ270" s="14">
        <v>0</v>
      </c>
      <c r="CA270" s="14">
        <v>0</v>
      </c>
      <c r="CB270" s="15">
        <f t="shared" si="137"/>
        <v>0</v>
      </c>
      <c r="CD270" s="13">
        <f t="shared" si="147"/>
        <v>2049</v>
      </c>
      <c r="CE270" s="14">
        <f t="shared" si="129"/>
        <v>0</v>
      </c>
      <c r="CF270" s="14">
        <f t="shared" si="129"/>
        <v>0</v>
      </c>
      <c r="CG270" s="14">
        <f t="shared" si="129"/>
        <v>0</v>
      </c>
      <c r="CH270" s="14">
        <f t="shared" si="129"/>
        <v>0</v>
      </c>
      <c r="CI270" s="14">
        <f t="shared" si="129"/>
        <v>0</v>
      </c>
      <c r="CJ270" s="14">
        <f t="shared" si="129"/>
        <v>0</v>
      </c>
      <c r="CK270" s="15">
        <f t="shared" si="138"/>
        <v>0</v>
      </c>
    </row>
    <row r="271" spans="1:89" s="6" customFormat="1" ht="12" customHeight="1" x14ac:dyDescent="0.2">
      <c r="A271" s="13">
        <f t="shared" si="139"/>
        <v>2050</v>
      </c>
      <c r="B271" s="14">
        <v>0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5">
        <f t="shared" si="127"/>
        <v>0</v>
      </c>
      <c r="I271" s="3"/>
      <c r="J271" s="13">
        <f t="shared" si="140"/>
        <v>2050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5">
        <f t="shared" si="130"/>
        <v>0</v>
      </c>
      <c r="R271" s="3"/>
      <c r="S271" s="13">
        <f t="shared" si="141"/>
        <v>2050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5">
        <f t="shared" si="131"/>
        <v>0</v>
      </c>
      <c r="AA271" s="3"/>
      <c r="AB271" s="13">
        <f t="shared" si="142"/>
        <v>2050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5">
        <f t="shared" si="132"/>
        <v>0</v>
      </c>
      <c r="AJ271" s="3"/>
      <c r="AK271" s="13">
        <f t="shared" si="143"/>
        <v>2050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5">
        <f t="shared" si="133"/>
        <v>0</v>
      </c>
      <c r="AS271" s="3"/>
      <c r="AT271" s="13">
        <f t="shared" si="144"/>
        <v>2050</v>
      </c>
      <c r="AU271" s="14">
        <v>0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5">
        <f t="shared" si="134"/>
        <v>0</v>
      </c>
      <c r="BB271" s="3"/>
      <c r="BC271" s="13">
        <f t="shared" si="135"/>
        <v>2050</v>
      </c>
      <c r="BD271" s="14">
        <v>0</v>
      </c>
      <c r="BE271" s="14">
        <v>0</v>
      </c>
      <c r="BF271" s="14">
        <v>0</v>
      </c>
      <c r="BG271" s="14">
        <v>0</v>
      </c>
      <c r="BH271" s="14">
        <v>0</v>
      </c>
      <c r="BI271" s="14">
        <v>0</v>
      </c>
      <c r="BJ271" s="15">
        <f t="shared" si="128"/>
        <v>0</v>
      </c>
      <c r="BK271" s="3"/>
      <c r="BL271" s="13">
        <f t="shared" si="145"/>
        <v>2050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5">
        <f t="shared" si="136"/>
        <v>0</v>
      </c>
      <c r="BT271" s="3"/>
      <c r="BU271" s="13">
        <f t="shared" si="146"/>
        <v>2050</v>
      </c>
      <c r="BV271" s="14">
        <v>0</v>
      </c>
      <c r="BW271" s="14">
        <v>0</v>
      </c>
      <c r="BX271" s="14">
        <v>0</v>
      </c>
      <c r="BY271" s="14">
        <v>0</v>
      </c>
      <c r="BZ271" s="14">
        <v>0</v>
      </c>
      <c r="CA271" s="14">
        <v>0</v>
      </c>
      <c r="CB271" s="15">
        <f t="shared" si="137"/>
        <v>0</v>
      </c>
      <c r="CD271" s="13">
        <f t="shared" si="147"/>
        <v>2050</v>
      </c>
      <c r="CE271" s="14">
        <f t="shared" si="129"/>
        <v>0</v>
      </c>
      <c r="CF271" s="14">
        <f t="shared" si="129"/>
        <v>0</v>
      </c>
      <c r="CG271" s="14">
        <f t="shared" si="129"/>
        <v>0</v>
      </c>
      <c r="CH271" s="14">
        <f t="shared" si="129"/>
        <v>0</v>
      </c>
      <c r="CI271" s="14">
        <f t="shared" si="129"/>
        <v>0</v>
      </c>
      <c r="CJ271" s="14">
        <f t="shared" si="129"/>
        <v>0</v>
      </c>
      <c r="CK271" s="15">
        <f t="shared" si="138"/>
        <v>0</v>
      </c>
    </row>
    <row r="272" spans="1:89" s="6" customFormat="1" ht="12" customHeight="1" x14ac:dyDescent="0.2">
      <c r="A272" s="13">
        <f t="shared" si="139"/>
        <v>2051</v>
      </c>
      <c r="B272" s="14">
        <v>0</v>
      </c>
      <c r="C272" s="14">
        <v>0</v>
      </c>
      <c r="D272" s="14">
        <v>0</v>
      </c>
      <c r="E272" s="14">
        <v>0</v>
      </c>
      <c r="F272" s="14">
        <v>0</v>
      </c>
      <c r="G272" s="14">
        <v>0</v>
      </c>
      <c r="H272" s="15">
        <f t="shared" si="127"/>
        <v>0</v>
      </c>
      <c r="I272" s="3"/>
      <c r="J272" s="13">
        <f t="shared" si="140"/>
        <v>2051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5">
        <f t="shared" si="130"/>
        <v>0</v>
      </c>
      <c r="R272" s="3"/>
      <c r="S272" s="13">
        <f t="shared" si="141"/>
        <v>2051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  <c r="Z272" s="15">
        <f t="shared" si="131"/>
        <v>0</v>
      </c>
      <c r="AA272" s="3"/>
      <c r="AB272" s="13">
        <f t="shared" si="142"/>
        <v>2051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5">
        <f t="shared" si="132"/>
        <v>0</v>
      </c>
      <c r="AJ272" s="3"/>
      <c r="AK272" s="13">
        <f t="shared" si="143"/>
        <v>2051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5">
        <f t="shared" si="133"/>
        <v>0</v>
      </c>
      <c r="AS272" s="3"/>
      <c r="AT272" s="13">
        <f t="shared" si="144"/>
        <v>2051</v>
      </c>
      <c r="AU272" s="14">
        <v>0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5">
        <f t="shared" si="134"/>
        <v>0</v>
      </c>
      <c r="BB272" s="3"/>
      <c r="BC272" s="13">
        <f t="shared" si="135"/>
        <v>2051</v>
      </c>
      <c r="BD272" s="14">
        <v>0</v>
      </c>
      <c r="BE272" s="14">
        <v>0</v>
      </c>
      <c r="BF272" s="14">
        <v>0</v>
      </c>
      <c r="BG272" s="14">
        <v>0</v>
      </c>
      <c r="BH272" s="14">
        <v>0</v>
      </c>
      <c r="BI272" s="14">
        <v>0</v>
      </c>
      <c r="BJ272" s="15">
        <f t="shared" si="128"/>
        <v>0</v>
      </c>
      <c r="BK272" s="3"/>
      <c r="BL272" s="13">
        <f t="shared" si="145"/>
        <v>2051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5">
        <f t="shared" si="136"/>
        <v>0</v>
      </c>
      <c r="BT272" s="3"/>
      <c r="BU272" s="13">
        <f t="shared" si="146"/>
        <v>2051</v>
      </c>
      <c r="BV272" s="14">
        <v>0</v>
      </c>
      <c r="BW272" s="14">
        <v>0</v>
      </c>
      <c r="BX272" s="14">
        <v>0</v>
      </c>
      <c r="BY272" s="14">
        <v>0</v>
      </c>
      <c r="BZ272" s="14">
        <v>0</v>
      </c>
      <c r="CA272" s="14">
        <v>0</v>
      </c>
      <c r="CB272" s="15">
        <f t="shared" si="137"/>
        <v>0</v>
      </c>
      <c r="CD272" s="13">
        <f t="shared" si="147"/>
        <v>2051</v>
      </c>
      <c r="CE272" s="14">
        <f t="shared" si="129"/>
        <v>0</v>
      </c>
      <c r="CF272" s="14">
        <f t="shared" si="129"/>
        <v>0</v>
      </c>
      <c r="CG272" s="14">
        <f t="shared" si="129"/>
        <v>0</v>
      </c>
      <c r="CH272" s="14">
        <f t="shared" si="129"/>
        <v>0</v>
      </c>
      <c r="CI272" s="14">
        <f t="shared" si="129"/>
        <v>0</v>
      </c>
      <c r="CJ272" s="14">
        <f t="shared" si="129"/>
        <v>0</v>
      </c>
      <c r="CK272" s="15">
        <f t="shared" si="138"/>
        <v>0</v>
      </c>
    </row>
    <row r="273" spans="1:89" s="6" customFormat="1" ht="12" customHeight="1" x14ac:dyDescent="0.2">
      <c r="A273" s="13">
        <f t="shared" si="139"/>
        <v>2052</v>
      </c>
      <c r="B273" s="14">
        <v>0</v>
      </c>
      <c r="C273" s="14">
        <v>0</v>
      </c>
      <c r="D273" s="14">
        <v>0</v>
      </c>
      <c r="E273" s="14">
        <v>0</v>
      </c>
      <c r="F273" s="14">
        <v>0</v>
      </c>
      <c r="G273" s="14">
        <v>0</v>
      </c>
      <c r="H273" s="15">
        <f t="shared" si="127"/>
        <v>0</v>
      </c>
      <c r="I273" s="3"/>
      <c r="J273" s="13">
        <f t="shared" si="140"/>
        <v>2052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5">
        <f t="shared" si="130"/>
        <v>0</v>
      </c>
      <c r="R273" s="3"/>
      <c r="S273" s="13">
        <f t="shared" si="141"/>
        <v>2052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5">
        <f t="shared" si="131"/>
        <v>0</v>
      </c>
      <c r="AA273" s="3"/>
      <c r="AB273" s="13">
        <f t="shared" si="142"/>
        <v>2052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5">
        <f t="shared" si="132"/>
        <v>0</v>
      </c>
      <c r="AJ273" s="3"/>
      <c r="AK273" s="13">
        <f t="shared" si="143"/>
        <v>2052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5">
        <f t="shared" si="133"/>
        <v>0</v>
      </c>
      <c r="AS273" s="3"/>
      <c r="AT273" s="13">
        <f t="shared" si="144"/>
        <v>2052</v>
      </c>
      <c r="AU273" s="14">
        <v>0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5">
        <f t="shared" si="134"/>
        <v>0</v>
      </c>
      <c r="BB273" s="3"/>
      <c r="BC273" s="13">
        <f t="shared" si="135"/>
        <v>2052</v>
      </c>
      <c r="BD273" s="14">
        <v>0</v>
      </c>
      <c r="BE273" s="14">
        <v>0</v>
      </c>
      <c r="BF273" s="14">
        <v>0</v>
      </c>
      <c r="BG273" s="14">
        <v>0</v>
      </c>
      <c r="BH273" s="14">
        <v>0</v>
      </c>
      <c r="BI273" s="14">
        <v>0</v>
      </c>
      <c r="BJ273" s="15">
        <f t="shared" si="128"/>
        <v>0</v>
      </c>
      <c r="BK273" s="3"/>
      <c r="BL273" s="13">
        <f t="shared" si="145"/>
        <v>2052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5">
        <f t="shared" si="136"/>
        <v>0</v>
      </c>
      <c r="BT273" s="3"/>
      <c r="BU273" s="13">
        <f t="shared" si="146"/>
        <v>2052</v>
      </c>
      <c r="BV273" s="14">
        <v>0</v>
      </c>
      <c r="BW273" s="14">
        <v>0</v>
      </c>
      <c r="BX273" s="14">
        <v>0</v>
      </c>
      <c r="BY273" s="14">
        <v>0</v>
      </c>
      <c r="BZ273" s="14">
        <v>0</v>
      </c>
      <c r="CA273" s="14">
        <v>0</v>
      </c>
      <c r="CB273" s="15">
        <f t="shared" si="137"/>
        <v>0</v>
      </c>
      <c r="CD273" s="13">
        <f t="shared" si="147"/>
        <v>2052</v>
      </c>
      <c r="CE273" s="14">
        <f t="shared" si="129"/>
        <v>0</v>
      </c>
      <c r="CF273" s="14">
        <f t="shared" si="129"/>
        <v>0</v>
      </c>
      <c r="CG273" s="14">
        <f t="shared" si="129"/>
        <v>0</v>
      </c>
      <c r="CH273" s="14">
        <f t="shared" si="129"/>
        <v>0</v>
      </c>
      <c r="CI273" s="14">
        <f t="shared" si="129"/>
        <v>0</v>
      </c>
      <c r="CJ273" s="14">
        <f t="shared" si="129"/>
        <v>0</v>
      </c>
      <c r="CK273" s="15">
        <f t="shared" si="138"/>
        <v>0</v>
      </c>
    </row>
    <row r="274" spans="1:89" s="6" customFormat="1" ht="12" customHeight="1" x14ac:dyDescent="0.2">
      <c r="A274" s="13">
        <f t="shared" si="139"/>
        <v>2053</v>
      </c>
      <c r="B274" s="14">
        <v>0</v>
      </c>
      <c r="C274" s="14">
        <v>0</v>
      </c>
      <c r="D274" s="14">
        <v>0</v>
      </c>
      <c r="E274" s="14">
        <v>0</v>
      </c>
      <c r="F274" s="14">
        <v>0</v>
      </c>
      <c r="G274" s="14">
        <v>0</v>
      </c>
      <c r="H274" s="15">
        <f t="shared" si="127"/>
        <v>0</v>
      </c>
      <c r="I274" s="3"/>
      <c r="J274" s="13">
        <f t="shared" si="140"/>
        <v>2053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5">
        <f t="shared" si="130"/>
        <v>0</v>
      </c>
      <c r="R274" s="3"/>
      <c r="S274" s="13">
        <f t="shared" si="141"/>
        <v>2053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  <c r="Z274" s="15">
        <f t="shared" si="131"/>
        <v>0</v>
      </c>
      <c r="AA274" s="3"/>
      <c r="AB274" s="13">
        <f t="shared" si="142"/>
        <v>2053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5">
        <f t="shared" si="132"/>
        <v>0</v>
      </c>
      <c r="AJ274" s="3"/>
      <c r="AK274" s="13">
        <f t="shared" si="143"/>
        <v>2053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5">
        <f t="shared" si="133"/>
        <v>0</v>
      </c>
      <c r="AS274" s="3"/>
      <c r="AT274" s="13">
        <f t="shared" si="144"/>
        <v>2053</v>
      </c>
      <c r="AU274" s="14">
        <v>0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5">
        <f t="shared" si="134"/>
        <v>0</v>
      </c>
      <c r="BB274" s="3"/>
      <c r="BC274" s="13">
        <f t="shared" si="135"/>
        <v>2053</v>
      </c>
      <c r="BD274" s="14">
        <v>0</v>
      </c>
      <c r="BE274" s="14">
        <v>0</v>
      </c>
      <c r="BF274" s="14">
        <v>0</v>
      </c>
      <c r="BG274" s="14">
        <v>0</v>
      </c>
      <c r="BH274" s="14">
        <v>0</v>
      </c>
      <c r="BI274" s="14">
        <v>0</v>
      </c>
      <c r="BJ274" s="15">
        <f t="shared" si="128"/>
        <v>0</v>
      </c>
      <c r="BK274" s="3"/>
      <c r="BL274" s="13">
        <f t="shared" si="145"/>
        <v>2053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5">
        <f t="shared" si="136"/>
        <v>0</v>
      </c>
      <c r="BT274" s="3"/>
      <c r="BU274" s="13">
        <f t="shared" si="146"/>
        <v>2053</v>
      </c>
      <c r="BV274" s="14">
        <v>0</v>
      </c>
      <c r="BW274" s="14">
        <v>0</v>
      </c>
      <c r="BX274" s="14">
        <v>0</v>
      </c>
      <c r="BY274" s="14">
        <v>0</v>
      </c>
      <c r="BZ274" s="14">
        <v>0</v>
      </c>
      <c r="CA274" s="14">
        <v>0</v>
      </c>
      <c r="CB274" s="15">
        <f t="shared" si="137"/>
        <v>0</v>
      </c>
      <c r="CD274" s="13">
        <f t="shared" si="147"/>
        <v>2053</v>
      </c>
      <c r="CE274" s="14">
        <f t="shared" si="129"/>
        <v>0</v>
      </c>
      <c r="CF274" s="14">
        <f t="shared" si="129"/>
        <v>0</v>
      </c>
      <c r="CG274" s="14">
        <f t="shared" si="129"/>
        <v>0</v>
      </c>
      <c r="CH274" s="14">
        <f t="shared" si="129"/>
        <v>0</v>
      </c>
      <c r="CI274" s="14">
        <f t="shared" si="129"/>
        <v>0</v>
      </c>
      <c r="CJ274" s="14">
        <f t="shared" si="129"/>
        <v>0</v>
      </c>
      <c r="CK274" s="15">
        <f t="shared" si="138"/>
        <v>0</v>
      </c>
    </row>
    <row r="275" spans="1:89" s="6" customFormat="1" ht="12" customHeight="1" x14ac:dyDescent="0.2">
      <c r="A275" s="13">
        <f t="shared" si="139"/>
        <v>2054</v>
      </c>
      <c r="B275" s="14">
        <v>0</v>
      </c>
      <c r="C275" s="14">
        <v>0</v>
      </c>
      <c r="D275" s="14">
        <v>0</v>
      </c>
      <c r="E275" s="14">
        <v>0</v>
      </c>
      <c r="F275" s="14">
        <v>0</v>
      </c>
      <c r="G275" s="14">
        <v>0</v>
      </c>
      <c r="H275" s="15">
        <f t="shared" si="127"/>
        <v>0</v>
      </c>
      <c r="I275" s="3"/>
      <c r="J275" s="13">
        <f t="shared" si="140"/>
        <v>2054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5">
        <f t="shared" si="130"/>
        <v>0</v>
      </c>
      <c r="R275" s="3"/>
      <c r="S275" s="13">
        <f t="shared" si="141"/>
        <v>2054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  <c r="Z275" s="15">
        <f t="shared" si="131"/>
        <v>0</v>
      </c>
      <c r="AA275" s="3"/>
      <c r="AB275" s="13">
        <f t="shared" si="142"/>
        <v>2054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5">
        <f t="shared" si="132"/>
        <v>0</v>
      </c>
      <c r="AJ275" s="3"/>
      <c r="AK275" s="13">
        <f t="shared" si="143"/>
        <v>2054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5">
        <f t="shared" si="133"/>
        <v>0</v>
      </c>
      <c r="AS275" s="3"/>
      <c r="AT275" s="13">
        <f t="shared" si="144"/>
        <v>2054</v>
      </c>
      <c r="AU275" s="14">
        <v>0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5">
        <f t="shared" si="134"/>
        <v>0</v>
      </c>
      <c r="BB275" s="3"/>
      <c r="BC275" s="13">
        <f t="shared" si="135"/>
        <v>2054</v>
      </c>
      <c r="BD275" s="14">
        <v>0</v>
      </c>
      <c r="BE275" s="14">
        <v>0</v>
      </c>
      <c r="BF275" s="14">
        <v>0</v>
      </c>
      <c r="BG275" s="14">
        <v>0</v>
      </c>
      <c r="BH275" s="14">
        <v>0</v>
      </c>
      <c r="BI275" s="14">
        <v>0</v>
      </c>
      <c r="BJ275" s="15">
        <f t="shared" si="128"/>
        <v>0</v>
      </c>
      <c r="BK275" s="3"/>
      <c r="BL275" s="13">
        <f t="shared" si="145"/>
        <v>2054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5">
        <f t="shared" si="136"/>
        <v>0</v>
      </c>
      <c r="BT275" s="3"/>
      <c r="BU275" s="13">
        <f t="shared" si="146"/>
        <v>2054</v>
      </c>
      <c r="BV275" s="14">
        <v>0</v>
      </c>
      <c r="BW275" s="14">
        <v>0</v>
      </c>
      <c r="BX275" s="14">
        <v>0</v>
      </c>
      <c r="BY275" s="14">
        <v>0</v>
      </c>
      <c r="BZ275" s="14">
        <v>0</v>
      </c>
      <c r="CA275" s="14">
        <v>0</v>
      </c>
      <c r="CB275" s="15">
        <f t="shared" si="137"/>
        <v>0</v>
      </c>
      <c r="CD275" s="13">
        <f t="shared" si="147"/>
        <v>2054</v>
      </c>
      <c r="CE275" s="14">
        <f t="shared" si="129"/>
        <v>0</v>
      </c>
      <c r="CF275" s="14">
        <f t="shared" si="129"/>
        <v>0</v>
      </c>
      <c r="CG275" s="14">
        <f t="shared" si="129"/>
        <v>0</v>
      </c>
      <c r="CH275" s="14">
        <f t="shared" si="129"/>
        <v>0</v>
      </c>
      <c r="CI275" s="14">
        <f t="shared" si="129"/>
        <v>0</v>
      </c>
      <c r="CJ275" s="14">
        <f t="shared" si="129"/>
        <v>0</v>
      </c>
      <c r="CK275" s="15">
        <f t="shared" si="138"/>
        <v>0</v>
      </c>
    </row>
    <row r="276" spans="1:89" s="6" customFormat="1" ht="12" customHeight="1" x14ac:dyDescent="0.2">
      <c r="A276" s="13">
        <f t="shared" si="139"/>
        <v>2055</v>
      </c>
      <c r="B276" s="14">
        <v>0</v>
      </c>
      <c r="C276" s="14">
        <v>0</v>
      </c>
      <c r="D276" s="14">
        <v>0</v>
      </c>
      <c r="E276" s="14">
        <v>0</v>
      </c>
      <c r="F276" s="14">
        <v>0</v>
      </c>
      <c r="G276" s="14">
        <v>0</v>
      </c>
      <c r="H276" s="15">
        <f t="shared" si="127"/>
        <v>0</v>
      </c>
      <c r="I276" s="3"/>
      <c r="J276" s="13">
        <f t="shared" si="140"/>
        <v>2055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5">
        <f t="shared" si="130"/>
        <v>0</v>
      </c>
      <c r="R276" s="3"/>
      <c r="S276" s="13">
        <f t="shared" si="141"/>
        <v>2055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5">
        <f t="shared" si="131"/>
        <v>0</v>
      </c>
      <c r="AA276" s="3"/>
      <c r="AB276" s="13">
        <f t="shared" si="142"/>
        <v>2055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5">
        <f t="shared" si="132"/>
        <v>0</v>
      </c>
      <c r="AJ276" s="3"/>
      <c r="AK276" s="13">
        <f t="shared" si="143"/>
        <v>2055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5">
        <f t="shared" si="133"/>
        <v>0</v>
      </c>
      <c r="AS276" s="3"/>
      <c r="AT276" s="13">
        <f t="shared" si="144"/>
        <v>2055</v>
      </c>
      <c r="AU276" s="14">
        <v>0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5">
        <f t="shared" si="134"/>
        <v>0</v>
      </c>
      <c r="BB276" s="3"/>
      <c r="BC276" s="13">
        <f t="shared" si="135"/>
        <v>2055</v>
      </c>
      <c r="BD276" s="14">
        <v>0</v>
      </c>
      <c r="BE276" s="14">
        <v>0</v>
      </c>
      <c r="BF276" s="14">
        <v>0</v>
      </c>
      <c r="BG276" s="14">
        <v>0</v>
      </c>
      <c r="BH276" s="14">
        <v>0</v>
      </c>
      <c r="BI276" s="14">
        <v>0</v>
      </c>
      <c r="BJ276" s="15">
        <f t="shared" si="128"/>
        <v>0</v>
      </c>
      <c r="BK276" s="3"/>
      <c r="BL276" s="13">
        <f t="shared" si="145"/>
        <v>2055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5">
        <f t="shared" si="136"/>
        <v>0</v>
      </c>
      <c r="BT276" s="3"/>
      <c r="BU276" s="13">
        <f t="shared" si="146"/>
        <v>2055</v>
      </c>
      <c r="BV276" s="14">
        <v>0</v>
      </c>
      <c r="BW276" s="14">
        <v>0</v>
      </c>
      <c r="BX276" s="14">
        <v>0</v>
      </c>
      <c r="BY276" s="14">
        <v>0</v>
      </c>
      <c r="BZ276" s="14">
        <v>0</v>
      </c>
      <c r="CA276" s="14">
        <v>0</v>
      </c>
      <c r="CB276" s="15">
        <f t="shared" si="137"/>
        <v>0</v>
      </c>
      <c r="CD276" s="13">
        <f t="shared" si="147"/>
        <v>2055</v>
      </c>
      <c r="CE276" s="14">
        <f t="shared" si="129"/>
        <v>0</v>
      </c>
      <c r="CF276" s="14">
        <f t="shared" si="129"/>
        <v>0</v>
      </c>
      <c r="CG276" s="14">
        <f t="shared" si="129"/>
        <v>0</v>
      </c>
      <c r="CH276" s="14">
        <f t="shared" si="129"/>
        <v>0</v>
      </c>
      <c r="CI276" s="14">
        <f t="shared" si="129"/>
        <v>0</v>
      </c>
      <c r="CJ276" s="14">
        <f t="shared" si="129"/>
        <v>0</v>
      </c>
      <c r="CK276" s="15">
        <f t="shared" si="138"/>
        <v>0</v>
      </c>
    </row>
    <row r="277" spans="1:89" s="6" customFormat="1" ht="12" customHeight="1" x14ac:dyDescent="0.2">
      <c r="A277" s="13">
        <f t="shared" si="139"/>
        <v>2056</v>
      </c>
      <c r="B277" s="14">
        <v>0</v>
      </c>
      <c r="C277" s="14">
        <v>0</v>
      </c>
      <c r="D277" s="14">
        <v>0</v>
      </c>
      <c r="E277" s="14">
        <v>0</v>
      </c>
      <c r="F277" s="14">
        <v>0</v>
      </c>
      <c r="G277" s="14">
        <v>0</v>
      </c>
      <c r="H277" s="15">
        <f t="shared" si="127"/>
        <v>0</v>
      </c>
      <c r="I277" s="3"/>
      <c r="J277" s="13">
        <f t="shared" si="140"/>
        <v>2056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5">
        <f t="shared" si="130"/>
        <v>0</v>
      </c>
      <c r="R277" s="3"/>
      <c r="S277" s="13">
        <f t="shared" si="141"/>
        <v>2056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5">
        <f t="shared" si="131"/>
        <v>0</v>
      </c>
      <c r="AA277" s="3"/>
      <c r="AB277" s="13">
        <f t="shared" si="142"/>
        <v>2056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5">
        <f t="shared" si="132"/>
        <v>0</v>
      </c>
      <c r="AJ277" s="3"/>
      <c r="AK277" s="13">
        <f t="shared" si="143"/>
        <v>2056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5">
        <f t="shared" si="133"/>
        <v>0</v>
      </c>
      <c r="AS277" s="3"/>
      <c r="AT277" s="13">
        <f t="shared" si="144"/>
        <v>2056</v>
      </c>
      <c r="AU277" s="14">
        <v>0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5">
        <f t="shared" si="134"/>
        <v>0</v>
      </c>
      <c r="BB277" s="3"/>
      <c r="BC277" s="13">
        <f t="shared" si="135"/>
        <v>2056</v>
      </c>
      <c r="BD277" s="14">
        <v>0</v>
      </c>
      <c r="BE277" s="14">
        <v>0</v>
      </c>
      <c r="BF277" s="14">
        <v>0</v>
      </c>
      <c r="BG277" s="14">
        <v>0</v>
      </c>
      <c r="BH277" s="14">
        <v>0</v>
      </c>
      <c r="BI277" s="14">
        <v>0</v>
      </c>
      <c r="BJ277" s="15">
        <f t="shared" si="128"/>
        <v>0</v>
      </c>
      <c r="BK277" s="3"/>
      <c r="BL277" s="13">
        <f t="shared" si="145"/>
        <v>2056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5">
        <f t="shared" si="136"/>
        <v>0</v>
      </c>
      <c r="BT277" s="3"/>
      <c r="BU277" s="13">
        <f t="shared" si="146"/>
        <v>2056</v>
      </c>
      <c r="BV277" s="14">
        <v>0</v>
      </c>
      <c r="BW277" s="14">
        <v>0</v>
      </c>
      <c r="BX277" s="14">
        <v>0</v>
      </c>
      <c r="BY277" s="14">
        <v>0</v>
      </c>
      <c r="BZ277" s="14">
        <v>0</v>
      </c>
      <c r="CA277" s="14">
        <v>0</v>
      </c>
      <c r="CB277" s="15">
        <f t="shared" si="137"/>
        <v>0</v>
      </c>
      <c r="CD277" s="13">
        <f t="shared" si="147"/>
        <v>2056</v>
      </c>
      <c r="CE277" s="14">
        <f t="shared" si="129"/>
        <v>0</v>
      </c>
      <c r="CF277" s="14">
        <f t="shared" si="129"/>
        <v>0</v>
      </c>
      <c r="CG277" s="14">
        <f t="shared" si="129"/>
        <v>0</v>
      </c>
      <c r="CH277" s="14">
        <f t="shared" si="129"/>
        <v>0</v>
      </c>
      <c r="CI277" s="14">
        <f t="shared" si="129"/>
        <v>0</v>
      </c>
      <c r="CJ277" s="14">
        <f t="shared" si="129"/>
        <v>0</v>
      </c>
      <c r="CK277" s="15">
        <f t="shared" si="138"/>
        <v>0</v>
      </c>
    </row>
    <row r="278" spans="1:89" s="6" customFormat="1" ht="12" customHeight="1" x14ac:dyDescent="0.2">
      <c r="A278" s="13">
        <f t="shared" si="139"/>
        <v>2057</v>
      </c>
      <c r="B278" s="14">
        <v>0</v>
      </c>
      <c r="C278" s="14">
        <v>0</v>
      </c>
      <c r="D278" s="14">
        <v>0</v>
      </c>
      <c r="E278" s="14">
        <v>0</v>
      </c>
      <c r="F278" s="14">
        <v>0</v>
      </c>
      <c r="G278" s="14">
        <v>0</v>
      </c>
      <c r="H278" s="15">
        <f t="shared" si="127"/>
        <v>0</v>
      </c>
      <c r="I278" s="3"/>
      <c r="J278" s="13">
        <f t="shared" si="140"/>
        <v>2057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5">
        <f t="shared" si="130"/>
        <v>0</v>
      </c>
      <c r="R278" s="3"/>
      <c r="S278" s="13">
        <f t="shared" si="141"/>
        <v>2057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5">
        <f t="shared" si="131"/>
        <v>0</v>
      </c>
      <c r="AA278" s="3"/>
      <c r="AB278" s="13">
        <f t="shared" si="142"/>
        <v>2057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5">
        <f t="shared" si="132"/>
        <v>0</v>
      </c>
      <c r="AJ278" s="3"/>
      <c r="AK278" s="13">
        <f t="shared" si="143"/>
        <v>2057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5">
        <f t="shared" si="133"/>
        <v>0</v>
      </c>
      <c r="AS278" s="3"/>
      <c r="AT278" s="13">
        <f t="shared" si="144"/>
        <v>2057</v>
      </c>
      <c r="AU278" s="14">
        <v>0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5">
        <f t="shared" si="134"/>
        <v>0</v>
      </c>
      <c r="BB278" s="3"/>
      <c r="BC278" s="13">
        <f t="shared" si="135"/>
        <v>2057</v>
      </c>
      <c r="BD278" s="14">
        <v>0</v>
      </c>
      <c r="BE278" s="14">
        <v>0</v>
      </c>
      <c r="BF278" s="14">
        <v>0</v>
      </c>
      <c r="BG278" s="14">
        <v>0</v>
      </c>
      <c r="BH278" s="14">
        <v>0</v>
      </c>
      <c r="BI278" s="14">
        <v>0</v>
      </c>
      <c r="BJ278" s="15">
        <f t="shared" si="128"/>
        <v>0</v>
      </c>
      <c r="BK278" s="3"/>
      <c r="BL278" s="13">
        <f t="shared" si="145"/>
        <v>2057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5">
        <f t="shared" si="136"/>
        <v>0</v>
      </c>
      <c r="BT278" s="3"/>
      <c r="BU278" s="13">
        <f t="shared" si="146"/>
        <v>2057</v>
      </c>
      <c r="BV278" s="14">
        <v>0</v>
      </c>
      <c r="BW278" s="14">
        <v>0</v>
      </c>
      <c r="BX278" s="14">
        <v>0</v>
      </c>
      <c r="BY278" s="14">
        <v>0</v>
      </c>
      <c r="BZ278" s="14">
        <v>0</v>
      </c>
      <c r="CA278" s="14">
        <v>0</v>
      </c>
      <c r="CB278" s="15">
        <f t="shared" si="137"/>
        <v>0</v>
      </c>
      <c r="CD278" s="13">
        <f t="shared" si="147"/>
        <v>2057</v>
      </c>
      <c r="CE278" s="14">
        <f t="shared" si="129"/>
        <v>0</v>
      </c>
      <c r="CF278" s="14">
        <f t="shared" si="129"/>
        <v>0</v>
      </c>
      <c r="CG278" s="14">
        <f t="shared" si="129"/>
        <v>0</v>
      </c>
      <c r="CH278" s="14">
        <f t="shared" si="129"/>
        <v>0</v>
      </c>
      <c r="CI278" s="14">
        <f t="shared" si="129"/>
        <v>0</v>
      </c>
      <c r="CJ278" s="14">
        <f t="shared" si="129"/>
        <v>0</v>
      </c>
      <c r="CK278" s="15">
        <f t="shared" si="138"/>
        <v>0</v>
      </c>
    </row>
    <row r="279" spans="1:89" s="6" customFormat="1" ht="12" customHeight="1" x14ac:dyDescent="0.2">
      <c r="A279" s="13">
        <f t="shared" si="139"/>
        <v>2058</v>
      </c>
      <c r="B279" s="14">
        <v>0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5">
        <f t="shared" si="127"/>
        <v>0</v>
      </c>
      <c r="I279" s="3"/>
      <c r="J279" s="13">
        <f t="shared" si="140"/>
        <v>2058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5">
        <f t="shared" si="130"/>
        <v>0</v>
      </c>
      <c r="R279" s="3"/>
      <c r="S279" s="13">
        <f t="shared" si="141"/>
        <v>2058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5">
        <f t="shared" si="131"/>
        <v>0</v>
      </c>
      <c r="AA279" s="3"/>
      <c r="AB279" s="13">
        <f t="shared" si="142"/>
        <v>2058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5">
        <f t="shared" si="132"/>
        <v>0</v>
      </c>
      <c r="AJ279" s="3"/>
      <c r="AK279" s="13">
        <f t="shared" si="143"/>
        <v>2058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5">
        <f t="shared" si="133"/>
        <v>0</v>
      </c>
      <c r="AS279" s="3"/>
      <c r="AT279" s="13">
        <f t="shared" si="144"/>
        <v>2058</v>
      </c>
      <c r="AU279" s="14">
        <v>0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5">
        <f t="shared" si="134"/>
        <v>0</v>
      </c>
      <c r="BB279" s="3"/>
      <c r="BC279" s="13">
        <f t="shared" si="135"/>
        <v>2058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>
        <v>0</v>
      </c>
      <c r="BJ279" s="15">
        <f t="shared" si="128"/>
        <v>0</v>
      </c>
      <c r="BK279" s="3"/>
      <c r="BL279" s="13">
        <f t="shared" si="145"/>
        <v>2058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5">
        <f t="shared" si="136"/>
        <v>0</v>
      </c>
      <c r="BT279" s="3"/>
      <c r="BU279" s="13">
        <f t="shared" si="146"/>
        <v>2058</v>
      </c>
      <c r="BV279" s="14">
        <v>0</v>
      </c>
      <c r="BW279" s="14">
        <v>0</v>
      </c>
      <c r="BX279" s="14">
        <v>0</v>
      </c>
      <c r="BY279" s="14">
        <v>0</v>
      </c>
      <c r="BZ279" s="14">
        <v>0</v>
      </c>
      <c r="CA279" s="14">
        <v>0</v>
      </c>
      <c r="CB279" s="15">
        <f t="shared" si="137"/>
        <v>0</v>
      </c>
      <c r="CD279" s="13">
        <f t="shared" si="147"/>
        <v>2058</v>
      </c>
      <c r="CE279" s="14">
        <f t="shared" si="129"/>
        <v>0</v>
      </c>
      <c r="CF279" s="14">
        <f t="shared" si="129"/>
        <v>0</v>
      </c>
      <c r="CG279" s="14">
        <f t="shared" si="129"/>
        <v>0</v>
      </c>
      <c r="CH279" s="14">
        <f t="shared" si="129"/>
        <v>0</v>
      </c>
      <c r="CI279" s="14">
        <f t="shared" si="129"/>
        <v>0</v>
      </c>
      <c r="CJ279" s="14">
        <f t="shared" si="129"/>
        <v>0</v>
      </c>
      <c r="CK279" s="15">
        <f t="shared" si="138"/>
        <v>0</v>
      </c>
    </row>
    <row r="280" spans="1:89" s="10" customFormat="1" ht="12" customHeight="1" x14ac:dyDescent="0.2">
      <c r="A280" s="16"/>
      <c r="B280" s="17"/>
      <c r="C280" s="17"/>
      <c r="D280" s="17"/>
      <c r="E280" s="17"/>
      <c r="F280" s="17"/>
      <c r="G280" s="18" t="s">
        <v>32</v>
      </c>
      <c r="H280" s="15">
        <f>SUM(H249:H277)</f>
        <v>410106894.33749998</v>
      </c>
      <c r="I280" s="3"/>
      <c r="J280" s="16"/>
      <c r="K280" s="17"/>
      <c r="L280" s="17"/>
      <c r="M280" s="17"/>
      <c r="N280" s="17"/>
      <c r="O280" s="17"/>
      <c r="P280" s="18" t="s">
        <v>32</v>
      </c>
      <c r="Q280" s="15">
        <f>SUM(Q249:Q277)</f>
        <v>510557635.72850007</v>
      </c>
      <c r="R280" s="3"/>
      <c r="S280" s="16"/>
      <c r="T280" s="17"/>
      <c r="U280" s="17"/>
      <c r="V280" s="17"/>
      <c r="W280" s="17"/>
      <c r="X280" s="17"/>
      <c r="Y280" s="18" t="s">
        <v>32</v>
      </c>
      <c r="Z280" s="15">
        <f>SUM(Z249:Z277)</f>
        <v>507321.41899999999</v>
      </c>
      <c r="AA280" s="3"/>
      <c r="AB280" s="16"/>
      <c r="AC280" s="17"/>
      <c r="AD280" s="17"/>
      <c r="AE280" s="17"/>
      <c r="AF280" s="17"/>
      <c r="AG280" s="17"/>
      <c r="AH280" s="18" t="s">
        <v>32</v>
      </c>
      <c r="AI280" s="15">
        <f>SUM(AI249:AI277)</f>
        <v>0</v>
      </c>
      <c r="AJ280" s="3"/>
      <c r="AK280" s="16"/>
      <c r="AL280" s="17"/>
      <c r="AM280" s="17"/>
      <c r="AN280" s="17"/>
      <c r="AO280" s="17"/>
      <c r="AP280" s="17"/>
      <c r="AQ280" s="18" t="s">
        <v>32</v>
      </c>
      <c r="AR280" s="15">
        <f>SUM(AR249:AR277)</f>
        <v>31146612.380499996</v>
      </c>
      <c r="AS280" s="3"/>
      <c r="AT280" s="16"/>
      <c r="AU280" s="17"/>
      <c r="AV280" s="17"/>
      <c r="AW280" s="17"/>
      <c r="AX280" s="17"/>
      <c r="AY280" s="17"/>
      <c r="AZ280" s="18" t="s">
        <v>32</v>
      </c>
      <c r="BA280" s="15">
        <f>SUM(BA249:BA277)</f>
        <v>362643481.81100005</v>
      </c>
      <c r="BB280" s="3"/>
      <c r="BC280" s="16"/>
      <c r="BD280" s="17"/>
      <c r="BE280" s="17"/>
      <c r="BF280" s="17"/>
      <c r="BG280" s="17"/>
      <c r="BH280" s="17"/>
      <c r="BI280" s="18" t="s">
        <v>32</v>
      </c>
      <c r="BJ280" s="15">
        <f>SUM(BJ249:BJ277)</f>
        <v>23604907.581</v>
      </c>
      <c r="BK280" s="3"/>
      <c r="BL280" s="16"/>
      <c r="BM280" s="17"/>
      <c r="BN280" s="17"/>
      <c r="BO280" s="17"/>
      <c r="BP280" s="17"/>
      <c r="BQ280" s="17"/>
      <c r="BR280" s="18" t="s">
        <v>32</v>
      </c>
      <c r="BS280" s="15">
        <f>SUM(BS249:BS277)</f>
        <v>72782741.622500032</v>
      </c>
      <c r="BT280" s="3"/>
      <c r="BU280" s="16"/>
      <c r="BV280" s="17"/>
      <c r="BW280" s="17"/>
      <c r="BX280" s="17"/>
      <c r="BY280" s="17"/>
      <c r="BZ280" s="17"/>
      <c r="CA280" s="18" t="s">
        <v>32</v>
      </c>
      <c r="CB280" s="15">
        <f>SUM(CB249:CB277)</f>
        <v>1661717.3015000005</v>
      </c>
      <c r="CD280" s="16"/>
      <c r="CE280" s="17"/>
      <c r="CF280" s="17"/>
      <c r="CG280" s="17"/>
      <c r="CH280" s="17"/>
      <c r="CI280" s="17"/>
      <c r="CJ280" s="18" t="s">
        <v>32</v>
      </c>
      <c r="CK280" s="15">
        <f>SUM(CK249:CK277)</f>
        <v>1413011312.1815002</v>
      </c>
    </row>
    <row r="281" spans="1:89" s="10" customFormat="1" ht="12" customHeight="1" x14ac:dyDescent="0.2">
      <c r="A281" s="16"/>
      <c r="B281" s="17"/>
      <c r="C281" s="17"/>
      <c r="D281" s="17"/>
      <c r="E281" s="17"/>
      <c r="F281" s="17"/>
      <c r="G281" s="18"/>
      <c r="H281" s="19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16"/>
      <c r="AL281" s="17"/>
      <c r="AM281" s="17"/>
      <c r="AN281" s="17"/>
      <c r="AO281" s="17"/>
      <c r="AP281" s="17"/>
      <c r="AQ281" s="18"/>
      <c r="AR281" s="19"/>
      <c r="AS281" s="3"/>
      <c r="AT281" s="16"/>
      <c r="AU281" s="17"/>
      <c r="AV281" s="17"/>
      <c r="AW281" s="17"/>
      <c r="AX281" s="17"/>
      <c r="AY281" s="17"/>
      <c r="AZ281" s="18"/>
      <c r="BA281" s="19"/>
      <c r="BB281" s="3"/>
      <c r="BC281" s="16"/>
      <c r="BD281" s="17"/>
      <c r="BE281" s="17"/>
      <c r="BF281" s="17"/>
      <c r="BG281" s="17"/>
      <c r="BH281" s="17"/>
      <c r="BI281" s="18"/>
      <c r="BJ281" s="19"/>
      <c r="BK281" s="3"/>
      <c r="BL281" s="16"/>
      <c r="BM281" s="17"/>
      <c r="BN281" s="17"/>
      <c r="BO281" s="17"/>
      <c r="BP281" s="17"/>
      <c r="BQ281" s="17"/>
      <c r="BR281" s="18"/>
      <c r="BS281" s="19"/>
      <c r="BT281" s="3"/>
      <c r="BU281" s="16"/>
      <c r="BV281" s="17"/>
      <c r="BW281" s="17"/>
      <c r="BX281" s="17"/>
      <c r="BY281" s="17"/>
      <c r="BZ281" s="17"/>
      <c r="CA281" s="18"/>
      <c r="CB281" s="19"/>
      <c r="CD281" s="16"/>
      <c r="CE281" s="17"/>
      <c r="CF281" s="17"/>
      <c r="CG281" s="17"/>
      <c r="CH281" s="17"/>
      <c r="CI281" s="17"/>
      <c r="CJ281" s="18"/>
      <c r="CK281" s="19"/>
    </row>
    <row r="282" spans="1:89" s="10" customFormat="1" ht="12" customHeight="1" x14ac:dyDescent="0.2">
      <c r="A282" s="16"/>
      <c r="B282" s="17"/>
      <c r="C282" s="17"/>
      <c r="D282" s="17"/>
      <c r="E282" s="17"/>
      <c r="F282" s="17"/>
      <c r="G282" s="18"/>
      <c r="H282" s="19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16"/>
      <c r="AL282" s="17"/>
      <c r="AM282" s="17"/>
      <c r="AN282" s="17"/>
      <c r="AO282" s="17"/>
      <c r="AP282" s="17"/>
      <c r="AQ282" s="18"/>
      <c r="AR282" s="19"/>
      <c r="AS282" s="3"/>
      <c r="AT282" s="16"/>
      <c r="AU282" s="17"/>
      <c r="AV282" s="17"/>
      <c r="AW282" s="17"/>
      <c r="AX282" s="17"/>
      <c r="AY282" s="17"/>
      <c r="AZ282" s="18"/>
      <c r="BA282" s="19"/>
      <c r="BB282" s="3"/>
      <c r="BC282" s="16"/>
      <c r="BD282" s="17"/>
      <c r="BE282" s="17"/>
      <c r="BF282" s="17"/>
      <c r="BG282" s="17"/>
      <c r="BH282" s="17"/>
      <c r="BI282" s="18"/>
      <c r="BJ282" s="19"/>
      <c r="BK282" s="3"/>
      <c r="BL282" s="16"/>
      <c r="BM282" s="17"/>
      <c r="BN282" s="17"/>
      <c r="BO282" s="17"/>
      <c r="BP282" s="17"/>
      <c r="BQ282" s="17"/>
      <c r="BR282" s="18"/>
      <c r="BS282" s="19"/>
      <c r="BT282" s="3"/>
      <c r="BU282" s="16"/>
      <c r="BV282" s="17"/>
      <c r="BW282" s="17"/>
      <c r="BX282" s="17"/>
      <c r="BY282" s="17"/>
      <c r="BZ282" s="17"/>
      <c r="CA282" s="18"/>
      <c r="CB282" s="19"/>
      <c r="CD282" s="16"/>
      <c r="CE282" s="17"/>
      <c r="CF282" s="17"/>
      <c r="CG282" s="17"/>
      <c r="CH282" s="17"/>
      <c r="CI282" s="17"/>
      <c r="CJ282" s="18"/>
      <c r="CK282" s="19"/>
    </row>
    <row r="283" spans="1:89" s="24" customFormat="1" ht="12" customHeight="1" x14ac:dyDescent="0.2">
      <c r="A283" s="20" t="s">
        <v>1</v>
      </c>
      <c r="B283" s="21" t="s">
        <v>27</v>
      </c>
      <c r="C283" s="22"/>
      <c r="D283" s="22"/>
      <c r="E283" s="22"/>
      <c r="F283" s="22"/>
      <c r="G283" s="22"/>
      <c r="H283" s="23"/>
      <c r="I283" s="21"/>
      <c r="J283" s="20" t="s">
        <v>1</v>
      </c>
      <c r="K283" s="21" t="s">
        <v>27</v>
      </c>
      <c r="L283" s="21"/>
      <c r="M283" s="21"/>
      <c r="N283" s="21"/>
      <c r="O283" s="21"/>
      <c r="P283" s="21"/>
      <c r="Q283" s="21"/>
      <c r="R283" s="21"/>
      <c r="S283" s="20" t="s">
        <v>1</v>
      </c>
      <c r="T283" s="21" t="s">
        <v>27</v>
      </c>
      <c r="U283" s="21"/>
      <c r="V283" s="21"/>
      <c r="W283" s="21"/>
      <c r="X283" s="21"/>
      <c r="Y283" s="21"/>
      <c r="Z283" s="21"/>
      <c r="AA283" s="21"/>
      <c r="AB283" s="20" t="s">
        <v>1</v>
      </c>
      <c r="AC283" s="21" t="s">
        <v>27</v>
      </c>
      <c r="AD283" s="21"/>
      <c r="AE283" s="21"/>
      <c r="AF283" s="21"/>
      <c r="AG283" s="21"/>
      <c r="AH283" s="21"/>
      <c r="AI283" s="21"/>
      <c r="AJ283" s="21"/>
      <c r="AK283" s="20" t="s">
        <v>1</v>
      </c>
      <c r="AL283" s="21" t="s">
        <v>27</v>
      </c>
      <c r="AM283" s="21"/>
      <c r="AN283" s="21"/>
      <c r="AO283" s="21"/>
      <c r="AP283" s="21"/>
      <c r="AQ283" s="21"/>
      <c r="AR283" s="21"/>
      <c r="AS283" s="21"/>
      <c r="AT283" s="20" t="s">
        <v>1</v>
      </c>
      <c r="AU283" s="21" t="s">
        <v>27</v>
      </c>
      <c r="AV283" s="21"/>
      <c r="AW283" s="21"/>
      <c r="AX283" s="21"/>
      <c r="AY283" s="21"/>
      <c r="AZ283" s="21"/>
      <c r="BA283" s="21"/>
      <c r="BB283" s="21"/>
      <c r="BC283" s="20" t="s">
        <v>1</v>
      </c>
      <c r="BD283" s="21" t="s">
        <v>27</v>
      </c>
      <c r="BE283" s="21"/>
      <c r="BF283" s="21"/>
      <c r="BG283" s="21"/>
      <c r="BH283" s="21"/>
      <c r="BI283" s="21"/>
      <c r="BJ283" s="21"/>
      <c r="BK283" s="21"/>
      <c r="BL283" s="20" t="s">
        <v>1</v>
      </c>
      <c r="BM283" s="21" t="s">
        <v>27</v>
      </c>
      <c r="BN283" s="21"/>
      <c r="BO283" s="21"/>
      <c r="BP283" s="21"/>
      <c r="BQ283" s="21"/>
      <c r="BR283" s="21"/>
      <c r="BS283" s="21"/>
      <c r="BT283" s="21"/>
      <c r="BU283" s="20" t="s">
        <v>1</v>
      </c>
      <c r="BV283" s="21" t="s">
        <v>27</v>
      </c>
      <c r="BW283" s="21"/>
      <c r="BX283" s="21"/>
      <c r="BY283" s="21"/>
      <c r="BZ283" s="21"/>
      <c r="CA283" s="21"/>
      <c r="CB283" s="21"/>
      <c r="CD283" s="20" t="s">
        <v>1</v>
      </c>
      <c r="CE283" s="21" t="s">
        <v>27</v>
      </c>
      <c r="CF283" s="21"/>
      <c r="CG283" s="21"/>
      <c r="CH283" s="21"/>
      <c r="CI283" s="21"/>
      <c r="CJ283" s="21"/>
      <c r="CK283" s="21"/>
    </row>
    <row r="284" spans="1:89" s="6" customFormat="1" ht="12" customHeight="1" x14ac:dyDescent="0.2">
      <c r="A284" s="9" t="s">
        <v>3</v>
      </c>
      <c r="B284" s="3" t="str">
        <f>B244</f>
        <v>Samochody ciężarowe z przyczepami</v>
      </c>
      <c r="C284" s="17"/>
      <c r="D284" s="17"/>
      <c r="E284" s="17"/>
      <c r="F284" s="17"/>
      <c r="G284" s="17"/>
      <c r="H284" s="19"/>
      <c r="I284" s="3"/>
      <c r="J284" s="9" t="s">
        <v>3</v>
      </c>
      <c r="K284" s="3" t="str">
        <f>K244</f>
        <v>Samochody ciężarowe z przyczepami</v>
      </c>
      <c r="L284" s="3"/>
      <c r="M284" s="3"/>
      <c r="N284" s="3"/>
      <c r="O284" s="3"/>
      <c r="P284" s="3"/>
      <c r="Q284" s="3"/>
      <c r="R284" s="3"/>
      <c r="S284" s="9" t="s">
        <v>3</v>
      </c>
      <c r="T284" s="3" t="str">
        <f>T244</f>
        <v>Samochody ciężarowe z przyczepami</v>
      </c>
      <c r="U284" s="3"/>
      <c r="V284" s="3"/>
      <c r="W284" s="3"/>
      <c r="X284" s="3"/>
      <c r="Y284" s="3"/>
      <c r="Z284" s="3"/>
      <c r="AA284" s="3"/>
      <c r="AB284" s="9" t="s">
        <v>3</v>
      </c>
      <c r="AC284" s="3" t="str">
        <f>AC244</f>
        <v>Samochody ciężarowe z przyczepami</v>
      </c>
      <c r="AD284" s="3"/>
      <c r="AE284" s="3"/>
      <c r="AF284" s="3"/>
      <c r="AG284" s="3"/>
      <c r="AH284" s="3"/>
      <c r="AI284" s="3"/>
      <c r="AJ284" s="3"/>
      <c r="AK284" s="9" t="s">
        <v>3</v>
      </c>
      <c r="AL284" s="3" t="str">
        <f>AL244</f>
        <v>Samochody ciężarowe z przyczepami</v>
      </c>
      <c r="AM284" s="3"/>
      <c r="AN284" s="3"/>
      <c r="AO284" s="3"/>
      <c r="AP284" s="3"/>
      <c r="AQ284" s="3"/>
      <c r="AR284" s="3"/>
      <c r="AS284" s="3"/>
      <c r="AT284" s="9" t="s">
        <v>3</v>
      </c>
      <c r="AU284" s="3" t="str">
        <f>AU244</f>
        <v>Samochody ciężarowe z przyczepami</v>
      </c>
      <c r="AV284" s="3"/>
      <c r="AW284" s="3"/>
      <c r="AX284" s="3"/>
      <c r="AY284" s="3"/>
      <c r="AZ284" s="3"/>
      <c r="BA284" s="3"/>
      <c r="BB284" s="3"/>
      <c r="BC284" s="9" t="s">
        <v>3</v>
      </c>
      <c r="BD284" s="3" t="str">
        <f>BD244</f>
        <v>Samochody ciężarowe z przyczepami</v>
      </c>
      <c r="BE284" s="3"/>
      <c r="BF284" s="3"/>
      <c r="BG284" s="3"/>
      <c r="BH284" s="3"/>
      <c r="BI284" s="3"/>
      <c r="BJ284" s="3"/>
      <c r="BK284" s="3"/>
      <c r="BL284" s="9" t="s">
        <v>3</v>
      </c>
      <c r="BM284" s="3" t="str">
        <f>BM244</f>
        <v>Samochody ciężarowe z przyczepami</v>
      </c>
      <c r="BN284" s="3"/>
      <c r="BO284" s="3"/>
      <c r="BP284" s="3"/>
      <c r="BQ284" s="3"/>
      <c r="BR284" s="3"/>
      <c r="BS284" s="3"/>
      <c r="BT284" s="3"/>
      <c r="BU284" s="9" t="s">
        <v>3</v>
      </c>
      <c r="BV284" s="3" t="str">
        <f>BV244</f>
        <v>Samochody ciężarowe z przyczepami</v>
      </c>
      <c r="BW284" s="3"/>
      <c r="BX284" s="3"/>
      <c r="BY284" s="3"/>
      <c r="BZ284" s="3"/>
      <c r="CA284" s="3"/>
      <c r="CB284" s="3"/>
      <c r="CD284" s="9" t="s">
        <v>3</v>
      </c>
      <c r="CE284" s="3" t="str">
        <f>CE244</f>
        <v>Samochody ciężarowe z przyczepami</v>
      </c>
      <c r="CF284" s="3"/>
      <c r="CG284" s="3"/>
      <c r="CH284" s="3"/>
      <c r="CI284" s="3"/>
      <c r="CJ284" s="3"/>
      <c r="CK284" s="3"/>
    </row>
    <row r="285" spans="1:89" s="6" customFormat="1" ht="12" customHeight="1" x14ac:dyDescent="0.2">
      <c r="A285" s="9" t="s">
        <v>5</v>
      </c>
      <c r="B285" s="3" t="s">
        <v>6</v>
      </c>
      <c r="C285" s="3"/>
      <c r="D285" s="3"/>
      <c r="E285" s="3"/>
      <c r="F285" s="3"/>
      <c r="G285" s="3"/>
      <c r="H285" s="3"/>
      <c r="I285" s="3"/>
      <c r="J285" s="9" t="s">
        <v>5</v>
      </c>
      <c r="K285" s="3" t="s">
        <v>7</v>
      </c>
      <c r="L285" s="3"/>
      <c r="M285" s="3"/>
      <c r="N285" s="3"/>
      <c r="O285" s="3"/>
      <c r="P285" s="3"/>
      <c r="Q285" s="3"/>
      <c r="R285" s="3"/>
      <c r="S285" s="9" t="s">
        <v>5</v>
      </c>
      <c r="T285" s="3" t="s">
        <v>8</v>
      </c>
      <c r="U285" s="3"/>
      <c r="V285" s="3"/>
      <c r="W285" s="3"/>
      <c r="X285" s="3"/>
      <c r="Y285" s="3"/>
      <c r="Z285" s="3"/>
      <c r="AA285" s="3"/>
      <c r="AB285" s="9" t="s">
        <v>5</v>
      </c>
      <c r="AC285" s="3" t="s">
        <v>9</v>
      </c>
      <c r="AD285" s="3"/>
      <c r="AE285" s="3"/>
      <c r="AF285" s="3"/>
      <c r="AG285" s="3"/>
      <c r="AH285" s="3"/>
      <c r="AI285" s="3"/>
      <c r="AJ285" s="3"/>
      <c r="AK285" s="9" t="s">
        <v>5</v>
      </c>
      <c r="AL285" s="3" t="s">
        <v>11</v>
      </c>
      <c r="AM285" s="3"/>
      <c r="AN285" s="3"/>
      <c r="AO285" s="3"/>
      <c r="AP285" s="3"/>
      <c r="AQ285" s="3"/>
      <c r="AR285" s="3"/>
      <c r="AS285" s="3"/>
      <c r="AT285" s="9" t="s">
        <v>5</v>
      </c>
      <c r="AU285" s="3" t="s">
        <v>12</v>
      </c>
      <c r="AV285" s="3"/>
      <c r="AW285" s="3"/>
      <c r="AX285" s="3"/>
      <c r="AY285" s="3"/>
      <c r="AZ285" s="3"/>
      <c r="BA285" s="3"/>
      <c r="BB285" s="3"/>
      <c r="BC285" s="9" t="s">
        <v>5</v>
      </c>
      <c r="BD285" s="3" t="s">
        <v>13</v>
      </c>
      <c r="BE285" s="3"/>
      <c r="BF285" s="3"/>
      <c r="BG285" s="3"/>
      <c r="BH285" s="3"/>
      <c r="BI285" s="3"/>
      <c r="BJ285" s="3"/>
      <c r="BK285" s="3"/>
      <c r="BL285" s="9" t="s">
        <v>5</v>
      </c>
      <c r="BM285" s="3" t="s">
        <v>14</v>
      </c>
      <c r="BN285" s="3"/>
      <c r="BO285" s="3"/>
      <c r="BP285" s="3"/>
      <c r="BQ285" s="3"/>
      <c r="BR285" s="3"/>
      <c r="BS285" s="3"/>
      <c r="BT285" s="3"/>
      <c r="BU285" s="9" t="s">
        <v>5</v>
      </c>
      <c r="BV285" s="3" t="s">
        <v>15</v>
      </c>
      <c r="BW285" s="3"/>
      <c r="BX285" s="3"/>
      <c r="BY285" s="3"/>
      <c r="BZ285" s="3"/>
      <c r="CA285" s="3"/>
      <c r="CB285" s="3"/>
      <c r="CD285" s="9" t="s">
        <v>5</v>
      </c>
      <c r="CE285" s="3" t="s">
        <v>16</v>
      </c>
      <c r="CF285" s="3"/>
      <c r="CG285" s="3"/>
      <c r="CH285" s="3"/>
      <c r="CI285" s="3"/>
      <c r="CJ285" s="3"/>
      <c r="CK285" s="3"/>
    </row>
    <row r="286" spans="1:89" s="6" customFormat="1" ht="12" customHeight="1" x14ac:dyDescent="0.2">
      <c r="A286" s="9" t="s">
        <v>17</v>
      </c>
      <c r="B286" s="3" t="s">
        <v>16</v>
      </c>
      <c r="C286" s="3"/>
      <c r="D286" s="3"/>
      <c r="E286" s="3"/>
      <c r="F286" s="3"/>
      <c r="G286" s="3"/>
      <c r="H286" s="3"/>
      <c r="I286" s="3"/>
      <c r="J286" s="9" t="s">
        <v>17</v>
      </c>
      <c r="K286" s="3" t="str">
        <f>$B$6</f>
        <v>Razem</v>
      </c>
      <c r="L286" s="3"/>
      <c r="M286" s="3"/>
      <c r="N286" s="3"/>
      <c r="O286" s="3"/>
      <c r="P286" s="3"/>
      <c r="Q286" s="3"/>
      <c r="R286" s="3"/>
      <c r="S286" s="9" t="s">
        <v>17</v>
      </c>
      <c r="T286" s="3" t="str">
        <f>$B$6</f>
        <v>Razem</v>
      </c>
      <c r="U286" s="3"/>
      <c r="V286" s="3"/>
      <c r="W286" s="3"/>
      <c r="X286" s="3"/>
      <c r="Y286" s="3"/>
      <c r="Z286" s="3"/>
      <c r="AA286" s="3"/>
      <c r="AB286" s="9" t="s">
        <v>17</v>
      </c>
      <c r="AC286" s="3" t="str">
        <f>$B$6</f>
        <v>Razem</v>
      </c>
      <c r="AD286" s="3"/>
      <c r="AE286" s="3"/>
      <c r="AF286" s="3"/>
      <c r="AG286" s="3"/>
      <c r="AH286" s="3"/>
      <c r="AI286" s="3"/>
      <c r="AJ286" s="3"/>
      <c r="AK286" s="9" t="s">
        <v>17</v>
      </c>
      <c r="AL286" s="3" t="str">
        <f>$B$6</f>
        <v>Razem</v>
      </c>
      <c r="AM286" s="3"/>
      <c r="AN286" s="3"/>
      <c r="AO286" s="3"/>
      <c r="AP286" s="3"/>
      <c r="AQ286" s="3"/>
      <c r="AR286" s="3"/>
      <c r="AS286" s="3"/>
      <c r="AT286" s="9" t="s">
        <v>17</v>
      </c>
      <c r="AU286" s="3" t="str">
        <f>$B$6</f>
        <v>Razem</v>
      </c>
      <c r="AV286" s="3"/>
      <c r="AW286" s="3"/>
      <c r="AX286" s="3"/>
      <c r="AY286" s="3"/>
      <c r="AZ286" s="3"/>
      <c r="BA286" s="3"/>
      <c r="BB286" s="3"/>
      <c r="BC286" s="9" t="s">
        <v>17</v>
      </c>
      <c r="BD286" s="3" t="str">
        <f>$B$6</f>
        <v>Razem</v>
      </c>
      <c r="BE286" s="3"/>
      <c r="BF286" s="3"/>
      <c r="BG286" s="3"/>
      <c r="BH286" s="3"/>
      <c r="BI286" s="3"/>
      <c r="BJ286" s="3"/>
      <c r="BK286" s="3"/>
      <c r="BL286" s="9" t="s">
        <v>17</v>
      </c>
      <c r="BM286" s="3" t="str">
        <f>$B$6</f>
        <v>Razem</v>
      </c>
      <c r="BN286" s="3"/>
      <c r="BO286" s="3"/>
      <c r="BP286" s="3"/>
      <c r="BQ286" s="3"/>
      <c r="BR286" s="3"/>
      <c r="BS286" s="3"/>
      <c r="BT286" s="3"/>
      <c r="BU286" s="9" t="s">
        <v>17</v>
      </c>
      <c r="BV286" s="3" t="str">
        <f>$B$6</f>
        <v>Razem</v>
      </c>
      <c r="BW286" s="3"/>
      <c r="BX286" s="3"/>
      <c r="BY286" s="3"/>
      <c r="BZ286" s="3"/>
      <c r="CA286" s="3"/>
      <c r="CB286" s="3"/>
      <c r="CD286" s="9" t="s">
        <v>17</v>
      </c>
      <c r="CE286" s="3" t="str">
        <f>$B$6</f>
        <v>Razem</v>
      </c>
      <c r="CF286" s="3"/>
      <c r="CG286" s="3"/>
      <c r="CH286" s="3"/>
      <c r="CI286" s="3"/>
      <c r="CJ286" s="3"/>
      <c r="CK286" s="3"/>
    </row>
    <row r="287" spans="1:89" s="6" customFormat="1" ht="12" customHeight="1" x14ac:dyDescent="0.2">
      <c r="A287" s="35" t="s">
        <v>18</v>
      </c>
      <c r="B287" s="32" t="s">
        <v>19</v>
      </c>
      <c r="C287" s="33"/>
      <c r="D287" s="33"/>
      <c r="E287" s="33"/>
      <c r="F287" s="33"/>
      <c r="G287" s="33"/>
      <c r="H287" s="34"/>
      <c r="I287" s="3"/>
      <c r="J287" s="35" t="s">
        <v>18</v>
      </c>
      <c r="K287" s="32" t="s">
        <v>19</v>
      </c>
      <c r="L287" s="33"/>
      <c r="M287" s="33"/>
      <c r="N287" s="33"/>
      <c r="O287" s="33"/>
      <c r="P287" s="33"/>
      <c r="Q287" s="34"/>
      <c r="R287" s="3"/>
      <c r="S287" s="35" t="s">
        <v>18</v>
      </c>
      <c r="T287" s="32" t="s">
        <v>19</v>
      </c>
      <c r="U287" s="33"/>
      <c r="V287" s="33"/>
      <c r="W287" s="33"/>
      <c r="X287" s="33"/>
      <c r="Y287" s="33"/>
      <c r="Z287" s="34"/>
      <c r="AA287" s="3"/>
      <c r="AB287" s="35" t="s">
        <v>18</v>
      </c>
      <c r="AC287" s="32" t="s">
        <v>19</v>
      </c>
      <c r="AD287" s="33"/>
      <c r="AE287" s="33"/>
      <c r="AF287" s="33"/>
      <c r="AG287" s="33"/>
      <c r="AH287" s="33"/>
      <c r="AI287" s="34"/>
      <c r="AJ287" s="3"/>
      <c r="AK287" s="35" t="s">
        <v>18</v>
      </c>
      <c r="AL287" s="32" t="s">
        <v>19</v>
      </c>
      <c r="AM287" s="33"/>
      <c r="AN287" s="33"/>
      <c r="AO287" s="33"/>
      <c r="AP287" s="33"/>
      <c r="AQ287" s="33"/>
      <c r="AR287" s="34"/>
      <c r="AS287" s="3"/>
      <c r="AT287" s="35" t="s">
        <v>18</v>
      </c>
      <c r="AU287" s="32" t="s">
        <v>19</v>
      </c>
      <c r="AV287" s="33"/>
      <c r="AW287" s="33"/>
      <c r="AX287" s="33"/>
      <c r="AY287" s="33"/>
      <c r="AZ287" s="33"/>
      <c r="BA287" s="34"/>
      <c r="BB287" s="3"/>
      <c r="BC287" s="35" t="s">
        <v>18</v>
      </c>
      <c r="BD287" s="32" t="s">
        <v>19</v>
      </c>
      <c r="BE287" s="33"/>
      <c r="BF287" s="33"/>
      <c r="BG287" s="33"/>
      <c r="BH287" s="33"/>
      <c r="BI287" s="33"/>
      <c r="BJ287" s="34"/>
      <c r="BK287" s="3"/>
      <c r="BL287" s="35" t="s">
        <v>18</v>
      </c>
      <c r="BM287" s="32" t="s">
        <v>19</v>
      </c>
      <c r="BN287" s="38"/>
      <c r="BO287" s="38"/>
      <c r="BP287" s="38"/>
      <c r="BQ287" s="38"/>
      <c r="BR287" s="38"/>
      <c r="BS287" s="39"/>
      <c r="BT287" s="3"/>
      <c r="BU287" s="35" t="s">
        <v>18</v>
      </c>
      <c r="BV287" s="32" t="s">
        <v>19</v>
      </c>
      <c r="BW287" s="33"/>
      <c r="BX287" s="33"/>
      <c r="BY287" s="33"/>
      <c r="BZ287" s="33"/>
      <c r="CA287" s="33"/>
      <c r="CB287" s="34"/>
      <c r="CD287" s="35" t="s">
        <v>18</v>
      </c>
      <c r="CE287" s="32" t="s">
        <v>19</v>
      </c>
      <c r="CF287" s="33"/>
      <c r="CG287" s="33"/>
      <c r="CH287" s="33"/>
      <c r="CI287" s="33"/>
      <c r="CJ287" s="33"/>
      <c r="CK287" s="34"/>
    </row>
    <row r="288" spans="1:89" s="6" customFormat="1" ht="12" customHeight="1" x14ac:dyDescent="0.2">
      <c r="A288" s="36"/>
      <c r="B288" s="12" t="s">
        <v>20</v>
      </c>
      <c r="C288" s="12" t="s">
        <v>21</v>
      </c>
      <c r="D288" s="12" t="s">
        <v>22</v>
      </c>
      <c r="E288" s="12" t="s">
        <v>23</v>
      </c>
      <c r="F288" s="12" t="s">
        <v>24</v>
      </c>
      <c r="G288" s="12" t="s">
        <v>25</v>
      </c>
      <c r="H288" s="12" t="s">
        <v>26</v>
      </c>
      <c r="I288" s="3"/>
      <c r="J288" s="36"/>
      <c r="K288" s="12" t="s">
        <v>20</v>
      </c>
      <c r="L288" s="12" t="s">
        <v>21</v>
      </c>
      <c r="M288" s="12" t="s">
        <v>22</v>
      </c>
      <c r="N288" s="12" t="s">
        <v>23</v>
      </c>
      <c r="O288" s="12" t="s">
        <v>24</v>
      </c>
      <c r="P288" s="12" t="s">
        <v>25</v>
      </c>
      <c r="Q288" s="12" t="s">
        <v>26</v>
      </c>
      <c r="R288" s="3"/>
      <c r="S288" s="36"/>
      <c r="T288" s="12" t="s">
        <v>20</v>
      </c>
      <c r="U288" s="12" t="s">
        <v>21</v>
      </c>
      <c r="V288" s="12" t="s">
        <v>22</v>
      </c>
      <c r="W288" s="12" t="s">
        <v>23</v>
      </c>
      <c r="X288" s="12" t="s">
        <v>24</v>
      </c>
      <c r="Y288" s="12" t="s">
        <v>25</v>
      </c>
      <c r="Z288" s="12" t="s">
        <v>26</v>
      </c>
      <c r="AA288" s="3"/>
      <c r="AB288" s="36"/>
      <c r="AC288" s="12" t="s">
        <v>20</v>
      </c>
      <c r="AD288" s="12" t="s">
        <v>21</v>
      </c>
      <c r="AE288" s="12" t="s">
        <v>22</v>
      </c>
      <c r="AF288" s="12" t="s">
        <v>23</v>
      </c>
      <c r="AG288" s="12" t="s">
        <v>24</v>
      </c>
      <c r="AH288" s="12" t="s">
        <v>25</v>
      </c>
      <c r="AI288" s="12" t="s">
        <v>26</v>
      </c>
      <c r="AJ288" s="3"/>
      <c r="AK288" s="36"/>
      <c r="AL288" s="12" t="s">
        <v>20</v>
      </c>
      <c r="AM288" s="12" t="s">
        <v>21</v>
      </c>
      <c r="AN288" s="12" t="s">
        <v>22</v>
      </c>
      <c r="AO288" s="12" t="s">
        <v>23</v>
      </c>
      <c r="AP288" s="12" t="s">
        <v>24</v>
      </c>
      <c r="AQ288" s="12" t="s">
        <v>25</v>
      </c>
      <c r="AR288" s="12" t="s">
        <v>26</v>
      </c>
      <c r="AS288" s="3"/>
      <c r="AT288" s="36"/>
      <c r="AU288" s="12" t="s">
        <v>20</v>
      </c>
      <c r="AV288" s="12" t="s">
        <v>21</v>
      </c>
      <c r="AW288" s="12" t="s">
        <v>22</v>
      </c>
      <c r="AX288" s="12" t="s">
        <v>23</v>
      </c>
      <c r="AY288" s="12" t="s">
        <v>24</v>
      </c>
      <c r="AZ288" s="12" t="s">
        <v>25</v>
      </c>
      <c r="BA288" s="12" t="s">
        <v>26</v>
      </c>
      <c r="BB288" s="3"/>
      <c r="BC288" s="36"/>
      <c r="BD288" s="12" t="s">
        <v>20</v>
      </c>
      <c r="BE288" s="12" t="s">
        <v>21</v>
      </c>
      <c r="BF288" s="12" t="s">
        <v>22</v>
      </c>
      <c r="BG288" s="12" t="s">
        <v>23</v>
      </c>
      <c r="BH288" s="12" t="s">
        <v>24</v>
      </c>
      <c r="BI288" s="12" t="s">
        <v>25</v>
      </c>
      <c r="BJ288" s="12" t="s">
        <v>26</v>
      </c>
      <c r="BK288" s="3"/>
      <c r="BL288" s="37"/>
      <c r="BM288" s="12" t="s">
        <v>20</v>
      </c>
      <c r="BN288" s="12" t="s">
        <v>21</v>
      </c>
      <c r="BO288" s="12" t="s">
        <v>22</v>
      </c>
      <c r="BP288" s="12" t="s">
        <v>23</v>
      </c>
      <c r="BQ288" s="12" t="s">
        <v>24</v>
      </c>
      <c r="BR288" s="12" t="s">
        <v>25</v>
      </c>
      <c r="BS288" s="12" t="s">
        <v>26</v>
      </c>
      <c r="BT288" s="3"/>
      <c r="BU288" s="36"/>
      <c r="BV288" s="12" t="s">
        <v>20</v>
      </c>
      <c r="BW288" s="12" t="s">
        <v>21</v>
      </c>
      <c r="BX288" s="12" t="s">
        <v>22</v>
      </c>
      <c r="BY288" s="12" t="s">
        <v>23</v>
      </c>
      <c r="BZ288" s="12" t="s">
        <v>24</v>
      </c>
      <c r="CA288" s="12" t="s">
        <v>25</v>
      </c>
      <c r="CB288" s="12" t="s">
        <v>26</v>
      </c>
      <c r="CD288" s="36"/>
      <c r="CE288" s="12" t="s">
        <v>20</v>
      </c>
      <c r="CF288" s="12" t="s">
        <v>21</v>
      </c>
      <c r="CG288" s="12" t="s">
        <v>22</v>
      </c>
      <c r="CH288" s="12" t="s">
        <v>23</v>
      </c>
      <c r="CI288" s="12" t="s">
        <v>24</v>
      </c>
      <c r="CJ288" s="12" t="s">
        <v>25</v>
      </c>
      <c r="CK288" s="12" t="s">
        <v>26</v>
      </c>
    </row>
    <row r="289" spans="1:89" s="6" customFormat="1" ht="12" customHeight="1" x14ac:dyDescent="0.2">
      <c r="A289" s="13">
        <f>$A$9</f>
        <v>2028</v>
      </c>
      <c r="B289" s="14">
        <v>0</v>
      </c>
      <c r="C289" s="14">
        <v>0</v>
      </c>
      <c r="D289" s="14">
        <v>191810.96</v>
      </c>
      <c r="E289" s="14">
        <v>16084148.095000001</v>
      </c>
      <c r="F289" s="14">
        <v>0</v>
      </c>
      <c r="G289" s="14">
        <v>0</v>
      </c>
      <c r="H289" s="15">
        <f>SUM(B289:G289)</f>
        <v>16275959.055000002</v>
      </c>
      <c r="I289" s="3"/>
      <c r="J289" s="13">
        <f>$A$9</f>
        <v>2028</v>
      </c>
      <c r="K289" s="14">
        <v>0</v>
      </c>
      <c r="L289" s="14">
        <v>0</v>
      </c>
      <c r="M289" s="14">
        <v>0</v>
      </c>
      <c r="N289" s="14">
        <v>17544178.579</v>
      </c>
      <c r="O289" s="14">
        <v>0</v>
      </c>
      <c r="P289" s="14">
        <v>0</v>
      </c>
      <c r="Q289" s="15">
        <f>SUM(K289:P289)</f>
        <v>17544178.579</v>
      </c>
      <c r="R289" s="3"/>
      <c r="S289" s="13">
        <f>$A$9</f>
        <v>2028</v>
      </c>
      <c r="T289" s="14">
        <v>0</v>
      </c>
      <c r="U289" s="14">
        <v>0</v>
      </c>
      <c r="V289" s="14">
        <v>1286.74</v>
      </c>
      <c r="W289" s="14">
        <v>17555.690999999999</v>
      </c>
      <c r="X289" s="14">
        <v>0</v>
      </c>
      <c r="Y289" s="14">
        <v>0</v>
      </c>
      <c r="Z289" s="15">
        <f>SUM(T289:Y289)</f>
        <v>18842.431</v>
      </c>
      <c r="AA289" s="3"/>
      <c r="AB289" s="13">
        <f>$A$9</f>
        <v>2028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5">
        <f>SUM(AC289:AH289)</f>
        <v>0</v>
      </c>
      <c r="AJ289" s="3"/>
      <c r="AK289" s="13">
        <f>$A$9</f>
        <v>2028</v>
      </c>
      <c r="AL289" s="14">
        <v>0</v>
      </c>
      <c r="AM289" s="14">
        <v>0</v>
      </c>
      <c r="AN289" s="14">
        <v>91581.342999999993</v>
      </c>
      <c r="AO289" s="14">
        <v>979362.09100000001</v>
      </c>
      <c r="AP289" s="14">
        <v>0</v>
      </c>
      <c r="AQ289" s="14">
        <v>0</v>
      </c>
      <c r="AR289" s="15">
        <f>SUM(AL289:AQ289)</f>
        <v>1070943.4339999999</v>
      </c>
      <c r="AS289" s="3"/>
      <c r="AT289" s="13">
        <f>$A$9</f>
        <v>2028</v>
      </c>
      <c r="AU289" s="14">
        <v>0</v>
      </c>
      <c r="AV289" s="14">
        <v>109409.268</v>
      </c>
      <c r="AW289" s="14">
        <v>13736194.351</v>
      </c>
      <c r="AX289" s="14">
        <v>2568184.8199999998</v>
      </c>
      <c r="AY289" s="14">
        <v>0</v>
      </c>
      <c r="AZ289" s="14">
        <v>0</v>
      </c>
      <c r="BA289" s="15">
        <f>SUM(AU289:AZ289)</f>
        <v>16413788.438999999</v>
      </c>
      <c r="BB289" s="3"/>
      <c r="BC289" s="13">
        <f>$A$9</f>
        <v>2028</v>
      </c>
      <c r="BD289" s="14">
        <v>49131.203999999998</v>
      </c>
      <c r="BE289" s="14">
        <v>252654.83000000002</v>
      </c>
      <c r="BF289" s="14">
        <v>626461.85699999996</v>
      </c>
      <c r="BG289" s="14">
        <v>0</v>
      </c>
      <c r="BH289" s="14">
        <v>0</v>
      </c>
      <c r="BI289" s="14">
        <v>0</v>
      </c>
      <c r="BJ289" s="15">
        <f t="shared" ref="BJ289:BJ319" si="148">SUM(BD289:BI289)</f>
        <v>928247.89099999995</v>
      </c>
      <c r="BK289" s="3"/>
      <c r="BL289" s="13">
        <f>$A$9</f>
        <v>2028</v>
      </c>
      <c r="BM289" s="14">
        <v>476558.592</v>
      </c>
      <c r="BN289" s="14">
        <v>2709216.9210000001</v>
      </c>
      <c r="BO289" s="14">
        <v>0</v>
      </c>
      <c r="BP289" s="14">
        <v>0</v>
      </c>
      <c r="BQ289" s="14">
        <v>0</v>
      </c>
      <c r="BR289" s="14">
        <v>0</v>
      </c>
      <c r="BS289" s="15">
        <f>SUM(BM289:BR289)</f>
        <v>3185775.5130000003</v>
      </c>
      <c r="BT289" s="3"/>
      <c r="BU289" s="13">
        <f>$A$9</f>
        <v>2028</v>
      </c>
      <c r="BV289" s="14">
        <v>61.218000000000004</v>
      </c>
      <c r="BW289" s="14">
        <v>75849.167000000001</v>
      </c>
      <c r="BX289" s="14">
        <v>0</v>
      </c>
      <c r="BY289" s="14">
        <v>0</v>
      </c>
      <c r="BZ289" s="14">
        <v>0</v>
      </c>
      <c r="CA289" s="14">
        <v>0</v>
      </c>
      <c r="CB289" s="15">
        <f>SUM(BV289:CA289)</f>
        <v>75910.384999999995</v>
      </c>
      <c r="CD289" s="13">
        <f>$A$9</f>
        <v>2028</v>
      </c>
      <c r="CE289" s="14">
        <f t="shared" ref="CE289:CJ319" si="149">B289+K289+T289+AC289+AL289+AU289+BM289+BD289+BV289</f>
        <v>525751.01399999997</v>
      </c>
      <c r="CF289" s="14">
        <f t="shared" si="149"/>
        <v>3147130.1860000002</v>
      </c>
      <c r="CG289" s="14">
        <f t="shared" si="149"/>
        <v>14647335.251</v>
      </c>
      <c r="CH289" s="14">
        <f t="shared" si="149"/>
        <v>37193429.276000001</v>
      </c>
      <c r="CI289" s="14">
        <f t="shared" si="149"/>
        <v>0</v>
      </c>
      <c r="CJ289" s="14">
        <f t="shared" si="149"/>
        <v>0</v>
      </c>
      <c r="CK289" s="15">
        <f>SUM(CE289:CJ289)</f>
        <v>55513645.726999998</v>
      </c>
    </row>
    <row r="290" spans="1:89" s="6" customFormat="1" ht="12" customHeight="1" x14ac:dyDescent="0.2">
      <c r="A290" s="13">
        <f>A289+1</f>
        <v>2029</v>
      </c>
      <c r="B290" s="14">
        <v>0</v>
      </c>
      <c r="C290" s="14">
        <v>73352.464999999997</v>
      </c>
      <c r="D290" s="14">
        <v>448750.85424999997</v>
      </c>
      <c r="E290" s="14">
        <v>16257887.620000001</v>
      </c>
      <c r="F290" s="14">
        <v>0</v>
      </c>
      <c r="G290" s="14">
        <v>0</v>
      </c>
      <c r="H290" s="15">
        <f t="shared" ref="H290:H319" si="150">SUM(B290:G290)</f>
        <v>16779990.93925</v>
      </c>
      <c r="I290" s="3"/>
      <c r="J290" s="13">
        <f>J289+1</f>
        <v>2029</v>
      </c>
      <c r="K290" s="14">
        <v>0</v>
      </c>
      <c r="L290" s="14">
        <v>0</v>
      </c>
      <c r="M290" s="14">
        <v>13385.214</v>
      </c>
      <c r="N290" s="14">
        <v>18860076.748</v>
      </c>
      <c r="O290" s="14">
        <v>0</v>
      </c>
      <c r="P290" s="14">
        <v>0</v>
      </c>
      <c r="Q290" s="15">
        <f t="shared" ref="Q290:Q319" si="151">SUM(K290:P290)</f>
        <v>18873461.962000001</v>
      </c>
      <c r="R290" s="3"/>
      <c r="S290" s="13">
        <f>S289+1</f>
        <v>2029</v>
      </c>
      <c r="T290" s="14">
        <v>0</v>
      </c>
      <c r="U290" s="14">
        <v>0</v>
      </c>
      <c r="V290" s="14">
        <v>1311.0810000000001</v>
      </c>
      <c r="W290" s="14">
        <v>18695.646499999999</v>
      </c>
      <c r="X290" s="14">
        <v>0</v>
      </c>
      <c r="Y290" s="14">
        <v>0</v>
      </c>
      <c r="Z290" s="15">
        <f t="shared" ref="Z290:Z319" si="152">SUM(T290:Y290)</f>
        <v>20006.727500000001</v>
      </c>
      <c r="AA290" s="3"/>
      <c r="AB290" s="13">
        <f>AB289+1</f>
        <v>2029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5">
        <f t="shared" ref="AI290:AI319" si="153">SUM(AC290:AH290)</f>
        <v>0</v>
      </c>
      <c r="AJ290" s="3"/>
      <c r="AK290" s="13">
        <f>AK289+1</f>
        <v>2029</v>
      </c>
      <c r="AL290" s="14">
        <v>0</v>
      </c>
      <c r="AM290" s="14">
        <v>0</v>
      </c>
      <c r="AN290" s="14">
        <v>112201.03899999999</v>
      </c>
      <c r="AO290" s="14">
        <v>996364.201</v>
      </c>
      <c r="AP290" s="14">
        <v>0</v>
      </c>
      <c r="AQ290" s="14">
        <v>0</v>
      </c>
      <c r="AR290" s="15">
        <f t="shared" ref="AR290:AR319" si="154">SUM(AL290:AQ290)</f>
        <v>1108565.24</v>
      </c>
      <c r="AS290" s="3"/>
      <c r="AT290" s="13">
        <f>AT289+1</f>
        <v>2029</v>
      </c>
      <c r="AU290" s="14">
        <v>0</v>
      </c>
      <c r="AV290" s="14">
        <v>147892.65224999998</v>
      </c>
      <c r="AW290" s="14">
        <v>13671686.848749999</v>
      </c>
      <c r="AX290" s="14">
        <v>2532324.69025</v>
      </c>
      <c r="AY290" s="14">
        <v>0</v>
      </c>
      <c r="AZ290" s="14">
        <v>0</v>
      </c>
      <c r="BA290" s="15">
        <f t="shared" ref="BA290:BA319" si="155">SUM(AU290:AZ290)</f>
        <v>16351904.191249998</v>
      </c>
      <c r="BB290" s="3"/>
      <c r="BC290" s="13">
        <f t="shared" ref="BC290:BC319" si="156">BC289+1</f>
        <v>2029</v>
      </c>
      <c r="BD290" s="14">
        <v>55671.764750000002</v>
      </c>
      <c r="BE290" s="14">
        <v>262693.66749999998</v>
      </c>
      <c r="BF290" s="14">
        <v>641954.16424999991</v>
      </c>
      <c r="BG290" s="14">
        <v>0</v>
      </c>
      <c r="BH290" s="14">
        <v>0</v>
      </c>
      <c r="BI290" s="14">
        <v>0</v>
      </c>
      <c r="BJ290" s="15">
        <f t="shared" si="148"/>
        <v>960319.59649999987</v>
      </c>
      <c r="BK290" s="3"/>
      <c r="BL290" s="13">
        <f>BL289+1</f>
        <v>2029</v>
      </c>
      <c r="BM290" s="14">
        <v>504289.016</v>
      </c>
      <c r="BN290" s="14">
        <v>2693348.2067499999</v>
      </c>
      <c r="BO290" s="14">
        <v>0</v>
      </c>
      <c r="BP290" s="14">
        <v>0</v>
      </c>
      <c r="BQ290" s="14">
        <v>0</v>
      </c>
      <c r="BR290" s="14">
        <v>0</v>
      </c>
      <c r="BS290" s="15">
        <f t="shared" ref="BS290:BS319" si="157">SUM(BM290:BR290)</f>
        <v>3197637.2227499997</v>
      </c>
      <c r="BT290" s="3"/>
      <c r="BU290" s="13">
        <f>BU289+1</f>
        <v>2029</v>
      </c>
      <c r="BV290" s="14">
        <v>63.052750000000003</v>
      </c>
      <c r="BW290" s="14">
        <v>75622.264250000007</v>
      </c>
      <c r="BX290" s="14">
        <v>0</v>
      </c>
      <c r="BY290" s="14">
        <v>0</v>
      </c>
      <c r="BZ290" s="14">
        <v>0</v>
      </c>
      <c r="CA290" s="14">
        <v>0</v>
      </c>
      <c r="CB290" s="15">
        <f t="shared" ref="CB290:CB319" si="158">SUM(BV290:CA290)</f>
        <v>75685.31700000001</v>
      </c>
      <c r="CD290" s="13">
        <f>CD289+1</f>
        <v>2029</v>
      </c>
      <c r="CE290" s="14">
        <f t="shared" si="149"/>
        <v>560023.83350000007</v>
      </c>
      <c r="CF290" s="14">
        <f t="shared" si="149"/>
        <v>3252909.25575</v>
      </c>
      <c r="CG290" s="14">
        <f t="shared" si="149"/>
        <v>14889289.201249998</v>
      </c>
      <c r="CH290" s="14">
        <f t="shared" si="149"/>
        <v>38665348.905749999</v>
      </c>
      <c r="CI290" s="14">
        <f t="shared" si="149"/>
        <v>0</v>
      </c>
      <c r="CJ290" s="14">
        <f t="shared" si="149"/>
        <v>0</v>
      </c>
      <c r="CK290" s="15">
        <f t="shared" ref="CK290:CK319" si="159">SUM(CE290:CJ290)</f>
        <v>57367571.196249999</v>
      </c>
    </row>
    <row r="291" spans="1:89" s="6" customFormat="1" ht="12" customHeight="1" x14ac:dyDescent="0.2">
      <c r="A291" s="13">
        <f t="shared" ref="A291:A319" si="160">A290+1</f>
        <v>2030</v>
      </c>
      <c r="B291" s="14">
        <v>0</v>
      </c>
      <c r="C291" s="14">
        <v>146704.93</v>
      </c>
      <c r="D291" s="14">
        <v>705690.74849999999</v>
      </c>
      <c r="E291" s="14">
        <v>16431627.145000001</v>
      </c>
      <c r="F291" s="14">
        <v>0</v>
      </c>
      <c r="G291" s="14">
        <v>0</v>
      </c>
      <c r="H291" s="15">
        <f t="shared" si="150"/>
        <v>17284022.8235</v>
      </c>
      <c r="I291" s="3"/>
      <c r="J291" s="13">
        <f t="shared" ref="J291:J319" si="161">J290+1</f>
        <v>2030</v>
      </c>
      <c r="K291" s="14">
        <v>0</v>
      </c>
      <c r="L291" s="14">
        <v>0</v>
      </c>
      <c r="M291" s="14">
        <v>26770.428</v>
      </c>
      <c r="N291" s="14">
        <v>20175974.916999999</v>
      </c>
      <c r="O291" s="14">
        <v>0</v>
      </c>
      <c r="P291" s="14">
        <v>0</v>
      </c>
      <c r="Q291" s="15">
        <f t="shared" si="151"/>
        <v>20202745.344999999</v>
      </c>
      <c r="R291" s="3"/>
      <c r="S291" s="13">
        <f t="shared" ref="S291:S319" si="162">S290+1</f>
        <v>2030</v>
      </c>
      <c r="T291" s="14">
        <v>0</v>
      </c>
      <c r="U291" s="14">
        <v>0</v>
      </c>
      <c r="V291" s="14">
        <v>1335.422</v>
      </c>
      <c r="W291" s="14">
        <v>19835.601999999999</v>
      </c>
      <c r="X291" s="14">
        <v>0</v>
      </c>
      <c r="Y291" s="14">
        <v>0</v>
      </c>
      <c r="Z291" s="15">
        <f t="shared" si="152"/>
        <v>21171.023999999998</v>
      </c>
      <c r="AA291" s="3"/>
      <c r="AB291" s="13">
        <f t="shared" ref="AB291:AB319" si="163">AB290+1</f>
        <v>2030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5">
        <f t="shared" si="153"/>
        <v>0</v>
      </c>
      <c r="AJ291" s="3"/>
      <c r="AK291" s="13">
        <f t="shared" ref="AK291:AK319" si="164">AK290+1</f>
        <v>2030</v>
      </c>
      <c r="AL291" s="14">
        <v>0</v>
      </c>
      <c r="AM291" s="14">
        <v>0</v>
      </c>
      <c r="AN291" s="14">
        <v>132820.73499999999</v>
      </c>
      <c r="AO291" s="14">
        <v>1013366.311</v>
      </c>
      <c r="AP291" s="14">
        <v>0</v>
      </c>
      <c r="AQ291" s="14">
        <v>0</v>
      </c>
      <c r="AR291" s="15">
        <f t="shared" si="154"/>
        <v>1146187.0460000001</v>
      </c>
      <c r="AS291" s="3"/>
      <c r="AT291" s="13">
        <f t="shared" ref="AT291:AT319" si="165">AT290+1</f>
        <v>2030</v>
      </c>
      <c r="AU291" s="14">
        <v>0</v>
      </c>
      <c r="AV291" s="14">
        <v>186376.03649999999</v>
      </c>
      <c r="AW291" s="14">
        <v>13607179.346499998</v>
      </c>
      <c r="AX291" s="14">
        <v>2496464.5605000001</v>
      </c>
      <c r="AY291" s="14">
        <v>0</v>
      </c>
      <c r="AZ291" s="14">
        <v>0</v>
      </c>
      <c r="BA291" s="15">
        <f t="shared" si="155"/>
        <v>16290019.943499997</v>
      </c>
      <c r="BB291" s="3"/>
      <c r="BC291" s="13">
        <f t="shared" si="156"/>
        <v>2030</v>
      </c>
      <c r="BD291" s="14">
        <v>62212.325500000006</v>
      </c>
      <c r="BE291" s="14">
        <v>272732.505</v>
      </c>
      <c r="BF291" s="14">
        <v>657446.47149999999</v>
      </c>
      <c r="BG291" s="14">
        <v>0</v>
      </c>
      <c r="BH291" s="14">
        <v>0</v>
      </c>
      <c r="BI291" s="14">
        <v>0</v>
      </c>
      <c r="BJ291" s="15">
        <f t="shared" si="148"/>
        <v>992391.30200000003</v>
      </c>
      <c r="BK291" s="3"/>
      <c r="BL291" s="13">
        <f t="shared" ref="BL291:BL319" si="166">BL290+1</f>
        <v>2030</v>
      </c>
      <c r="BM291" s="14">
        <v>532019.43999999994</v>
      </c>
      <c r="BN291" s="14">
        <v>2677479.4924999997</v>
      </c>
      <c r="BO291" s="14">
        <v>0</v>
      </c>
      <c r="BP291" s="14">
        <v>0</v>
      </c>
      <c r="BQ291" s="14">
        <v>0</v>
      </c>
      <c r="BR291" s="14">
        <v>0</v>
      </c>
      <c r="BS291" s="15">
        <f t="shared" si="157"/>
        <v>3209498.9324999996</v>
      </c>
      <c r="BT291" s="3"/>
      <c r="BU291" s="13">
        <f t="shared" ref="BU291:BU319" si="167">BU290+1</f>
        <v>2030</v>
      </c>
      <c r="BV291" s="14">
        <v>64.887500000000003</v>
      </c>
      <c r="BW291" s="14">
        <v>75395.361499999999</v>
      </c>
      <c r="BX291" s="14">
        <v>0</v>
      </c>
      <c r="BY291" s="14">
        <v>0</v>
      </c>
      <c r="BZ291" s="14">
        <v>0</v>
      </c>
      <c r="CA291" s="14">
        <v>0</v>
      </c>
      <c r="CB291" s="15">
        <f t="shared" si="158"/>
        <v>75460.248999999996</v>
      </c>
      <c r="CD291" s="13">
        <f t="shared" ref="CD291:CD319" si="168">CD290+1</f>
        <v>2030</v>
      </c>
      <c r="CE291" s="14">
        <f t="shared" si="149"/>
        <v>594296.65299999993</v>
      </c>
      <c r="CF291" s="14">
        <f t="shared" si="149"/>
        <v>3358688.3254999998</v>
      </c>
      <c r="CG291" s="14">
        <f t="shared" si="149"/>
        <v>15131243.151499998</v>
      </c>
      <c r="CH291" s="14">
        <f t="shared" si="149"/>
        <v>40137268.535499997</v>
      </c>
      <c r="CI291" s="14">
        <f t="shared" si="149"/>
        <v>0</v>
      </c>
      <c r="CJ291" s="14">
        <f t="shared" si="149"/>
        <v>0</v>
      </c>
      <c r="CK291" s="15">
        <f t="shared" si="159"/>
        <v>59221496.6655</v>
      </c>
    </row>
    <row r="292" spans="1:89" s="6" customFormat="1" ht="12" customHeight="1" x14ac:dyDescent="0.2">
      <c r="A292" s="13">
        <f t="shared" si="160"/>
        <v>2031</v>
      </c>
      <c r="B292" s="14">
        <v>0</v>
      </c>
      <c r="C292" s="14">
        <v>220057.39499999999</v>
      </c>
      <c r="D292" s="14">
        <v>962630.64275</v>
      </c>
      <c r="E292" s="14">
        <v>16605366.670000002</v>
      </c>
      <c r="F292" s="14">
        <v>0</v>
      </c>
      <c r="G292" s="14">
        <v>0</v>
      </c>
      <c r="H292" s="15">
        <f t="shared" si="150"/>
        <v>17788054.70775</v>
      </c>
      <c r="I292" s="3"/>
      <c r="J292" s="13">
        <f t="shared" si="161"/>
        <v>2031</v>
      </c>
      <c r="K292" s="14">
        <v>0</v>
      </c>
      <c r="L292" s="14">
        <v>0</v>
      </c>
      <c r="M292" s="14">
        <v>40155.642</v>
      </c>
      <c r="N292" s="14">
        <v>21491873.085999999</v>
      </c>
      <c r="O292" s="14">
        <v>0</v>
      </c>
      <c r="P292" s="14">
        <v>0</v>
      </c>
      <c r="Q292" s="15">
        <f t="shared" si="151"/>
        <v>21532028.728</v>
      </c>
      <c r="R292" s="3"/>
      <c r="S292" s="13">
        <f t="shared" si="162"/>
        <v>2031</v>
      </c>
      <c r="T292" s="14">
        <v>0</v>
      </c>
      <c r="U292" s="14">
        <v>0</v>
      </c>
      <c r="V292" s="14">
        <v>1359.7629999999999</v>
      </c>
      <c r="W292" s="14">
        <v>20975.557499999999</v>
      </c>
      <c r="X292" s="14">
        <v>0</v>
      </c>
      <c r="Y292" s="14">
        <v>0</v>
      </c>
      <c r="Z292" s="15">
        <f t="shared" si="152"/>
        <v>22335.320499999998</v>
      </c>
      <c r="AA292" s="3"/>
      <c r="AB292" s="13">
        <f t="shared" si="163"/>
        <v>2031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5">
        <f t="shared" si="153"/>
        <v>0</v>
      </c>
      <c r="AJ292" s="3"/>
      <c r="AK292" s="13">
        <f t="shared" si="164"/>
        <v>2031</v>
      </c>
      <c r="AL292" s="14">
        <v>0</v>
      </c>
      <c r="AM292" s="14">
        <v>0</v>
      </c>
      <c r="AN292" s="14">
        <v>153440.43099999998</v>
      </c>
      <c r="AO292" s="14">
        <v>1030368.421</v>
      </c>
      <c r="AP292" s="14">
        <v>0</v>
      </c>
      <c r="AQ292" s="14">
        <v>0</v>
      </c>
      <c r="AR292" s="15">
        <f t="shared" si="154"/>
        <v>1183808.852</v>
      </c>
      <c r="AS292" s="3"/>
      <c r="AT292" s="13">
        <f t="shared" si="165"/>
        <v>2031</v>
      </c>
      <c r="AU292" s="14">
        <v>0</v>
      </c>
      <c r="AV292" s="14">
        <v>224859.42074999999</v>
      </c>
      <c r="AW292" s="14">
        <v>13542671.844249997</v>
      </c>
      <c r="AX292" s="14">
        <v>2460604.4307500003</v>
      </c>
      <c r="AY292" s="14">
        <v>0</v>
      </c>
      <c r="AZ292" s="14">
        <v>0</v>
      </c>
      <c r="BA292" s="15">
        <f t="shared" si="155"/>
        <v>16228135.695749998</v>
      </c>
      <c r="BB292" s="3"/>
      <c r="BC292" s="13">
        <f t="shared" si="156"/>
        <v>2031</v>
      </c>
      <c r="BD292" s="14">
        <v>68752.88625000001</v>
      </c>
      <c r="BE292" s="14">
        <v>282771.34250000003</v>
      </c>
      <c r="BF292" s="14">
        <v>672938.77875000006</v>
      </c>
      <c r="BG292" s="14">
        <v>0</v>
      </c>
      <c r="BH292" s="14">
        <v>0</v>
      </c>
      <c r="BI292" s="14">
        <v>0</v>
      </c>
      <c r="BJ292" s="15">
        <f t="shared" si="148"/>
        <v>1024463.0075000001</v>
      </c>
      <c r="BK292" s="3"/>
      <c r="BL292" s="13">
        <f t="shared" si="166"/>
        <v>2031</v>
      </c>
      <c r="BM292" s="14">
        <v>559749.86399999994</v>
      </c>
      <c r="BN292" s="14">
        <v>2661610.7782499995</v>
      </c>
      <c r="BO292" s="14">
        <v>0</v>
      </c>
      <c r="BP292" s="14">
        <v>0</v>
      </c>
      <c r="BQ292" s="14">
        <v>0</v>
      </c>
      <c r="BR292" s="14">
        <v>0</v>
      </c>
      <c r="BS292" s="15">
        <f t="shared" si="157"/>
        <v>3221360.6422499996</v>
      </c>
      <c r="BT292" s="3"/>
      <c r="BU292" s="13">
        <f t="shared" si="167"/>
        <v>2031</v>
      </c>
      <c r="BV292" s="14">
        <v>66.722250000000003</v>
      </c>
      <c r="BW292" s="14">
        <v>75168.458749999991</v>
      </c>
      <c r="BX292" s="14">
        <v>0</v>
      </c>
      <c r="BY292" s="14">
        <v>0</v>
      </c>
      <c r="BZ292" s="14">
        <v>0</v>
      </c>
      <c r="CA292" s="14">
        <v>0</v>
      </c>
      <c r="CB292" s="15">
        <f t="shared" si="158"/>
        <v>75235.180999999997</v>
      </c>
      <c r="CD292" s="13">
        <f t="shared" si="168"/>
        <v>2031</v>
      </c>
      <c r="CE292" s="14">
        <f t="shared" si="149"/>
        <v>628569.47249999992</v>
      </c>
      <c r="CF292" s="14">
        <f t="shared" si="149"/>
        <v>3464467.3952500001</v>
      </c>
      <c r="CG292" s="14">
        <f t="shared" si="149"/>
        <v>15373197.101749998</v>
      </c>
      <c r="CH292" s="14">
        <f t="shared" si="149"/>
        <v>41609188.165249988</v>
      </c>
      <c r="CI292" s="14">
        <f t="shared" si="149"/>
        <v>0</v>
      </c>
      <c r="CJ292" s="14">
        <f t="shared" si="149"/>
        <v>0</v>
      </c>
      <c r="CK292" s="15">
        <f t="shared" si="159"/>
        <v>61075422.134749986</v>
      </c>
    </row>
    <row r="293" spans="1:89" s="6" customFormat="1" ht="12" customHeight="1" x14ac:dyDescent="0.2">
      <c r="A293" s="13">
        <f t="shared" si="160"/>
        <v>2032</v>
      </c>
      <c r="B293" s="14">
        <v>0</v>
      </c>
      <c r="C293" s="14">
        <v>293409.86</v>
      </c>
      <c r="D293" s="14">
        <v>1219570.537</v>
      </c>
      <c r="E293" s="14">
        <v>16779106.195</v>
      </c>
      <c r="F293" s="14">
        <v>0</v>
      </c>
      <c r="G293" s="14">
        <v>0</v>
      </c>
      <c r="H293" s="15">
        <f t="shared" si="150"/>
        <v>18292086.592</v>
      </c>
      <c r="I293" s="3"/>
      <c r="J293" s="13">
        <f t="shared" si="161"/>
        <v>2032</v>
      </c>
      <c r="K293" s="14">
        <v>0</v>
      </c>
      <c r="L293" s="14">
        <v>0</v>
      </c>
      <c r="M293" s="14">
        <v>53540.856</v>
      </c>
      <c r="N293" s="14">
        <v>22807771.254999999</v>
      </c>
      <c r="O293" s="14">
        <v>0</v>
      </c>
      <c r="P293" s="14">
        <v>0</v>
      </c>
      <c r="Q293" s="15">
        <f t="shared" si="151"/>
        <v>22861312.110999998</v>
      </c>
      <c r="R293" s="3"/>
      <c r="S293" s="13">
        <f t="shared" si="162"/>
        <v>2032</v>
      </c>
      <c r="T293" s="14">
        <v>0</v>
      </c>
      <c r="U293" s="14">
        <v>0</v>
      </c>
      <c r="V293" s="14">
        <v>1384.104</v>
      </c>
      <c r="W293" s="14">
        <v>22115.512999999999</v>
      </c>
      <c r="X293" s="14">
        <v>0</v>
      </c>
      <c r="Y293" s="14">
        <v>0</v>
      </c>
      <c r="Z293" s="14">
        <v>23499.616999999998</v>
      </c>
      <c r="AA293" s="3"/>
      <c r="AB293" s="13">
        <f t="shared" si="163"/>
        <v>2032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5">
        <f t="shared" si="153"/>
        <v>0</v>
      </c>
      <c r="AJ293" s="3"/>
      <c r="AK293" s="13">
        <f t="shared" si="164"/>
        <v>2032</v>
      </c>
      <c r="AL293" s="14">
        <v>0</v>
      </c>
      <c r="AM293" s="14">
        <v>0</v>
      </c>
      <c r="AN293" s="14">
        <v>174060.12700000001</v>
      </c>
      <c r="AO293" s="14">
        <v>1047370.531</v>
      </c>
      <c r="AP293" s="14">
        <v>0</v>
      </c>
      <c r="AQ293" s="14">
        <v>0</v>
      </c>
      <c r="AR293" s="15">
        <f t="shared" si="154"/>
        <v>1221430.6580000001</v>
      </c>
      <c r="AS293" s="3"/>
      <c r="AT293" s="13">
        <f t="shared" si="165"/>
        <v>2032</v>
      </c>
      <c r="AU293" s="14">
        <v>0</v>
      </c>
      <c r="AV293" s="14">
        <v>263342.80499999999</v>
      </c>
      <c r="AW293" s="14">
        <v>13478164.342</v>
      </c>
      <c r="AX293" s="14">
        <v>2424744.301</v>
      </c>
      <c r="AY293" s="14">
        <v>0</v>
      </c>
      <c r="AZ293" s="14">
        <v>0</v>
      </c>
      <c r="BA293" s="15">
        <f t="shared" si="155"/>
        <v>16166251.447999999</v>
      </c>
      <c r="BB293" s="3"/>
      <c r="BC293" s="13">
        <f t="shared" si="156"/>
        <v>2032</v>
      </c>
      <c r="BD293" s="14">
        <v>75293.447</v>
      </c>
      <c r="BE293" s="14">
        <v>292810.18</v>
      </c>
      <c r="BF293" s="14">
        <v>688431.08600000001</v>
      </c>
      <c r="BG293" s="14">
        <v>0</v>
      </c>
      <c r="BH293" s="14">
        <v>0</v>
      </c>
      <c r="BI293" s="14">
        <v>0</v>
      </c>
      <c r="BJ293" s="15">
        <f t="shared" si="148"/>
        <v>1056534.713</v>
      </c>
      <c r="BK293" s="3"/>
      <c r="BL293" s="13">
        <f t="shared" si="166"/>
        <v>2032</v>
      </c>
      <c r="BM293" s="14">
        <v>587480.28799999994</v>
      </c>
      <c r="BN293" s="14">
        <v>2645742.0639999998</v>
      </c>
      <c r="BO293" s="14">
        <v>0</v>
      </c>
      <c r="BP293" s="14">
        <v>0</v>
      </c>
      <c r="BQ293" s="14">
        <v>0</v>
      </c>
      <c r="BR293" s="14">
        <v>0</v>
      </c>
      <c r="BS293" s="15">
        <f t="shared" si="157"/>
        <v>3233222.352</v>
      </c>
      <c r="BT293" s="3"/>
      <c r="BU293" s="13">
        <f t="shared" si="167"/>
        <v>2032</v>
      </c>
      <c r="BV293" s="14">
        <v>68.557000000000002</v>
      </c>
      <c r="BW293" s="14">
        <v>74941.555999999997</v>
      </c>
      <c r="BX293" s="14">
        <v>0</v>
      </c>
      <c r="BY293" s="14">
        <v>0</v>
      </c>
      <c r="BZ293" s="14">
        <v>0</v>
      </c>
      <c r="CA293" s="14">
        <v>0</v>
      </c>
      <c r="CB293" s="15">
        <f t="shared" si="158"/>
        <v>75010.112999999998</v>
      </c>
      <c r="CD293" s="13">
        <f t="shared" si="168"/>
        <v>2032</v>
      </c>
      <c r="CE293" s="14">
        <f t="shared" si="149"/>
        <v>662842.29200000002</v>
      </c>
      <c r="CF293" s="14">
        <f t="shared" si="149"/>
        <v>3570246.4649999999</v>
      </c>
      <c r="CG293" s="14">
        <f t="shared" si="149"/>
        <v>15615151.051999999</v>
      </c>
      <c r="CH293" s="14">
        <f t="shared" si="149"/>
        <v>43081107.795000002</v>
      </c>
      <c r="CI293" s="14">
        <f t="shared" si="149"/>
        <v>0</v>
      </c>
      <c r="CJ293" s="14">
        <f t="shared" si="149"/>
        <v>0</v>
      </c>
      <c r="CK293" s="15">
        <f t="shared" si="159"/>
        <v>62929347.604000002</v>
      </c>
    </row>
    <row r="294" spans="1:89" s="6" customFormat="1" ht="12" customHeight="1" x14ac:dyDescent="0.2">
      <c r="A294" s="13">
        <f t="shared" si="160"/>
        <v>2033</v>
      </c>
      <c r="B294" s="14">
        <v>0</v>
      </c>
      <c r="C294" s="14">
        <v>562343.00591841806</v>
      </c>
      <c r="D294" s="14">
        <v>1308418.2343847719</v>
      </c>
      <c r="E294" s="14">
        <v>16843845.536663759</v>
      </c>
      <c r="F294" s="14">
        <v>0</v>
      </c>
      <c r="G294" s="14">
        <v>0</v>
      </c>
      <c r="H294" s="15">
        <f t="shared" si="150"/>
        <v>18714606.776966948</v>
      </c>
      <c r="I294" s="3"/>
      <c r="J294" s="13">
        <f t="shared" si="161"/>
        <v>2033</v>
      </c>
      <c r="K294" s="14">
        <v>0</v>
      </c>
      <c r="L294" s="14">
        <v>12096.183360624</v>
      </c>
      <c r="M294" s="14">
        <v>95576.516433041994</v>
      </c>
      <c r="N294" s="14">
        <v>23296600.1873268</v>
      </c>
      <c r="O294" s="14">
        <v>0</v>
      </c>
      <c r="P294" s="14">
        <v>0</v>
      </c>
      <c r="Q294" s="15">
        <f t="shared" si="151"/>
        <v>23404272.887120467</v>
      </c>
      <c r="R294" s="3"/>
      <c r="S294" s="13">
        <f t="shared" si="162"/>
        <v>2033</v>
      </c>
      <c r="T294" s="14">
        <v>0</v>
      </c>
      <c r="U294" s="14">
        <v>0</v>
      </c>
      <c r="V294" s="14">
        <v>1412.4678518160001</v>
      </c>
      <c r="W294" s="14">
        <v>22481.287888295999</v>
      </c>
      <c r="X294" s="14">
        <v>0</v>
      </c>
      <c r="Y294" s="14">
        <v>0</v>
      </c>
      <c r="Z294" s="15">
        <f t="shared" si="152"/>
        <v>23893.755740111999</v>
      </c>
      <c r="AA294" s="3"/>
      <c r="AB294" s="13">
        <f t="shared" si="163"/>
        <v>2033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5">
        <f t="shared" si="153"/>
        <v>0</v>
      </c>
      <c r="AJ294" s="3"/>
      <c r="AK294" s="13">
        <f t="shared" si="164"/>
        <v>2033</v>
      </c>
      <c r="AL294" s="14">
        <v>0</v>
      </c>
      <c r="AM294" s="14">
        <v>15374.651744980001</v>
      </c>
      <c r="AN294" s="14">
        <v>209714.347055408</v>
      </c>
      <c r="AO294" s="14">
        <v>1025662.775514922</v>
      </c>
      <c r="AP294" s="14">
        <v>0</v>
      </c>
      <c r="AQ294" s="14">
        <v>0</v>
      </c>
      <c r="AR294" s="15">
        <f t="shared" si="154"/>
        <v>1250751.7743153099</v>
      </c>
      <c r="AS294" s="3"/>
      <c r="AT294" s="13">
        <f t="shared" si="165"/>
        <v>2033</v>
      </c>
      <c r="AU294" s="14">
        <v>0</v>
      </c>
      <c r="AV294" s="14">
        <v>287631.178361648</v>
      </c>
      <c r="AW294" s="14">
        <v>13774608.2236683</v>
      </c>
      <c r="AX294" s="14">
        <v>2454162.7546217018</v>
      </c>
      <c r="AY294" s="14">
        <v>0</v>
      </c>
      <c r="AZ294" s="14">
        <v>0</v>
      </c>
      <c r="BA294" s="15">
        <f t="shared" si="155"/>
        <v>16516402.15665165</v>
      </c>
      <c r="BB294" s="3"/>
      <c r="BC294" s="13">
        <f t="shared" si="156"/>
        <v>2033</v>
      </c>
      <c r="BD294" s="14">
        <v>81337.313223446006</v>
      </c>
      <c r="BE294" s="14">
        <v>297036.238159278</v>
      </c>
      <c r="BF294" s="14">
        <v>703432.59806202399</v>
      </c>
      <c r="BG294" s="14">
        <v>0</v>
      </c>
      <c r="BH294" s="14">
        <v>0</v>
      </c>
      <c r="BI294" s="14">
        <v>0</v>
      </c>
      <c r="BJ294" s="15">
        <f t="shared" si="148"/>
        <v>1081806.1494447479</v>
      </c>
      <c r="BK294" s="3"/>
      <c r="BL294" s="13">
        <f t="shared" si="166"/>
        <v>2033</v>
      </c>
      <c r="BM294" s="14">
        <v>634959.97974099591</v>
      </c>
      <c r="BN294" s="14">
        <v>2659002.8542377898</v>
      </c>
      <c r="BO294" s="14">
        <v>0</v>
      </c>
      <c r="BP294" s="14">
        <v>0</v>
      </c>
      <c r="BQ294" s="14">
        <v>0</v>
      </c>
      <c r="BR294" s="14">
        <v>0</v>
      </c>
      <c r="BS294" s="15">
        <f t="shared" si="157"/>
        <v>3293962.8339787857</v>
      </c>
      <c r="BT294" s="3"/>
      <c r="BU294" s="13">
        <f t="shared" si="167"/>
        <v>2033</v>
      </c>
      <c r="BV294" s="14">
        <v>70.024951791999996</v>
      </c>
      <c r="BW294" s="14">
        <v>76204.32470917399</v>
      </c>
      <c r="BX294" s="14">
        <v>0</v>
      </c>
      <c r="BY294" s="14">
        <v>0</v>
      </c>
      <c r="BZ294" s="14">
        <v>0</v>
      </c>
      <c r="CA294" s="14">
        <v>0</v>
      </c>
      <c r="CB294" s="15">
        <f t="shared" si="158"/>
        <v>76274.349660965992</v>
      </c>
      <c r="CD294" s="13">
        <f t="shared" si="168"/>
        <v>2033</v>
      </c>
      <c r="CE294" s="14">
        <f t="shared" si="149"/>
        <v>716367.31791623391</v>
      </c>
      <c r="CF294" s="14">
        <f t="shared" si="149"/>
        <v>3909688.4364919113</v>
      </c>
      <c r="CG294" s="14">
        <f t="shared" si="149"/>
        <v>16093162.387455361</v>
      </c>
      <c r="CH294" s="14">
        <f t="shared" si="149"/>
        <v>43642752.542015478</v>
      </c>
      <c r="CI294" s="14">
        <f t="shared" si="149"/>
        <v>0</v>
      </c>
      <c r="CJ294" s="14">
        <f t="shared" si="149"/>
        <v>0</v>
      </c>
      <c r="CK294" s="15">
        <f t="shared" si="159"/>
        <v>64361970.683878988</v>
      </c>
    </row>
    <row r="295" spans="1:89" s="6" customFormat="1" ht="12" customHeight="1" x14ac:dyDescent="0.2">
      <c r="A295" s="13">
        <f t="shared" si="160"/>
        <v>2034</v>
      </c>
      <c r="B295" s="14">
        <v>0</v>
      </c>
      <c r="C295" s="14">
        <v>831276.15183683601</v>
      </c>
      <c r="D295" s="14">
        <v>1397265.9317695438</v>
      </c>
      <c r="E295" s="14">
        <v>16908584.878327519</v>
      </c>
      <c r="F295" s="14">
        <v>0</v>
      </c>
      <c r="G295" s="14">
        <v>0</v>
      </c>
      <c r="H295" s="15">
        <f t="shared" si="150"/>
        <v>19137126.9619339</v>
      </c>
      <c r="I295" s="3"/>
      <c r="J295" s="13">
        <f t="shared" si="161"/>
        <v>2034</v>
      </c>
      <c r="K295" s="14">
        <v>0</v>
      </c>
      <c r="L295" s="14">
        <v>24192.366721248</v>
      </c>
      <c r="M295" s="14">
        <v>137612.17686608399</v>
      </c>
      <c r="N295" s="14">
        <v>23785429.119653601</v>
      </c>
      <c r="O295" s="14">
        <v>0</v>
      </c>
      <c r="P295" s="14">
        <v>0</v>
      </c>
      <c r="Q295" s="15">
        <f t="shared" si="151"/>
        <v>23947233.663240932</v>
      </c>
      <c r="R295" s="3"/>
      <c r="S295" s="13">
        <f t="shared" si="162"/>
        <v>2034</v>
      </c>
      <c r="T295" s="14">
        <v>0</v>
      </c>
      <c r="U295" s="14">
        <v>0</v>
      </c>
      <c r="V295" s="14">
        <v>1440.8317036320002</v>
      </c>
      <c r="W295" s="14">
        <v>22847.062776592</v>
      </c>
      <c r="X295" s="14">
        <v>0</v>
      </c>
      <c r="Y295" s="14">
        <v>0</v>
      </c>
      <c r="Z295" s="15">
        <f t="shared" si="152"/>
        <v>24287.894480224</v>
      </c>
      <c r="AA295" s="3"/>
      <c r="AB295" s="13">
        <f t="shared" si="163"/>
        <v>2034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5">
        <f t="shared" si="153"/>
        <v>0</v>
      </c>
      <c r="AJ295" s="3"/>
      <c r="AK295" s="13">
        <f t="shared" si="164"/>
        <v>2034</v>
      </c>
      <c r="AL295" s="14">
        <v>0</v>
      </c>
      <c r="AM295" s="14">
        <v>30749.303489960002</v>
      </c>
      <c r="AN295" s="14">
        <v>245368.56711081602</v>
      </c>
      <c r="AO295" s="14">
        <v>1003955.020029844</v>
      </c>
      <c r="AP295" s="14">
        <v>0</v>
      </c>
      <c r="AQ295" s="14">
        <v>0</v>
      </c>
      <c r="AR295" s="15">
        <f t="shared" si="154"/>
        <v>1280072.8906306201</v>
      </c>
      <c r="AS295" s="3"/>
      <c r="AT295" s="13">
        <f t="shared" si="165"/>
        <v>2034</v>
      </c>
      <c r="AU295" s="14">
        <v>0</v>
      </c>
      <c r="AV295" s="14">
        <v>311919.551723296</v>
      </c>
      <c r="AW295" s="14">
        <v>14071052.105336599</v>
      </c>
      <c r="AX295" s="14">
        <v>2483581.2082434036</v>
      </c>
      <c r="AY295" s="14">
        <v>0</v>
      </c>
      <c r="AZ295" s="14">
        <v>0</v>
      </c>
      <c r="BA295" s="15">
        <f t="shared" si="155"/>
        <v>16866552.8653033</v>
      </c>
      <c r="BB295" s="3"/>
      <c r="BC295" s="13">
        <f t="shared" si="156"/>
        <v>2034</v>
      </c>
      <c r="BD295" s="14">
        <v>87381.179446892012</v>
      </c>
      <c r="BE295" s="14">
        <v>301262.29631855601</v>
      </c>
      <c r="BF295" s="14">
        <v>718434.11012404796</v>
      </c>
      <c r="BG295" s="14">
        <v>0</v>
      </c>
      <c r="BH295" s="14">
        <v>0</v>
      </c>
      <c r="BI295" s="14">
        <v>0</v>
      </c>
      <c r="BJ295" s="15">
        <f t="shared" si="148"/>
        <v>1107077.5858894959</v>
      </c>
      <c r="BK295" s="3"/>
      <c r="BL295" s="13">
        <f t="shared" si="166"/>
        <v>2034</v>
      </c>
      <c r="BM295" s="14">
        <v>682439.67148199189</v>
      </c>
      <c r="BN295" s="14">
        <v>2672263.6444755797</v>
      </c>
      <c r="BO295" s="14">
        <v>0</v>
      </c>
      <c r="BP295" s="14">
        <v>0</v>
      </c>
      <c r="BQ295" s="14">
        <v>0</v>
      </c>
      <c r="BR295" s="14">
        <v>0</v>
      </c>
      <c r="BS295" s="15">
        <f t="shared" si="157"/>
        <v>3354703.3159575714</v>
      </c>
      <c r="BT295" s="3"/>
      <c r="BU295" s="13">
        <f t="shared" si="167"/>
        <v>2034</v>
      </c>
      <c r="BV295" s="14">
        <v>71.49290358399999</v>
      </c>
      <c r="BW295" s="14">
        <v>77467.093418347984</v>
      </c>
      <c r="BX295" s="14">
        <v>0</v>
      </c>
      <c r="BY295" s="14">
        <v>0</v>
      </c>
      <c r="BZ295" s="14">
        <v>0</v>
      </c>
      <c r="CA295" s="14">
        <v>0</v>
      </c>
      <c r="CB295" s="15">
        <f t="shared" si="158"/>
        <v>77538.586321931987</v>
      </c>
      <c r="CD295" s="13">
        <f t="shared" si="168"/>
        <v>2034</v>
      </c>
      <c r="CE295" s="14">
        <f t="shared" si="149"/>
        <v>769892.34383246792</v>
      </c>
      <c r="CF295" s="14">
        <f t="shared" si="149"/>
        <v>4249130.4079838237</v>
      </c>
      <c r="CG295" s="14">
        <f t="shared" si="149"/>
        <v>16571173.722910723</v>
      </c>
      <c r="CH295" s="14">
        <f t="shared" si="149"/>
        <v>44204397.289030954</v>
      </c>
      <c r="CI295" s="14">
        <f t="shared" si="149"/>
        <v>0</v>
      </c>
      <c r="CJ295" s="14">
        <f t="shared" si="149"/>
        <v>0</v>
      </c>
      <c r="CK295" s="15">
        <f t="shared" si="159"/>
        <v>65794593.763757966</v>
      </c>
    </row>
    <row r="296" spans="1:89" s="6" customFormat="1" ht="12" customHeight="1" x14ac:dyDescent="0.2">
      <c r="A296" s="13">
        <f t="shared" si="160"/>
        <v>2035</v>
      </c>
      <c r="B296" s="14">
        <v>0</v>
      </c>
      <c r="C296" s="14">
        <v>1100209.297755254</v>
      </c>
      <c r="D296" s="14">
        <v>1486113.6291543157</v>
      </c>
      <c r="E296" s="14">
        <v>16973324.219991278</v>
      </c>
      <c r="F296" s="14">
        <v>0</v>
      </c>
      <c r="G296" s="14">
        <v>0</v>
      </c>
      <c r="H296" s="15">
        <f t="shared" si="150"/>
        <v>19559647.146900848</v>
      </c>
      <c r="I296" s="3"/>
      <c r="J296" s="13">
        <f t="shared" si="161"/>
        <v>2035</v>
      </c>
      <c r="K296" s="14">
        <v>0</v>
      </c>
      <c r="L296" s="14">
        <v>36288.550081872003</v>
      </c>
      <c r="M296" s="14">
        <v>179647.83729912597</v>
      </c>
      <c r="N296" s="14">
        <v>24274258.051980402</v>
      </c>
      <c r="O296" s="14">
        <v>0</v>
      </c>
      <c r="P296" s="14">
        <v>0</v>
      </c>
      <c r="Q296" s="15">
        <f t="shared" si="151"/>
        <v>24490194.439361401</v>
      </c>
      <c r="R296" s="3"/>
      <c r="S296" s="13">
        <f t="shared" si="162"/>
        <v>2035</v>
      </c>
      <c r="T296" s="14">
        <v>0</v>
      </c>
      <c r="U296" s="14">
        <v>0</v>
      </c>
      <c r="V296" s="14">
        <v>1469.1955554480003</v>
      </c>
      <c r="W296" s="14">
        <v>23212.837664888</v>
      </c>
      <c r="X296" s="14">
        <v>0</v>
      </c>
      <c r="Y296" s="14">
        <v>0</v>
      </c>
      <c r="Z296" s="15">
        <f t="shared" si="152"/>
        <v>24682.033220336001</v>
      </c>
      <c r="AA296" s="3"/>
      <c r="AB296" s="13">
        <f t="shared" si="163"/>
        <v>2035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5">
        <f t="shared" si="153"/>
        <v>0</v>
      </c>
      <c r="AJ296" s="3"/>
      <c r="AK296" s="13">
        <f t="shared" si="164"/>
        <v>2035</v>
      </c>
      <c r="AL296" s="14">
        <v>0</v>
      </c>
      <c r="AM296" s="14">
        <v>46123.955234940004</v>
      </c>
      <c r="AN296" s="14">
        <v>281022.78716622404</v>
      </c>
      <c r="AO296" s="14">
        <v>982247.26454476605</v>
      </c>
      <c r="AP296" s="14">
        <v>0</v>
      </c>
      <c r="AQ296" s="14">
        <v>0</v>
      </c>
      <c r="AR296" s="15">
        <f t="shared" si="154"/>
        <v>1309394.00694593</v>
      </c>
      <c r="AS296" s="3"/>
      <c r="AT296" s="13">
        <f t="shared" si="165"/>
        <v>2035</v>
      </c>
      <c r="AU296" s="14">
        <v>0</v>
      </c>
      <c r="AV296" s="14">
        <v>336207.925084944</v>
      </c>
      <c r="AW296" s="14">
        <v>14367495.987004898</v>
      </c>
      <c r="AX296" s="14">
        <v>2512999.6618651054</v>
      </c>
      <c r="AY296" s="14">
        <v>0</v>
      </c>
      <c r="AZ296" s="14">
        <v>0</v>
      </c>
      <c r="BA296" s="15">
        <f t="shared" si="155"/>
        <v>17216703.573954947</v>
      </c>
      <c r="BB296" s="3"/>
      <c r="BC296" s="13">
        <f t="shared" si="156"/>
        <v>2035</v>
      </c>
      <c r="BD296" s="14">
        <v>93425.045670338019</v>
      </c>
      <c r="BE296" s="14">
        <v>305488.35447783401</v>
      </c>
      <c r="BF296" s="14">
        <v>733435.62218607194</v>
      </c>
      <c r="BG296" s="14">
        <v>0</v>
      </c>
      <c r="BH296" s="14">
        <v>0</v>
      </c>
      <c r="BI296" s="14">
        <v>0</v>
      </c>
      <c r="BJ296" s="15">
        <f t="shared" si="148"/>
        <v>1132349.0223342441</v>
      </c>
      <c r="BK296" s="3"/>
      <c r="BL296" s="13">
        <f t="shared" si="166"/>
        <v>2035</v>
      </c>
      <c r="BM296" s="14">
        <v>729919.36322298786</v>
      </c>
      <c r="BN296" s="14">
        <v>2685524.4347133697</v>
      </c>
      <c r="BO296" s="14">
        <v>0</v>
      </c>
      <c r="BP296" s="14">
        <v>0</v>
      </c>
      <c r="BQ296" s="14">
        <v>0</v>
      </c>
      <c r="BR296" s="14">
        <v>0</v>
      </c>
      <c r="BS296" s="15">
        <f t="shared" si="157"/>
        <v>3415443.7979363576</v>
      </c>
      <c r="BT296" s="3"/>
      <c r="BU296" s="13">
        <f t="shared" si="167"/>
        <v>2035</v>
      </c>
      <c r="BV296" s="14">
        <v>72.960855375999984</v>
      </c>
      <c r="BW296" s="14">
        <v>78729.862127521978</v>
      </c>
      <c r="BX296" s="14">
        <v>0</v>
      </c>
      <c r="BY296" s="14">
        <v>0</v>
      </c>
      <c r="BZ296" s="14">
        <v>0</v>
      </c>
      <c r="CA296" s="14">
        <v>0</v>
      </c>
      <c r="CB296" s="15">
        <f t="shared" si="158"/>
        <v>78802.822982897982</v>
      </c>
      <c r="CD296" s="13">
        <f t="shared" si="168"/>
        <v>2035</v>
      </c>
      <c r="CE296" s="14">
        <f t="shared" si="149"/>
        <v>823417.36974870181</v>
      </c>
      <c r="CF296" s="14">
        <f t="shared" si="149"/>
        <v>4588572.3794757351</v>
      </c>
      <c r="CG296" s="14">
        <f t="shared" si="149"/>
        <v>17049185.058366083</v>
      </c>
      <c r="CH296" s="14">
        <f t="shared" si="149"/>
        <v>44766042.036046438</v>
      </c>
      <c r="CI296" s="14">
        <f t="shared" si="149"/>
        <v>0</v>
      </c>
      <c r="CJ296" s="14">
        <f t="shared" si="149"/>
        <v>0</v>
      </c>
      <c r="CK296" s="15">
        <f t="shared" si="159"/>
        <v>67227216.84363696</v>
      </c>
    </row>
    <row r="297" spans="1:89" s="6" customFormat="1" ht="12" customHeight="1" x14ac:dyDescent="0.2">
      <c r="A297" s="13">
        <f t="shared" si="160"/>
        <v>2036</v>
      </c>
      <c r="B297" s="14">
        <v>0</v>
      </c>
      <c r="C297" s="14">
        <v>1369142.4436736719</v>
      </c>
      <c r="D297" s="14">
        <v>1574961.3265390876</v>
      </c>
      <c r="E297" s="14">
        <v>17038063.561655037</v>
      </c>
      <c r="F297" s="14">
        <v>0</v>
      </c>
      <c r="G297" s="14">
        <v>0</v>
      </c>
      <c r="H297" s="15">
        <f t="shared" si="150"/>
        <v>19982167.331867795</v>
      </c>
      <c r="I297" s="3"/>
      <c r="J297" s="13">
        <f t="shared" si="161"/>
        <v>2036</v>
      </c>
      <c r="K297" s="14">
        <v>0</v>
      </c>
      <c r="L297" s="14">
        <v>48384.733442495999</v>
      </c>
      <c r="M297" s="14">
        <v>221683.49773216795</v>
      </c>
      <c r="N297" s="14">
        <v>24763086.984307203</v>
      </c>
      <c r="O297" s="14">
        <v>0</v>
      </c>
      <c r="P297" s="14">
        <v>0</v>
      </c>
      <c r="Q297" s="15">
        <f t="shared" si="151"/>
        <v>25033155.215481866</v>
      </c>
      <c r="R297" s="3"/>
      <c r="S297" s="13">
        <f t="shared" si="162"/>
        <v>2036</v>
      </c>
      <c r="T297" s="14">
        <v>0</v>
      </c>
      <c r="U297" s="14">
        <v>0</v>
      </c>
      <c r="V297" s="14">
        <v>1497.5594072640004</v>
      </c>
      <c r="W297" s="14">
        <v>23578.612553184001</v>
      </c>
      <c r="X297" s="14">
        <v>0</v>
      </c>
      <c r="Y297" s="14">
        <v>0</v>
      </c>
      <c r="Z297" s="15">
        <f t="shared" si="152"/>
        <v>25076.171960448002</v>
      </c>
      <c r="AA297" s="3"/>
      <c r="AB297" s="13">
        <f t="shared" si="163"/>
        <v>2036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5">
        <f t="shared" si="153"/>
        <v>0</v>
      </c>
      <c r="AJ297" s="3"/>
      <c r="AK297" s="13">
        <f t="shared" si="164"/>
        <v>2036</v>
      </c>
      <c r="AL297" s="14">
        <v>0</v>
      </c>
      <c r="AM297" s="14">
        <v>61498.606979920005</v>
      </c>
      <c r="AN297" s="14">
        <v>316677.00722163206</v>
      </c>
      <c r="AO297" s="14">
        <v>960539.50905968808</v>
      </c>
      <c r="AP297" s="14">
        <v>0</v>
      </c>
      <c r="AQ297" s="14">
        <v>0</v>
      </c>
      <c r="AR297" s="15">
        <f t="shared" si="154"/>
        <v>1338715.1232612401</v>
      </c>
      <c r="AS297" s="3"/>
      <c r="AT297" s="13">
        <f t="shared" si="165"/>
        <v>2036</v>
      </c>
      <c r="AU297" s="14">
        <v>0</v>
      </c>
      <c r="AV297" s="14">
        <v>360496.298446592</v>
      </c>
      <c r="AW297" s="14">
        <v>14663939.868673198</v>
      </c>
      <c r="AX297" s="14">
        <v>2542418.1154868072</v>
      </c>
      <c r="AY297" s="14">
        <v>0</v>
      </c>
      <c r="AZ297" s="14">
        <v>0</v>
      </c>
      <c r="BA297" s="15">
        <f t="shared" si="155"/>
        <v>17566854.282606598</v>
      </c>
      <c r="BB297" s="3"/>
      <c r="BC297" s="13">
        <f t="shared" si="156"/>
        <v>2036</v>
      </c>
      <c r="BD297" s="14">
        <v>99468.911893784025</v>
      </c>
      <c r="BE297" s="14">
        <v>309714.41263711202</v>
      </c>
      <c r="BF297" s="14">
        <v>748437.13424809591</v>
      </c>
      <c r="BG297" s="14">
        <v>0</v>
      </c>
      <c r="BH297" s="14">
        <v>0</v>
      </c>
      <c r="BI297" s="14">
        <v>0</v>
      </c>
      <c r="BJ297" s="15">
        <f t="shared" si="148"/>
        <v>1157620.4587789918</v>
      </c>
      <c r="BK297" s="3"/>
      <c r="BL297" s="13">
        <f t="shared" si="166"/>
        <v>2036</v>
      </c>
      <c r="BM297" s="14">
        <v>777399.05496398383</v>
      </c>
      <c r="BN297" s="14">
        <v>2698785.2249511597</v>
      </c>
      <c r="BO297" s="14">
        <v>0</v>
      </c>
      <c r="BP297" s="14">
        <v>0</v>
      </c>
      <c r="BQ297" s="14">
        <v>0</v>
      </c>
      <c r="BR297" s="14">
        <v>0</v>
      </c>
      <c r="BS297" s="15">
        <f t="shared" si="157"/>
        <v>3476184.2799151437</v>
      </c>
      <c r="BT297" s="3"/>
      <c r="BU297" s="13">
        <f t="shared" si="167"/>
        <v>2036</v>
      </c>
      <c r="BV297" s="14">
        <v>74.428807167999977</v>
      </c>
      <c r="BW297" s="14">
        <v>79992.630836695971</v>
      </c>
      <c r="BX297" s="14">
        <v>0</v>
      </c>
      <c r="BY297" s="14">
        <v>0</v>
      </c>
      <c r="BZ297" s="14">
        <v>0</v>
      </c>
      <c r="CA297" s="14">
        <v>0</v>
      </c>
      <c r="CB297" s="15">
        <f t="shared" si="158"/>
        <v>80067.059643863977</v>
      </c>
      <c r="CD297" s="13">
        <f t="shared" si="168"/>
        <v>2036</v>
      </c>
      <c r="CE297" s="14">
        <f t="shared" si="149"/>
        <v>876942.39566493593</v>
      </c>
      <c r="CF297" s="14">
        <f t="shared" si="149"/>
        <v>4928014.3509676475</v>
      </c>
      <c r="CG297" s="14">
        <f t="shared" si="149"/>
        <v>17527196.393821444</v>
      </c>
      <c r="CH297" s="14">
        <f t="shared" si="149"/>
        <v>45327686.783061929</v>
      </c>
      <c r="CI297" s="14">
        <f t="shared" si="149"/>
        <v>0</v>
      </c>
      <c r="CJ297" s="14">
        <f t="shared" si="149"/>
        <v>0</v>
      </c>
      <c r="CK297" s="15">
        <f t="shared" si="159"/>
        <v>68659839.923515961</v>
      </c>
    </row>
    <row r="298" spans="1:89" s="6" customFormat="1" ht="12" customHeight="1" x14ac:dyDescent="0.2">
      <c r="A298" s="13">
        <f t="shared" si="160"/>
        <v>2037</v>
      </c>
      <c r="B298" s="14">
        <v>0</v>
      </c>
      <c r="C298" s="14">
        <v>1638075.5895920901</v>
      </c>
      <c r="D298" s="14">
        <v>1663809.0239238599</v>
      </c>
      <c r="E298" s="14">
        <v>17102802.9033188</v>
      </c>
      <c r="F298" s="14">
        <v>0</v>
      </c>
      <c r="G298" s="14">
        <v>0</v>
      </c>
      <c r="H298" s="15">
        <f t="shared" si="150"/>
        <v>20404687.516834751</v>
      </c>
      <c r="I298" s="3"/>
      <c r="J298" s="13">
        <f t="shared" si="161"/>
        <v>2037</v>
      </c>
      <c r="K298" s="14">
        <v>0</v>
      </c>
      <c r="L298" s="14">
        <v>60480.916803120002</v>
      </c>
      <c r="M298" s="14">
        <v>263719.15816520998</v>
      </c>
      <c r="N298" s="14">
        <v>25251915.916634001</v>
      </c>
      <c r="O298" s="14">
        <v>0</v>
      </c>
      <c r="P298" s="14">
        <v>0</v>
      </c>
      <c r="Q298" s="15">
        <f t="shared" si="151"/>
        <v>25576115.991602331</v>
      </c>
      <c r="R298" s="3"/>
      <c r="S298" s="13">
        <f t="shared" si="162"/>
        <v>2037</v>
      </c>
      <c r="T298" s="14">
        <v>0</v>
      </c>
      <c r="U298" s="14">
        <v>0</v>
      </c>
      <c r="V298" s="14">
        <v>1525.92325908</v>
      </c>
      <c r="W298" s="14">
        <v>23944.387441480001</v>
      </c>
      <c r="X298" s="14">
        <v>0</v>
      </c>
      <c r="Y298" s="14">
        <v>0</v>
      </c>
      <c r="Z298" s="15">
        <f t="shared" si="152"/>
        <v>25470.31070056</v>
      </c>
      <c r="AA298" s="3"/>
      <c r="AB298" s="13">
        <f t="shared" si="163"/>
        <v>2037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5">
        <f t="shared" si="153"/>
        <v>0</v>
      </c>
      <c r="AJ298" s="3"/>
      <c r="AK298" s="13">
        <f t="shared" si="164"/>
        <v>2037</v>
      </c>
      <c r="AL298" s="14">
        <v>0</v>
      </c>
      <c r="AM298" s="14">
        <v>76873.258724900006</v>
      </c>
      <c r="AN298" s="14">
        <v>352331.22727704002</v>
      </c>
      <c r="AO298" s="14">
        <v>938831.75357460999</v>
      </c>
      <c r="AP298" s="14">
        <v>0</v>
      </c>
      <c r="AQ298" s="14">
        <v>0</v>
      </c>
      <c r="AR298" s="15">
        <f t="shared" si="154"/>
        <v>1368036.23957655</v>
      </c>
      <c r="AS298" s="3"/>
      <c r="AT298" s="13">
        <f t="shared" si="165"/>
        <v>2037</v>
      </c>
      <c r="AU298" s="14">
        <v>0</v>
      </c>
      <c r="AV298" s="14">
        <v>384784.67180824</v>
      </c>
      <c r="AW298" s="14">
        <v>14960383.750341499</v>
      </c>
      <c r="AX298" s="14">
        <v>2571836.5691085099</v>
      </c>
      <c r="AY298" s="14">
        <v>0</v>
      </c>
      <c r="AZ298" s="14">
        <v>0</v>
      </c>
      <c r="BA298" s="15">
        <f t="shared" si="155"/>
        <v>17917004.991258249</v>
      </c>
      <c r="BB298" s="3"/>
      <c r="BC298" s="13">
        <f t="shared" si="156"/>
        <v>2037</v>
      </c>
      <c r="BD298" s="14">
        <v>105512.77811723</v>
      </c>
      <c r="BE298" s="14">
        <v>313940.47079638997</v>
      </c>
      <c r="BF298" s="14">
        <v>763438.64631012001</v>
      </c>
      <c r="BG298" s="14">
        <v>0</v>
      </c>
      <c r="BH298" s="14">
        <v>0</v>
      </c>
      <c r="BI298" s="14">
        <v>0</v>
      </c>
      <c r="BJ298" s="15">
        <f t="shared" si="148"/>
        <v>1182891.89522374</v>
      </c>
      <c r="BK298" s="3"/>
      <c r="BL298" s="13">
        <f t="shared" si="166"/>
        <v>2037</v>
      </c>
      <c r="BM298" s="14">
        <v>824878.74670498003</v>
      </c>
      <c r="BN298" s="14">
        <v>2712046.0151889501</v>
      </c>
      <c r="BO298" s="14">
        <v>0</v>
      </c>
      <c r="BP298" s="14">
        <v>0</v>
      </c>
      <c r="BQ298" s="14">
        <v>0</v>
      </c>
      <c r="BR298" s="14">
        <v>0</v>
      </c>
      <c r="BS298" s="15">
        <f t="shared" si="157"/>
        <v>3536924.7618939299</v>
      </c>
      <c r="BT298" s="3"/>
      <c r="BU298" s="13">
        <f t="shared" si="167"/>
        <v>2037</v>
      </c>
      <c r="BV298" s="14">
        <v>75.89675896</v>
      </c>
      <c r="BW298" s="14">
        <v>81255.399545869994</v>
      </c>
      <c r="BX298" s="14">
        <v>0</v>
      </c>
      <c r="BY298" s="14">
        <v>0</v>
      </c>
      <c r="BZ298" s="14">
        <v>0</v>
      </c>
      <c r="CA298" s="14">
        <v>0</v>
      </c>
      <c r="CB298" s="15">
        <f t="shared" si="158"/>
        <v>81331.296304830001</v>
      </c>
      <c r="CD298" s="13">
        <f t="shared" si="168"/>
        <v>2037</v>
      </c>
      <c r="CE298" s="14">
        <f t="shared" si="149"/>
        <v>930467.42158117006</v>
      </c>
      <c r="CF298" s="14">
        <f t="shared" si="149"/>
        <v>5267456.322459559</v>
      </c>
      <c r="CG298" s="14">
        <f t="shared" si="149"/>
        <v>18005207.72927681</v>
      </c>
      <c r="CH298" s="14">
        <f t="shared" si="149"/>
        <v>45889331.530077398</v>
      </c>
      <c r="CI298" s="14">
        <f t="shared" si="149"/>
        <v>0</v>
      </c>
      <c r="CJ298" s="14">
        <f t="shared" si="149"/>
        <v>0</v>
      </c>
      <c r="CK298" s="15">
        <f t="shared" si="159"/>
        <v>70092463.003394932</v>
      </c>
    </row>
    <row r="299" spans="1:89" s="6" customFormat="1" ht="12" customHeight="1" x14ac:dyDescent="0.2">
      <c r="A299" s="13">
        <f t="shared" si="160"/>
        <v>2038</v>
      </c>
      <c r="B299" s="14">
        <v>0</v>
      </c>
      <c r="C299" s="14">
        <v>1901883.3852448761</v>
      </c>
      <c r="D299" s="14">
        <v>1715799.480308176</v>
      </c>
      <c r="E299" s="14">
        <v>17179083.809706699</v>
      </c>
      <c r="F299" s="14">
        <v>0</v>
      </c>
      <c r="G299" s="14">
        <v>0</v>
      </c>
      <c r="H299" s="15">
        <f t="shared" si="150"/>
        <v>20796766.67525975</v>
      </c>
      <c r="I299" s="3"/>
      <c r="J299" s="13">
        <f t="shared" si="161"/>
        <v>2038</v>
      </c>
      <c r="K299" s="14">
        <v>0</v>
      </c>
      <c r="L299" s="14">
        <v>95400.982016098016</v>
      </c>
      <c r="M299" s="14">
        <v>306401.286970702</v>
      </c>
      <c r="N299" s="14">
        <v>25703984.262245439</v>
      </c>
      <c r="O299" s="14">
        <v>0</v>
      </c>
      <c r="P299" s="14">
        <v>0</v>
      </c>
      <c r="Q299" s="15">
        <f t="shared" si="151"/>
        <v>26105786.531232238</v>
      </c>
      <c r="R299" s="3"/>
      <c r="S299" s="13">
        <f t="shared" si="162"/>
        <v>2038</v>
      </c>
      <c r="T299" s="14">
        <v>0</v>
      </c>
      <c r="U299" s="14">
        <v>0</v>
      </c>
      <c r="V299" s="14">
        <v>1553.1348487600001</v>
      </c>
      <c r="W299" s="14">
        <v>24317.497253302001</v>
      </c>
      <c r="X299" s="14">
        <v>0</v>
      </c>
      <c r="Y299" s="14">
        <v>0</v>
      </c>
      <c r="Z299" s="15">
        <f t="shared" si="152"/>
        <v>25870.632102062002</v>
      </c>
      <c r="AA299" s="3"/>
      <c r="AB299" s="13">
        <f t="shared" si="163"/>
        <v>2038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5">
        <f t="shared" si="153"/>
        <v>0</v>
      </c>
      <c r="AJ299" s="3"/>
      <c r="AK299" s="13">
        <f t="shared" si="164"/>
        <v>2038</v>
      </c>
      <c r="AL299" s="14">
        <v>0</v>
      </c>
      <c r="AM299" s="14">
        <v>78307.445348154011</v>
      </c>
      <c r="AN299" s="14">
        <v>399012.56734304898</v>
      </c>
      <c r="AO299" s="14">
        <v>1070992.36844411</v>
      </c>
      <c r="AP299" s="14">
        <v>0</v>
      </c>
      <c r="AQ299" s="14">
        <v>0</v>
      </c>
      <c r="AR299" s="15">
        <f t="shared" si="154"/>
        <v>1548312.3811353131</v>
      </c>
      <c r="AS299" s="3"/>
      <c r="AT299" s="13">
        <f t="shared" si="165"/>
        <v>2038</v>
      </c>
      <c r="AU299" s="14">
        <v>0</v>
      </c>
      <c r="AV299" s="14">
        <v>375850.46188623999</v>
      </c>
      <c r="AW299" s="14">
        <v>15177444.310195459</v>
      </c>
      <c r="AX299" s="14">
        <v>2602758.2789764819</v>
      </c>
      <c r="AY299" s="14">
        <v>0</v>
      </c>
      <c r="AZ299" s="14">
        <v>0</v>
      </c>
      <c r="BA299" s="15">
        <f t="shared" si="155"/>
        <v>18156053.051058181</v>
      </c>
      <c r="BB299" s="3"/>
      <c r="BC299" s="13">
        <f t="shared" si="156"/>
        <v>2038</v>
      </c>
      <c r="BD299" s="14">
        <v>106350.618131549</v>
      </c>
      <c r="BE299" s="14">
        <v>339445.71203231899</v>
      </c>
      <c r="BF299" s="14">
        <v>756161.88845991204</v>
      </c>
      <c r="BG299" s="14">
        <v>0</v>
      </c>
      <c r="BH299" s="14">
        <v>0</v>
      </c>
      <c r="BI299" s="14">
        <v>0</v>
      </c>
      <c r="BJ299" s="15">
        <f t="shared" si="148"/>
        <v>1201958.2186237799</v>
      </c>
      <c r="BK299" s="3"/>
      <c r="BL299" s="13">
        <f t="shared" si="166"/>
        <v>2038</v>
      </c>
      <c r="BM299" s="14">
        <v>874112.08992102602</v>
      </c>
      <c r="BN299" s="14">
        <v>2729320.4332548003</v>
      </c>
      <c r="BO299" s="14">
        <v>0</v>
      </c>
      <c r="BP299" s="14">
        <v>0</v>
      </c>
      <c r="BQ299" s="14">
        <v>0</v>
      </c>
      <c r="BR299" s="14">
        <v>0</v>
      </c>
      <c r="BS299" s="15">
        <f t="shared" si="157"/>
        <v>3603432.5231758263</v>
      </c>
      <c r="BT299" s="3"/>
      <c r="BU299" s="13">
        <f t="shared" si="167"/>
        <v>2038</v>
      </c>
      <c r="BV299" s="14">
        <v>484.69192745599997</v>
      </c>
      <c r="BW299" s="14">
        <v>81077.481711853019</v>
      </c>
      <c r="BX299" s="14">
        <v>0</v>
      </c>
      <c r="BY299" s="14">
        <v>0</v>
      </c>
      <c r="BZ299" s="14">
        <v>0</v>
      </c>
      <c r="CA299" s="14">
        <v>0</v>
      </c>
      <c r="CB299" s="15">
        <f t="shared" si="158"/>
        <v>81562.173639309025</v>
      </c>
      <c r="CD299" s="13">
        <f t="shared" si="168"/>
        <v>2038</v>
      </c>
      <c r="CE299" s="14">
        <f t="shared" si="149"/>
        <v>980947.39998003095</v>
      </c>
      <c r="CF299" s="14">
        <f t="shared" si="149"/>
        <v>5601285.901494341</v>
      </c>
      <c r="CG299" s="14">
        <f t="shared" si="149"/>
        <v>18356372.668126062</v>
      </c>
      <c r="CH299" s="14">
        <f t="shared" si="149"/>
        <v>46581136.216626026</v>
      </c>
      <c r="CI299" s="14">
        <f t="shared" si="149"/>
        <v>0</v>
      </c>
      <c r="CJ299" s="14">
        <f t="shared" si="149"/>
        <v>0</v>
      </c>
      <c r="CK299" s="15">
        <f t="shared" si="159"/>
        <v>71519742.186226457</v>
      </c>
    </row>
    <row r="300" spans="1:89" s="6" customFormat="1" ht="12" customHeight="1" x14ac:dyDescent="0.2">
      <c r="A300" s="13">
        <f t="shared" si="160"/>
        <v>2039</v>
      </c>
      <c r="B300" s="14">
        <v>0</v>
      </c>
      <c r="C300" s="14">
        <v>2165691.180897662</v>
      </c>
      <c r="D300" s="14">
        <v>1767789.9366924921</v>
      </c>
      <c r="E300" s="14">
        <v>17255364.716094598</v>
      </c>
      <c r="F300" s="14">
        <v>0</v>
      </c>
      <c r="G300" s="14">
        <v>0</v>
      </c>
      <c r="H300" s="15">
        <f t="shared" si="150"/>
        <v>21188845.833684754</v>
      </c>
      <c r="I300" s="3"/>
      <c r="J300" s="13">
        <f t="shared" si="161"/>
        <v>2039</v>
      </c>
      <c r="K300" s="14">
        <v>0</v>
      </c>
      <c r="L300" s="14">
        <v>130321.04722907602</v>
      </c>
      <c r="M300" s="14">
        <v>349083.41577619402</v>
      </c>
      <c r="N300" s="14">
        <v>26156052.607856877</v>
      </c>
      <c r="O300" s="14">
        <v>0</v>
      </c>
      <c r="P300" s="14">
        <v>0</v>
      </c>
      <c r="Q300" s="15">
        <f t="shared" si="151"/>
        <v>26635457.070862148</v>
      </c>
      <c r="R300" s="3"/>
      <c r="S300" s="13">
        <f t="shared" si="162"/>
        <v>2039</v>
      </c>
      <c r="T300" s="14">
        <v>0</v>
      </c>
      <c r="U300" s="14">
        <v>0</v>
      </c>
      <c r="V300" s="14">
        <v>1580.3464384400002</v>
      </c>
      <c r="W300" s="14">
        <v>24690.607065124001</v>
      </c>
      <c r="X300" s="14">
        <v>0</v>
      </c>
      <c r="Y300" s="14">
        <v>0</v>
      </c>
      <c r="Z300" s="15">
        <f t="shared" si="152"/>
        <v>26270.953503564</v>
      </c>
      <c r="AA300" s="3"/>
      <c r="AB300" s="13">
        <f t="shared" si="163"/>
        <v>2039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5">
        <f t="shared" si="153"/>
        <v>0</v>
      </c>
      <c r="AJ300" s="3"/>
      <c r="AK300" s="13">
        <f t="shared" si="164"/>
        <v>2039</v>
      </c>
      <c r="AL300" s="14">
        <v>0</v>
      </c>
      <c r="AM300" s="14">
        <v>79741.631971408016</v>
      </c>
      <c r="AN300" s="14">
        <v>445693.90740905795</v>
      </c>
      <c r="AO300" s="14">
        <v>1203152.9833136101</v>
      </c>
      <c r="AP300" s="14">
        <v>0</v>
      </c>
      <c r="AQ300" s="14">
        <v>0</v>
      </c>
      <c r="AR300" s="15">
        <f t="shared" si="154"/>
        <v>1728588.5226940759</v>
      </c>
      <c r="AS300" s="3"/>
      <c r="AT300" s="13">
        <f t="shared" si="165"/>
        <v>2039</v>
      </c>
      <c r="AU300" s="14">
        <v>0</v>
      </c>
      <c r="AV300" s="14">
        <v>366916.25196423999</v>
      </c>
      <c r="AW300" s="14">
        <v>15394504.870049419</v>
      </c>
      <c r="AX300" s="14">
        <v>2633679.9888444538</v>
      </c>
      <c r="AY300" s="14">
        <v>0</v>
      </c>
      <c r="AZ300" s="14">
        <v>0</v>
      </c>
      <c r="BA300" s="15">
        <f t="shared" si="155"/>
        <v>18395101.110858113</v>
      </c>
      <c r="BB300" s="3"/>
      <c r="BC300" s="13">
        <f t="shared" si="156"/>
        <v>2039</v>
      </c>
      <c r="BD300" s="14">
        <v>107188.45814586799</v>
      </c>
      <c r="BE300" s="14">
        <v>364950.95326824801</v>
      </c>
      <c r="BF300" s="14">
        <v>748885.13060970407</v>
      </c>
      <c r="BG300" s="14">
        <v>0</v>
      </c>
      <c r="BH300" s="14">
        <v>0</v>
      </c>
      <c r="BI300" s="14">
        <v>0</v>
      </c>
      <c r="BJ300" s="15">
        <f t="shared" si="148"/>
        <v>1221024.5420238201</v>
      </c>
      <c r="BK300" s="3"/>
      <c r="BL300" s="13">
        <f t="shared" si="166"/>
        <v>2039</v>
      </c>
      <c r="BM300" s="14">
        <v>923345.43313707202</v>
      </c>
      <c r="BN300" s="14">
        <v>2746594.8513206504</v>
      </c>
      <c r="BO300" s="14">
        <v>0</v>
      </c>
      <c r="BP300" s="14">
        <v>0</v>
      </c>
      <c r="BQ300" s="14">
        <v>0</v>
      </c>
      <c r="BR300" s="14">
        <v>0</v>
      </c>
      <c r="BS300" s="15">
        <f t="shared" si="157"/>
        <v>3669940.2844577227</v>
      </c>
      <c r="BT300" s="3"/>
      <c r="BU300" s="13">
        <f t="shared" si="167"/>
        <v>2039</v>
      </c>
      <c r="BV300" s="14">
        <v>893.48709595199989</v>
      </c>
      <c r="BW300" s="14">
        <v>80899.563877836044</v>
      </c>
      <c r="BX300" s="14">
        <v>0</v>
      </c>
      <c r="BY300" s="14">
        <v>0</v>
      </c>
      <c r="BZ300" s="14">
        <v>0</v>
      </c>
      <c r="CA300" s="14">
        <v>0</v>
      </c>
      <c r="CB300" s="15">
        <f t="shared" si="158"/>
        <v>81793.050973788049</v>
      </c>
      <c r="CD300" s="13">
        <f t="shared" si="168"/>
        <v>2039</v>
      </c>
      <c r="CE300" s="14">
        <f t="shared" si="149"/>
        <v>1031427.3783788921</v>
      </c>
      <c r="CF300" s="14">
        <f t="shared" si="149"/>
        <v>5935115.4805291193</v>
      </c>
      <c r="CG300" s="14">
        <f t="shared" si="149"/>
        <v>18707537.606975306</v>
      </c>
      <c r="CH300" s="14">
        <f t="shared" si="149"/>
        <v>47272940.903174669</v>
      </c>
      <c r="CI300" s="14">
        <f t="shared" si="149"/>
        <v>0</v>
      </c>
      <c r="CJ300" s="14">
        <f t="shared" si="149"/>
        <v>0</v>
      </c>
      <c r="CK300" s="15">
        <f t="shared" si="159"/>
        <v>72947021.369057983</v>
      </c>
    </row>
    <row r="301" spans="1:89" s="6" customFormat="1" ht="12" customHeight="1" x14ac:dyDescent="0.2">
      <c r="A301" s="13">
        <f t="shared" si="160"/>
        <v>2040</v>
      </c>
      <c r="B301" s="14">
        <v>0</v>
      </c>
      <c r="C301" s="14">
        <v>2429498.9765504478</v>
      </c>
      <c r="D301" s="14">
        <v>1819780.3930768082</v>
      </c>
      <c r="E301" s="14">
        <v>17331645.622482497</v>
      </c>
      <c r="F301" s="14">
        <v>0</v>
      </c>
      <c r="G301" s="14">
        <v>0</v>
      </c>
      <c r="H301" s="15">
        <f t="shared" si="150"/>
        <v>21580924.992109753</v>
      </c>
      <c r="I301" s="3"/>
      <c r="J301" s="13">
        <f t="shared" si="161"/>
        <v>2040</v>
      </c>
      <c r="K301" s="14">
        <v>0</v>
      </c>
      <c r="L301" s="14">
        <v>165241.11244205403</v>
      </c>
      <c r="M301" s="14">
        <v>391765.54458168603</v>
      </c>
      <c r="N301" s="14">
        <v>26608120.953468315</v>
      </c>
      <c r="O301" s="14">
        <v>0</v>
      </c>
      <c r="P301" s="14">
        <v>0</v>
      </c>
      <c r="Q301" s="15">
        <f t="shared" si="151"/>
        <v>27165127.610492054</v>
      </c>
      <c r="R301" s="3"/>
      <c r="S301" s="13">
        <f t="shared" si="162"/>
        <v>2040</v>
      </c>
      <c r="T301" s="14">
        <v>0</v>
      </c>
      <c r="U301" s="14">
        <v>0</v>
      </c>
      <c r="V301" s="14">
        <v>1607.5580281200002</v>
      </c>
      <c r="W301" s="14">
        <v>25063.716876946</v>
      </c>
      <c r="X301" s="14">
        <v>0</v>
      </c>
      <c r="Y301" s="14">
        <v>0</v>
      </c>
      <c r="Z301" s="15">
        <f t="shared" si="152"/>
        <v>26671.274905066002</v>
      </c>
      <c r="AA301" s="3"/>
      <c r="AB301" s="13">
        <f t="shared" si="163"/>
        <v>2040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5">
        <f t="shared" si="153"/>
        <v>0</v>
      </c>
      <c r="AJ301" s="3"/>
      <c r="AK301" s="13">
        <f t="shared" si="164"/>
        <v>2040</v>
      </c>
      <c r="AL301" s="14">
        <v>0</v>
      </c>
      <c r="AM301" s="14">
        <v>81175.818594662021</v>
      </c>
      <c r="AN301" s="14">
        <v>492375.24747506692</v>
      </c>
      <c r="AO301" s="14">
        <v>1335313.5981831101</v>
      </c>
      <c r="AP301" s="14">
        <v>0</v>
      </c>
      <c r="AQ301" s="14">
        <v>0</v>
      </c>
      <c r="AR301" s="15">
        <f t="shared" si="154"/>
        <v>1908864.6642528391</v>
      </c>
      <c r="AS301" s="3"/>
      <c r="AT301" s="13">
        <f t="shared" si="165"/>
        <v>2040</v>
      </c>
      <c r="AU301" s="14">
        <v>0</v>
      </c>
      <c r="AV301" s="14">
        <v>357982.04204223998</v>
      </c>
      <c r="AW301" s="14">
        <v>15611565.429903379</v>
      </c>
      <c r="AX301" s="14">
        <v>2664601.6987124258</v>
      </c>
      <c r="AY301" s="14">
        <v>0</v>
      </c>
      <c r="AZ301" s="14">
        <v>0</v>
      </c>
      <c r="BA301" s="15">
        <f t="shared" si="155"/>
        <v>18634149.170658045</v>
      </c>
      <c r="BB301" s="3"/>
      <c r="BC301" s="13">
        <f t="shared" si="156"/>
        <v>2040</v>
      </c>
      <c r="BD301" s="14">
        <v>108026.29816018698</v>
      </c>
      <c r="BE301" s="14">
        <v>390456.19450417702</v>
      </c>
      <c r="BF301" s="14">
        <v>741608.37275949609</v>
      </c>
      <c r="BG301" s="14">
        <v>0</v>
      </c>
      <c r="BH301" s="14">
        <v>0</v>
      </c>
      <c r="BI301" s="14">
        <v>0</v>
      </c>
      <c r="BJ301" s="15">
        <f t="shared" si="148"/>
        <v>1240090.86542386</v>
      </c>
      <c r="BK301" s="3"/>
      <c r="BL301" s="13">
        <f t="shared" si="166"/>
        <v>2040</v>
      </c>
      <c r="BM301" s="14">
        <v>972578.77635311801</v>
      </c>
      <c r="BN301" s="14">
        <v>2763869.2693865006</v>
      </c>
      <c r="BO301" s="14">
        <v>0</v>
      </c>
      <c r="BP301" s="14">
        <v>0</v>
      </c>
      <c r="BQ301" s="14">
        <v>0</v>
      </c>
      <c r="BR301" s="14">
        <v>0</v>
      </c>
      <c r="BS301" s="15">
        <f t="shared" si="157"/>
        <v>3736448.0457396186</v>
      </c>
      <c r="BT301" s="3"/>
      <c r="BU301" s="13">
        <f t="shared" si="167"/>
        <v>2040</v>
      </c>
      <c r="BV301" s="14">
        <v>1302.2822644479998</v>
      </c>
      <c r="BW301" s="14">
        <v>80721.64604381907</v>
      </c>
      <c r="BX301" s="14">
        <v>0</v>
      </c>
      <c r="BY301" s="14">
        <v>0</v>
      </c>
      <c r="BZ301" s="14">
        <v>0</v>
      </c>
      <c r="CA301" s="14">
        <v>0</v>
      </c>
      <c r="CB301" s="15">
        <f t="shared" si="158"/>
        <v>82023.928308267074</v>
      </c>
      <c r="CD301" s="13">
        <f t="shared" si="168"/>
        <v>2040</v>
      </c>
      <c r="CE301" s="14">
        <f t="shared" si="149"/>
        <v>1081907.356777753</v>
      </c>
      <c r="CF301" s="14">
        <f t="shared" si="149"/>
        <v>6268945.0595639003</v>
      </c>
      <c r="CG301" s="14">
        <f t="shared" si="149"/>
        <v>19058702.545824554</v>
      </c>
      <c r="CH301" s="14">
        <f t="shared" si="149"/>
        <v>47964745.589723296</v>
      </c>
      <c r="CI301" s="14">
        <f t="shared" si="149"/>
        <v>0</v>
      </c>
      <c r="CJ301" s="14">
        <f t="shared" si="149"/>
        <v>0</v>
      </c>
      <c r="CK301" s="15">
        <f t="shared" si="159"/>
        <v>74374300.551889509</v>
      </c>
    </row>
    <row r="302" spans="1:89" s="6" customFormat="1" ht="12" customHeight="1" x14ac:dyDescent="0.2">
      <c r="A302" s="13">
        <f t="shared" si="160"/>
        <v>2041</v>
      </c>
      <c r="B302" s="14">
        <v>0</v>
      </c>
      <c r="C302" s="14">
        <v>2693306.7722032336</v>
      </c>
      <c r="D302" s="14">
        <v>1871770.8494611243</v>
      </c>
      <c r="E302" s="14">
        <v>17407926.528870396</v>
      </c>
      <c r="F302" s="14">
        <v>0</v>
      </c>
      <c r="G302" s="14">
        <v>0</v>
      </c>
      <c r="H302" s="15">
        <f t="shared" si="150"/>
        <v>21973004.150534756</v>
      </c>
      <c r="I302" s="3"/>
      <c r="J302" s="13">
        <f t="shared" si="161"/>
        <v>2041</v>
      </c>
      <c r="K302" s="14">
        <v>0</v>
      </c>
      <c r="L302" s="14">
        <v>200161.17765503202</v>
      </c>
      <c r="M302" s="14">
        <v>434447.67338717805</v>
      </c>
      <c r="N302" s="14">
        <v>27060189.299079753</v>
      </c>
      <c r="O302" s="14">
        <v>0</v>
      </c>
      <c r="P302" s="14">
        <v>0</v>
      </c>
      <c r="Q302" s="15">
        <f t="shared" si="151"/>
        <v>27694798.150121965</v>
      </c>
      <c r="R302" s="3"/>
      <c r="S302" s="13">
        <f t="shared" si="162"/>
        <v>2041</v>
      </c>
      <c r="T302" s="14">
        <v>0</v>
      </c>
      <c r="U302" s="14">
        <v>0</v>
      </c>
      <c r="V302" s="14">
        <v>1634.7696178000003</v>
      </c>
      <c r="W302" s="14">
        <v>25436.826688768</v>
      </c>
      <c r="X302" s="14">
        <v>0</v>
      </c>
      <c r="Y302" s="14">
        <v>0</v>
      </c>
      <c r="Z302" s="15">
        <f t="shared" si="152"/>
        <v>27071.596306568001</v>
      </c>
      <c r="AA302" s="3"/>
      <c r="AB302" s="13">
        <f t="shared" si="163"/>
        <v>2041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5">
        <f t="shared" si="153"/>
        <v>0</v>
      </c>
      <c r="AJ302" s="3"/>
      <c r="AK302" s="13">
        <f t="shared" si="164"/>
        <v>2041</v>
      </c>
      <c r="AL302" s="14">
        <v>0</v>
      </c>
      <c r="AM302" s="14">
        <v>82610.005217916027</v>
      </c>
      <c r="AN302" s="14">
        <v>539056.58754107589</v>
      </c>
      <c r="AO302" s="14">
        <v>1467474.2130526102</v>
      </c>
      <c r="AP302" s="14">
        <v>0</v>
      </c>
      <c r="AQ302" s="14">
        <v>0</v>
      </c>
      <c r="AR302" s="15">
        <f t="shared" si="154"/>
        <v>2089140.8058116022</v>
      </c>
      <c r="AS302" s="3"/>
      <c r="AT302" s="13">
        <f t="shared" si="165"/>
        <v>2041</v>
      </c>
      <c r="AU302" s="14">
        <v>0</v>
      </c>
      <c r="AV302" s="14">
        <v>349047.83212023997</v>
      </c>
      <c r="AW302" s="14">
        <v>15828625.989757339</v>
      </c>
      <c r="AX302" s="14">
        <v>2695523.4085803977</v>
      </c>
      <c r="AY302" s="14">
        <v>0</v>
      </c>
      <c r="AZ302" s="14">
        <v>0</v>
      </c>
      <c r="BA302" s="15">
        <f t="shared" si="155"/>
        <v>18873197.230457976</v>
      </c>
      <c r="BB302" s="3"/>
      <c r="BC302" s="13">
        <f t="shared" si="156"/>
        <v>2041</v>
      </c>
      <c r="BD302" s="14">
        <v>108864.13817450598</v>
      </c>
      <c r="BE302" s="14">
        <v>415961.43574010604</v>
      </c>
      <c r="BF302" s="14">
        <v>734331.61490928812</v>
      </c>
      <c r="BG302" s="14">
        <v>0</v>
      </c>
      <c r="BH302" s="14">
        <v>0</v>
      </c>
      <c r="BI302" s="14">
        <v>0</v>
      </c>
      <c r="BJ302" s="15">
        <f t="shared" si="148"/>
        <v>1259157.1888239002</v>
      </c>
      <c r="BK302" s="3"/>
      <c r="BL302" s="13">
        <f t="shared" si="166"/>
        <v>2041</v>
      </c>
      <c r="BM302" s="14">
        <v>1021812.119569164</v>
      </c>
      <c r="BN302" s="14">
        <v>2781143.6874523507</v>
      </c>
      <c r="BO302" s="14">
        <v>0</v>
      </c>
      <c r="BP302" s="14">
        <v>0</v>
      </c>
      <c r="BQ302" s="14">
        <v>0</v>
      </c>
      <c r="BR302" s="14">
        <v>0</v>
      </c>
      <c r="BS302" s="15">
        <f t="shared" si="157"/>
        <v>3802955.8070215145</v>
      </c>
      <c r="BT302" s="3"/>
      <c r="BU302" s="13">
        <f t="shared" si="167"/>
        <v>2041</v>
      </c>
      <c r="BV302" s="14">
        <v>1711.0774329439996</v>
      </c>
      <c r="BW302" s="14">
        <v>80543.728209802095</v>
      </c>
      <c r="BX302" s="14">
        <v>0</v>
      </c>
      <c r="BY302" s="14">
        <v>0</v>
      </c>
      <c r="BZ302" s="14">
        <v>0</v>
      </c>
      <c r="CA302" s="14">
        <v>0</v>
      </c>
      <c r="CB302" s="15">
        <f t="shared" si="158"/>
        <v>82254.805642746098</v>
      </c>
      <c r="CD302" s="13">
        <f t="shared" si="168"/>
        <v>2041</v>
      </c>
      <c r="CE302" s="14">
        <f t="shared" si="149"/>
        <v>1132387.3351766139</v>
      </c>
      <c r="CF302" s="14">
        <f t="shared" si="149"/>
        <v>6602774.6385986796</v>
      </c>
      <c r="CG302" s="14">
        <f t="shared" si="149"/>
        <v>19409867.484673806</v>
      </c>
      <c r="CH302" s="14">
        <f t="shared" si="149"/>
        <v>48656550.276271924</v>
      </c>
      <c r="CI302" s="14">
        <f t="shared" si="149"/>
        <v>0</v>
      </c>
      <c r="CJ302" s="14">
        <f t="shared" si="149"/>
        <v>0</v>
      </c>
      <c r="CK302" s="15">
        <f t="shared" si="159"/>
        <v>75801579.73472102</v>
      </c>
    </row>
    <row r="303" spans="1:89" s="6" customFormat="1" ht="12" customHeight="1" x14ac:dyDescent="0.2">
      <c r="A303" s="13">
        <f t="shared" si="160"/>
        <v>2042</v>
      </c>
      <c r="B303" s="14">
        <v>0</v>
      </c>
      <c r="C303" s="14">
        <v>2957114.5678560198</v>
      </c>
      <c r="D303" s="14">
        <v>1923761.3058454399</v>
      </c>
      <c r="E303" s="14">
        <v>17484207.435258299</v>
      </c>
      <c r="F303" s="14">
        <v>0</v>
      </c>
      <c r="G303" s="14">
        <v>0</v>
      </c>
      <c r="H303" s="15">
        <f t="shared" si="150"/>
        <v>22365083.30895976</v>
      </c>
      <c r="I303" s="3"/>
      <c r="J303" s="13">
        <f t="shared" si="161"/>
        <v>2042</v>
      </c>
      <c r="K303" s="14">
        <v>0</v>
      </c>
      <c r="L303" s="14">
        <v>235081.24286801001</v>
      </c>
      <c r="M303" s="14">
        <v>477129.80219267</v>
      </c>
      <c r="N303" s="14">
        <v>27512257.644691199</v>
      </c>
      <c r="O303" s="14">
        <v>0</v>
      </c>
      <c r="P303" s="14">
        <v>0</v>
      </c>
      <c r="Q303" s="15">
        <f t="shared" si="151"/>
        <v>28224468.689751878</v>
      </c>
      <c r="R303" s="3"/>
      <c r="S303" s="13">
        <f t="shared" si="162"/>
        <v>2042</v>
      </c>
      <c r="T303" s="14">
        <v>0</v>
      </c>
      <c r="U303" s="14">
        <v>0</v>
      </c>
      <c r="V303" s="14">
        <v>1661.98120748</v>
      </c>
      <c r="W303" s="14">
        <v>25809.93650059</v>
      </c>
      <c r="X303" s="14">
        <v>0</v>
      </c>
      <c r="Y303" s="14">
        <v>0</v>
      </c>
      <c r="Z303" s="15">
        <f t="shared" si="152"/>
        <v>27471.917708069999</v>
      </c>
      <c r="AA303" s="3"/>
      <c r="AB303" s="13">
        <f t="shared" si="163"/>
        <v>2042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5">
        <f t="shared" si="153"/>
        <v>0</v>
      </c>
      <c r="AJ303" s="3"/>
      <c r="AK303" s="13">
        <f t="shared" si="164"/>
        <v>2042</v>
      </c>
      <c r="AL303" s="14">
        <v>0</v>
      </c>
      <c r="AM303" s="14">
        <v>84044.191841170003</v>
      </c>
      <c r="AN303" s="14">
        <v>585737.92760708497</v>
      </c>
      <c r="AO303" s="14">
        <v>1599634.82792211</v>
      </c>
      <c r="AP303" s="14">
        <v>0</v>
      </c>
      <c r="AQ303" s="14">
        <v>0</v>
      </c>
      <c r="AR303" s="15">
        <f t="shared" si="154"/>
        <v>2269416.9473703648</v>
      </c>
      <c r="AS303" s="3"/>
      <c r="AT303" s="13">
        <f t="shared" si="165"/>
        <v>2042</v>
      </c>
      <c r="AU303" s="14">
        <v>0</v>
      </c>
      <c r="AV303" s="14">
        <v>340113.62219824002</v>
      </c>
      <c r="AW303" s="14">
        <v>16045686.5496113</v>
      </c>
      <c r="AX303" s="14">
        <v>2726445.1184483701</v>
      </c>
      <c r="AY303" s="14">
        <v>0</v>
      </c>
      <c r="AZ303" s="14">
        <v>0</v>
      </c>
      <c r="BA303" s="15">
        <f t="shared" si="155"/>
        <v>19112245.290257912</v>
      </c>
      <c r="BB303" s="3"/>
      <c r="BC303" s="13">
        <f t="shared" si="156"/>
        <v>2042</v>
      </c>
      <c r="BD303" s="14">
        <v>109701.978188825</v>
      </c>
      <c r="BE303" s="14">
        <v>441466.676976035</v>
      </c>
      <c r="BF303" s="14">
        <v>727054.85705908004</v>
      </c>
      <c r="BG303" s="14">
        <v>0</v>
      </c>
      <c r="BH303" s="14">
        <v>0</v>
      </c>
      <c r="BI303" s="14">
        <v>0</v>
      </c>
      <c r="BJ303" s="15">
        <f t="shared" si="148"/>
        <v>1278223.5122239399</v>
      </c>
      <c r="BK303" s="3"/>
      <c r="BL303" s="13">
        <f t="shared" si="166"/>
        <v>2042</v>
      </c>
      <c r="BM303" s="14">
        <v>1071045.46278521</v>
      </c>
      <c r="BN303" s="14">
        <v>2798418.1055182</v>
      </c>
      <c r="BO303" s="14">
        <v>0</v>
      </c>
      <c r="BP303" s="14">
        <v>0</v>
      </c>
      <c r="BQ303" s="14">
        <v>0</v>
      </c>
      <c r="BR303" s="14">
        <v>0</v>
      </c>
      <c r="BS303" s="15">
        <f t="shared" si="157"/>
        <v>3869463.56830341</v>
      </c>
      <c r="BT303" s="3"/>
      <c r="BU303" s="13">
        <f t="shared" si="167"/>
        <v>2042</v>
      </c>
      <c r="BV303" s="14">
        <v>2119.8726014399999</v>
      </c>
      <c r="BW303" s="14">
        <v>80365.810375785106</v>
      </c>
      <c r="BX303" s="14">
        <v>0</v>
      </c>
      <c r="BY303" s="14">
        <v>0</v>
      </c>
      <c r="BZ303" s="14">
        <v>0</v>
      </c>
      <c r="CA303" s="14">
        <v>0</v>
      </c>
      <c r="CB303" s="15">
        <f t="shared" si="158"/>
        <v>82485.682977225108</v>
      </c>
      <c r="CD303" s="13">
        <f t="shared" si="168"/>
        <v>2042</v>
      </c>
      <c r="CE303" s="14">
        <f t="shared" si="149"/>
        <v>1182867.313575475</v>
      </c>
      <c r="CF303" s="14">
        <f t="shared" si="149"/>
        <v>6936604.2176334606</v>
      </c>
      <c r="CG303" s="14">
        <f t="shared" si="149"/>
        <v>19761032.423523057</v>
      </c>
      <c r="CH303" s="14">
        <f t="shared" si="149"/>
        <v>49348354.962820567</v>
      </c>
      <c r="CI303" s="14">
        <f t="shared" si="149"/>
        <v>0</v>
      </c>
      <c r="CJ303" s="14">
        <f t="shared" si="149"/>
        <v>0</v>
      </c>
      <c r="CK303" s="15">
        <f t="shared" si="159"/>
        <v>77228858.917552561</v>
      </c>
    </row>
    <row r="304" spans="1:89" s="6" customFormat="1" ht="12" customHeight="1" x14ac:dyDescent="0.2">
      <c r="A304" s="13">
        <f t="shared" si="160"/>
        <v>2043</v>
      </c>
      <c r="B304" s="14">
        <v>0</v>
      </c>
      <c r="C304" s="14">
        <v>3387614.149484816</v>
      </c>
      <c r="D304" s="14">
        <v>2114185.5208763517</v>
      </c>
      <c r="E304" s="14">
        <v>17255737.29100664</v>
      </c>
      <c r="F304" s="14">
        <v>0</v>
      </c>
      <c r="G304" s="14">
        <v>0</v>
      </c>
      <c r="H304" s="15">
        <f t="shared" si="150"/>
        <v>22757536.961367808</v>
      </c>
      <c r="I304" s="3"/>
      <c r="J304" s="13">
        <f t="shared" si="161"/>
        <v>2043</v>
      </c>
      <c r="K304" s="14">
        <v>0</v>
      </c>
      <c r="L304" s="14">
        <v>307569.28709440801</v>
      </c>
      <c r="M304" s="14">
        <v>588415.951554136</v>
      </c>
      <c r="N304" s="14">
        <v>27917444.130552959</v>
      </c>
      <c r="O304" s="14">
        <v>0</v>
      </c>
      <c r="P304" s="14">
        <v>0</v>
      </c>
      <c r="Q304" s="15">
        <f t="shared" si="151"/>
        <v>28813429.369201504</v>
      </c>
      <c r="R304" s="3"/>
      <c r="S304" s="13">
        <f t="shared" si="162"/>
        <v>2043</v>
      </c>
      <c r="T304" s="14">
        <v>0</v>
      </c>
      <c r="U304" s="14">
        <v>359.80239999999998</v>
      </c>
      <c r="V304" s="14">
        <v>1329.5849659840001</v>
      </c>
      <c r="W304" s="14">
        <v>26271.547800471999</v>
      </c>
      <c r="X304" s="14">
        <v>0</v>
      </c>
      <c r="Y304" s="14">
        <v>0</v>
      </c>
      <c r="Z304" s="15">
        <f t="shared" si="152"/>
        <v>27960.935166455998</v>
      </c>
      <c r="AA304" s="3"/>
      <c r="AB304" s="13">
        <f t="shared" si="163"/>
        <v>2043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5">
        <f t="shared" si="153"/>
        <v>0</v>
      </c>
      <c r="AJ304" s="3"/>
      <c r="AK304" s="13">
        <f t="shared" si="164"/>
        <v>2043</v>
      </c>
      <c r="AL304" s="14">
        <v>0</v>
      </c>
      <c r="AM304" s="14">
        <v>85386.311272936</v>
      </c>
      <c r="AN304" s="14">
        <v>608378.77388566802</v>
      </c>
      <c r="AO304" s="14">
        <v>1618355.9383376879</v>
      </c>
      <c r="AP304" s="14">
        <v>0</v>
      </c>
      <c r="AQ304" s="14">
        <v>0</v>
      </c>
      <c r="AR304" s="15">
        <f t="shared" si="154"/>
        <v>2312121.0234962916</v>
      </c>
      <c r="AS304" s="3"/>
      <c r="AT304" s="13">
        <f t="shared" si="165"/>
        <v>2043</v>
      </c>
      <c r="AU304" s="14">
        <v>0</v>
      </c>
      <c r="AV304" s="14">
        <v>447380.164158592</v>
      </c>
      <c r="AW304" s="14">
        <v>16285065.683889041</v>
      </c>
      <c r="AX304" s="14">
        <v>2760999.3491586959</v>
      </c>
      <c r="AY304" s="14">
        <v>0</v>
      </c>
      <c r="AZ304" s="14">
        <v>0</v>
      </c>
      <c r="BA304" s="15">
        <f t="shared" si="155"/>
        <v>19493445.19720633</v>
      </c>
      <c r="BB304" s="3"/>
      <c r="BC304" s="13">
        <f t="shared" si="156"/>
        <v>2043</v>
      </c>
      <c r="BD304" s="14">
        <v>122714.33955105999</v>
      </c>
      <c r="BE304" s="14">
        <v>434683.83858082799</v>
      </c>
      <c r="BF304" s="14">
        <v>746118.614447264</v>
      </c>
      <c r="BG304" s="14">
        <v>0</v>
      </c>
      <c r="BH304" s="14">
        <v>0</v>
      </c>
      <c r="BI304" s="14">
        <v>0</v>
      </c>
      <c r="BJ304" s="15">
        <f t="shared" si="148"/>
        <v>1303516.7925791519</v>
      </c>
      <c r="BK304" s="3"/>
      <c r="BL304" s="13">
        <f t="shared" si="166"/>
        <v>2043</v>
      </c>
      <c r="BM304" s="14">
        <v>1131444.9172281681</v>
      </c>
      <c r="BN304" s="14">
        <v>2812144.14301456</v>
      </c>
      <c r="BO304" s="14">
        <v>0</v>
      </c>
      <c r="BP304" s="14">
        <v>0</v>
      </c>
      <c r="BQ304" s="14">
        <v>0</v>
      </c>
      <c r="BR304" s="14">
        <v>0</v>
      </c>
      <c r="BS304" s="15">
        <f t="shared" si="157"/>
        <v>3943589.0602427283</v>
      </c>
      <c r="BT304" s="3"/>
      <c r="BU304" s="13">
        <f t="shared" si="167"/>
        <v>2043</v>
      </c>
      <c r="BV304" s="14">
        <v>2116.0092811519999</v>
      </c>
      <c r="BW304" s="14">
        <v>81699.39410062808</v>
      </c>
      <c r="BX304" s="14">
        <v>0</v>
      </c>
      <c r="BY304" s="14">
        <v>0</v>
      </c>
      <c r="BZ304" s="14">
        <v>0</v>
      </c>
      <c r="CA304" s="14">
        <v>0</v>
      </c>
      <c r="CB304" s="15">
        <f t="shared" si="158"/>
        <v>83815.403381780081</v>
      </c>
      <c r="CD304" s="13">
        <f t="shared" si="168"/>
        <v>2043</v>
      </c>
      <c r="CE304" s="14">
        <f t="shared" si="149"/>
        <v>1256275.26606038</v>
      </c>
      <c r="CF304" s="14">
        <f t="shared" si="149"/>
        <v>7556837.0901067676</v>
      </c>
      <c r="CG304" s="14">
        <f t="shared" si="149"/>
        <v>20343494.129618444</v>
      </c>
      <c r="CH304" s="14">
        <f t="shared" si="149"/>
        <v>49578808.256856464</v>
      </c>
      <c r="CI304" s="14">
        <f t="shared" si="149"/>
        <v>0</v>
      </c>
      <c r="CJ304" s="14">
        <f t="shared" si="149"/>
        <v>0</v>
      </c>
      <c r="CK304" s="15">
        <f t="shared" si="159"/>
        <v>78735414.742642045</v>
      </c>
    </row>
    <row r="305" spans="1:89" s="6" customFormat="1" ht="12" customHeight="1" x14ac:dyDescent="0.2">
      <c r="A305" s="13">
        <f t="shared" si="160"/>
        <v>2044</v>
      </c>
      <c r="B305" s="14">
        <v>0</v>
      </c>
      <c r="C305" s="14">
        <v>3818113.7311136122</v>
      </c>
      <c r="D305" s="14">
        <v>2304609.7359072636</v>
      </c>
      <c r="E305" s="14">
        <v>17027267.14675498</v>
      </c>
      <c r="F305" s="14">
        <v>0</v>
      </c>
      <c r="G305" s="14">
        <v>0</v>
      </c>
      <c r="H305" s="15">
        <f t="shared" si="150"/>
        <v>23149990.613775857</v>
      </c>
      <c r="I305" s="3"/>
      <c r="J305" s="13">
        <f t="shared" si="161"/>
        <v>2044</v>
      </c>
      <c r="K305" s="14">
        <v>0</v>
      </c>
      <c r="L305" s="14">
        <v>380057.331320806</v>
      </c>
      <c r="M305" s="14">
        <v>699702.10091560206</v>
      </c>
      <c r="N305" s="14">
        <v>28322630.616414718</v>
      </c>
      <c r="O305" s="14">
        <v>0</v>
      </c>
      <c r="P305" s="14">
        <v>0</v>
      </c>
      <c r="Q305" s="15">
        <f t="shared" si="151"/>
        <v>29402390.048651125</v>
      </c>
      <c r="R305" s="3"/>
      <c r="S305" s="13">
        <f t="shared" si="162"/>
        <v>2044</v>
      </c>
      <c r="T305" s="14">
        <v>0</v>
      </c>
      <c r="U305" s="14">
        <v>719.60479999999995</v>
      </c>
      <c r="V305" s="14">
        <v>997.18872448800005</v>
      </c>
      <c r="W305" s="14">
        <v>26733.159100353998</v>
      </c>
      <c r="X305" s="14">
        <v>0</v>
      </c>
      <c r="Y305" s="14">
        <v>0</v>
      </c>
      <c r="Z305" s="15">
        <f t="shared" si="152"/>
        <v>28449.952624841997</v>
      </c>
      <c r="AA305" s="3"/>
      <c r="AB305" s="13">
        <f t="shared" si="163"/>
        <v>2044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5">
        <f t="shared" si="153"/>
        <v>0</v>
      </c>
      <c r="AJ305" s="3"/>
      <c r="AK305" s="13">
        <f t="shared" si="164"/>
        <v>2044</v>
      </c>
      <c r="AL305" s="14">
        <v>0</v>
      </c>
      <c r="AM305" s="14">
        <v>86728.430704701997</v>
      </c>
      <c r="AN305" s="14">
        <v>631019.62016425107</v>
      </c>
      <c r="AO305" s="14">
        <v>1637077.0487532658</v>
      </c>
      <c r="AP305" s="14">
        <v>0</v>
      </c>
      <c r="AQ305" s="14">
        <v>0</v>
      </c>
      <c r="AR305" s="15">
        <f t="shared" si="154"/>
        <v>2354825.0996222189</v>
      </c>
      <c r="AS305" s="3"/>
      <c r="AT305" s="13">
        <f t="shared" si="165"/>
        <v>2044</v>
      </c>
      <c r="AU305" s="14">
        <v>0</v>
      </c>
      <c r="AV305" s="14">
        <v>554646.70611894398</v>
      </c>
      <c r="AW305" s="14">
        <v>16524444.818166781</v>
      </c>
      <c r="AX305" s="14">
        <v>2795553.5798690217</v>
      </c>
      <c r="AY305" s="14">
        <v>0</v>
      </c>
      <c r="AZ305" s="14">
        <v>0</v>
      </c>
      <c r="BA305" s="15">
        <f t="shared" si="155"/>
        <v>19874645.104154747</v>
      </c>
      <c r="BB305" s="3"/>
      <c r="BC305" s="13">
        <f t="shared" si="156"/>
        <v>2044</v>
      </c>
      <c r="BD305" s="14">
        <v>135726.700913295</v>
      </c>
      <c r="BE305" s="14">
        <v>427901.00018562097</v>
      </c>
      <c r="BF305" s="14">
        <v>765182.37183544796</v>
      </c>
      <c r="BG305" s="14">
        <v>0</v>
      </c>
      <c r="BH305" s="14">
        <v>0</v>
      </c>
      <c r="BI305" s="14">
        <v>0</v>
      </c>
      <c r="BJ305" s="15">
        <f t="shared" si="148"/>
        <v>1328810.072934364</v>
      </c>
      <c r="BK305" s="3"/>
      <c r="BL305" s="13">
        <f t="shared" si="166"/>
        <v>2044</v>
      </c>
      <c r="BM305" s="14">
        <v>1191844.3716711262</v>
      </c>
      <c r="BN305" s="14">
        <v>2825870.18051092</v>
      </c>
      <c r="BO305" s="14">
        <v>0</v>
      </c>
      <c r="BP305" s="14">
        <v>0</v>
      </c>
      <c r="BQ305" s="14">
        <v>0</v>
      </c>
      <c r="BR305" s="14">
        <v>0</v>
      </c>
      <c r="BS305" s="15">
        <f t="shared" si="157"/>
        <v>4017714.5521820462</v>
      </c>
      <c r="BT305" s="3"/>
      <c r="BU305" s="13">
        <f t="shared" si="167"/>
        <v>2044</v>
      </c>
      <c r="BV305" s="14">
        <v>2112.1459608639998</v>
      </c>
      <c r="BW305" s="14">
        <v>83032.977825471055</v>
      </c>
      <c r="BX305" s="14">
        <v>0</v>
      </c>
      <c r="BY305" s="14">
        <v>0</v>
      </c>
      <c r="BZ305" s="14">
        <v>0</v>
      </c>
      <c r="CA305" s="14">
        <v>0</v>
      </c>
      <c r="CB305" s="15">
        <f t="shared" si="158"/>
        <v>85145.123786335054</v>
      </c>
      <c r="CD305" s="13">
        <f t="shared" si="168"/>
        <v>2044</v>
      </c>
      <c r="CE305" s="14">
        <f t="shared" si="149"/>
        <v>1329683.2185452851</v>
      </c>
      <c r="CF305" s="14">
        <f t="shared" si="149"/>
        <v>8177069.9625800755</v>
      </c>
      <c r="CG305" s="14">
        <f t="shared" si="149"/>
        <v>20925955.835713834</v>
      </c>
      <c r="CH305" s="14">
        <f t="shared" si="149"/>
        <v>49809261.550892346</v>
      </c>
      <c r="CI305" s="14">
        <f t="shared" si="149"/>
        <v>0</v>
      </c>
      <c r="CJ305" s="14">
        <f t="shared" si="149"/>
        <v>0</v>
      </c>
      <c r="CK305" s="15">
        <f t="shared" si="159"/>
        <v>80241970.567731544</v>
      </c>
    </row>
    <row r="306" spans="1:89" s="6" customFormat="1" ht="12" customHeight="1" x14ac:dyDescent="0.2">
      <c r="A306" s="13">
        <f t="shared" si="160"/>
        <v>2045</v>
      </c>
      <c r="B306" s="14">
        <v>0</v>
      </c>
      <c r="C306" s="14">
        <v>4248613.3127424084</v>
      </c>
      <c r="D306" s="14">
        <v>2495033.9509381754</v>
      </c>
      <c r="E306" s="14">
        <v>16798797.002503321</v>
      </c>
      <c r="F306" s="14">
        <v>0</v>
      </c>
      <c r="G306" s="14">
        <v>0</v>
      </c>
      <c r="H306" s="15">
        <f t="shared" si="150"/>
        <v>23542444.266183905</v>
      </c>
      <c r="I306" s="3"/>
      <c r="J306" s="13">
        <f t="shared" si="161"/>
        <v>2045</v>
      </c>
      <c r="K306" s="14">
        <v>0</v>
      </c>
      <c r="L306" s="14">
        <v>452545.37554720399</v>
      </c>
      <c r="M306" s="14">
        <v>810988.25027706812</v>
      </c>
      <c r="N306" s="14">
        <v>28727817.102276478</v>
      </c>
      <c r="O306" s="14">
        <v>0</v>
      </c>
      <c r="P306" s="14">
        <v>0</v>
      </c>
      <c r="Q306" s="15">
        <f t="shared" si="151"/>
        <v>29991350.728100751</v>
      </c>
      <c r="R306" s="3"/>
      <c r="S306" s="13">
        <f t="shared" si="162"/>
        <v>2045</v>
      </c>
      <c r="T306" s="14">
        <v>0</v>
      </c>
      <c r="U306" s="14">
        <v>1079.4071999999999</v>
      </c>
      <c r="V306" s="14">
        <v>664.79248299200003</v>
      </c>
      <c r="W306" s="14">
        <v>27194.770400235997</v>
      </c>
      <c r="X306" s="14">
        <v>0</v>
      </c>
      <c r="Y306" s="14">
        <v>0</v>
      </c>
      <c r="Z306" s="15">
        <f t="shared" si="152"/>
        <v>28938.970083227996</v>
      </c>
      <c r="AA306" s="3"/>
      <c r="AB306" s="13">
        <f t="shared" si="163"/>
        <v>2045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5">
        <f t="shared" si="153"/>
        <v>0</v>
      </c>
      <c r="AJ306" s="3"/>
      <c r="AK306" s="13">
        <f t="shared" si="164"/>
        <v>2045</v>
      </c>
      <c r="AL306" s="14">
        <v>0</v>
      </c>
      <c r="AM306" s="14">
        <v>88070.550136467995</v>
      </c>
      <c r="AN306" s="14">
        <v>653660.46644283412</v>
      </c>
      <c r="AO306" s="14">
        <v>1655798.1591688436</v>
      </c>
      <c r="AP306" s="14">
        <v>0</v>
      </c>
      <c r="AQ306" s="14">
        <v>0</v>
      </c>
      <c r="AR306" s="15">
        <f t="shared" si="154"/>
        <v>2397529.1757481457</v>
      </c>
      <c r="AS306" s="3"/>
      <c r="AT306" s="13">
        <f t="shared" si="165"/>
        <v>2045</v>
      </c>
      <c r="AU306" s="14">
        <v>0</v>
      </c>
      <c r="AV306" s="14">
        <v>661913.24807929597</v>
      </c>
      <c r="AW306" s="14">
        <v>16763823.952444522</v>
      </c>
      <c r="AX306" s="14">
        <v>2830107.8105793474</v>
      </c>
      <c r="AY306" s="14">
        <v>0</v>
      </c>
      <c r="AZ306" s="14">
        <v>0</v>
      </c>
      <c r="BA306" s="15">
        <f t="shared" si="155"/>
        <v>20255845.011103164</v>
      </c>
      <c r="BB306" s="3"/>
      <c r="BC306" s="13">
        <f t="shared" si="156"/>
        <v>2045</v>
      </c>
      <c r="BD306" s="14">
        <v>148739.06227553001</v>
      </c>
      <c r="BE306" s="14">
        <v>421118.16179041396</v>
      </c>
      <c r="BF306" s="14">
        <v>784246.12922363193</v>
      </c>
      <c r="BG306" s="14">
        <v>0</v>
      </c>
      <c r="BH306" s="14">
        <v>0</v>
      </c>
      <c r="BI306" s="14">
        <v>0</v>
      </c>
      <c r="BJ306" s="15">
        <f t="shared" si="148"/>
        <v>1354103.3532895758</v>
      </c>
      <c r="BK306" s="3"/>
      <c r="BL306" s="13">
        <f t="shared" si="166"/>
        <v>2045</v>
      </c>
      <c r="BM306" s="14">
        <v>1252243.8261140843</v>
      </c>
      <c r="BN306" s="14">
        <v>2839596.21800728</v>
      </c>
      <c r="BO306" s="14">
        <v>0</v>
      </c>
      <c r="BP306" s="14">
        <v>0</v>
      </c>
      <c r="BQ306" s="14">
        <v>0</v>
      </c>
      <c r="BR306" s="14">
        <v>0</v>
      </c>
      <c r="BS306" s="15">
        <f t="shared" si="157"/>
        <v>4091840.0441213641</v>
      </c>
      <c r="BT306" s="3"/>
      <c r="BU306" s="13">
        <f t="shared" si="167"/>
        <v>2045</v>
      </c>
      <c r="BV306" s="14">
        <v>2108.2826405759997</v>
      </c>
      <c r="BW306" s="14">
        <v>84366.561550314029</v>
      </c>
      <c r="BX306" s="14">
        <v>0</v>
      </c>
      <c r="BY306" s="14">
        <v>0</v>
      </c>
      <c r="BZ306" s="14">
        <v>0</v>
      </c>
      <c r="CA306" s="14">
        <v>0</v>
      </c>
      <c r="CB306" s="15">
        <f t="shared" si="158"/>
        <v>86474.844190890028</v>
      </c>
      <c r="CD306" s="13">
        <f t="shared" si="168"/>
        <v>2045</v>
      </c>
      <c r="CE306" s="14">
        <f t="shared" si="149"/>
        <v>1403091.1710301903</v>
      </c>
      <c r="CF306" s="14">
        <f t="shared" si="149"/>
        <v>8797302.8350533843</v>
      </c>
      <c r="CG306" s="14">
        <f t="shared" si="149"/>
        <v>21508417.541809224</v>
      </c>
      <c r="CH306" s="14">
        <f t="shared" si="149"/>
        <v>50039714.84492822</v>
      </c>
      <c r="CI306" s="14">
        <f t="shared" si="149"/>
        <v>0</v>
      </c>
      <c r="CJ306" s="14">
        <f t="shared" si="149"/>
        <v>0</v>
      </c>
      <c r="CK306" s="15">
        <f t="shared" si="159"/>
        <v>81748526.392821014</v>
      </c>
    </row>
    <row r="307" spans="1:89" s="6" customFormat="1" ht="12" customHeight="1" x14ac:dyDescent="0.2">
      <c r="A307" s="13">
        <f t="shared" si="160"/>
        <v>2046</v>
      </c>
      <c r="B307" s="14">
        <v>0</v>
      </c>
      <c r="C307" s="14">
        <v>4679112.8943712041</v>
      </c>
      <c r="D307" s="14">
        <v>2685458.1659690873</v>
      </c>
      <c r="E307" s="14">
        <v>16570326.858251661</v>
      </c>
      <c r="F307" s="14">
        <v>0</v>
      </c>
      <c r="G307" s="14">
        <v>0</v>
      </c>
      <c r="H307" s="15">
        <f t="shared" si="150"/>
        <v>23934897.918591954</v>
      </c>
      <c r="I307" s="3"/>
      <c r="J307" s="13">
        <f t="shared" si="161"/>
        <v>2046</v>
      </c>
      <c r="K307" s="14">
        <v>0</v>
      </c>
      <c r="L307" s="14">
        <v>525033.41977360204</v>
      </c>
      <c r="M307" s="14">
        <v>922274.39963853417</v>
      </c>
      <c r="N307" s="14">
        <v>29133003.588138238</v>
      </c>
      <c r="O307" s="14">
        <v>0</v>
      </c>
      <c r="P307" s="14">
        <v>0</v>
      </c>
      <c r="Q307" s="15">
        <f t="shared" si="151"/>
        <v>30580311.407550372</v>
      </c>
      <c r="R307" s="3"/>
      <c r="S307" s="13">
        <f t="shared" si="162"/>
        <v>2046</v>
      </c>
      <c r="T307" s="14">
        <v>0</v>
      </c>
      <c r="U307" s="14">
        <v>1439.2095999999999</v>
      </c>
      <c r="V307" s="14">
        <v>332.39624149600002</v>
      </c>
      <c r="W307" s="14">
        <v>27656.381700117996</v>
      </c>
      <c r="X307" s="14">
        <v>0</v>
      </c>
      <c r="Y307" s="14">
        <v>0</v>
      </c>
      <c r="Z307" s="15">
        <f t="shared" si="152"/>
        <v>29427.987541613995</v>
      </c>
      <c r="AA307" s="3"/>
      <c r="AB307" s="13">
        <f t="shared" si="163"/>
        <v>2046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5">
        <f t="shared" si="153"/>
        <v>0</v>
      </c>
      <c r="AJ307" s="3"/>
      <c r="AK307" s="13">
        <f t="shared" si="164"/>
        <v>2046</v>
      </c>
      <c r="AL307" s="14">
        <v>0</v>
      </c>
      <c r="AM307" s="14">
        <v>89412.669568233992</v>
      </c>
      <c r="AN307" s="14">
        <v>676301.31272141717</v>
      </c>
      <c r="AO307" s="14">
        <v>1674519.2695844215</v>
      </c>
      <c r="AP307" s="14">
        <v>0</v>
      </c>
      <c r="AQ307" s="14">
        <v>0</v>
      </c>
      <c r="AR307" s="15">
        <f t="shared" si="154"/>
        <v>2440233.2518740725</v>
      </c>
      <c r="AS307" s="3"/>
      <c r="AT307" s="13">
        <f t="shared" si="165"/>
        <v>2046</v>
      </c>
      <c r="AU307" s="14">
        <v>0</v>
      </c>
      <c r="AV307" s="14">
        <v>769179.79003964795</v>
      </c>
      <c r="AW307" s="14">
        <v>17003203.086722262</v>
      </c>
      <c r="AX307" s="14">
        <v>2864662.0412896732</v>
      </c>
      <c r="AY307" s="14">
        <v>0</v>
      </c>
      <c r="AZ307" s="14">
        <v>0</v>
      </c>
      <c r="BA307" s="15">
        <f t="shared" si="155"/>
        <v>20637044.918051582</v>
      </c>
      <c r="BB307" s="3"/>
      <c r="BC307" s="13">
        <f t="shared" si="156"/>
        <v>2046</v>
      </c>
      <c r="BD307" s="14">
        <v>161751.42363776502</v>
      </c>
      <c r="BE307" s="14">
        <v>414335.32339520694</v>
      </c>
      <c r="BF307" s="14">
        <v>803309.88661181589</v>
      </c>
      <c r="BG307" s="14">
        <v>0</v>
      </c>
      <c r="BH307" s="14">
        <v>0</v>
      </c>
      <c r="BI307" s="14">
        <v>0</v>
      </c>
      <c r="BJ307" s="15">
        <f t="shared" si="148"/>
        <v>1379396.6336447878</v>
      </c>
      <c r="BK307" s="3"/>
      <c r="BL307" s="13">
        <f t="shared" si="166"/>
        <v>2046</v>
      </c>
      <c r="BM307" s="14">
        <v>1312643.2805570425</v>
      </c>
      <c r="BN307" s="14">
        <v>2853322.25550364</v>
      </c>
      <c r="BO307" s="14">
        <v>0</v>
      </c>
      <c r="BP307" s="14">
        <v>0</v>
      </c>
      <c r="BQ307" s="14">
        <v>0</v>
      </c>
      <c r="BR307" s="14">
        <v>0</v>
      </c>
      <c r="BS307" s="15">
        <f t="shared" si="157"/>
        <v>4165965.5360606825</v>
      </c>
      <c r="BT307" s="3"/>
      <c r="BU307" s="13">
        <f t="shared" si="167"/>
        <v>2046</v>
      </c>
      <c r="BV307" s="14">
        <v>2104.4193202879997</v>
      </c>
      <c r="BW307" s="14">
        <v>85700.145275157003</v>
      </c>
      <c r="BX307" s="14">
        <v>0</v>
      </c>
      <c r="BY307" s="14">
        <v>0</v>
      </c>
      <c r="BZ307" s="14">
        <v>0</v>
      </c>
      <c r="CA307" s="14">
        <v>0</v>
      </c>
      <c r="CB307" s="15">
        <f t="shared" si="158"/>
        <v>87804.564595445001</v>
      </c>
      <c r="CD307" s="13">
        <f t="shared" si="168"/>
        <v>2046</v>
      </c>
      <c r="CE307" s="14">
        <f t="shared" si="149"/>
        <v>1476499.1235150956</v>
      </c>
      <c r="CF307" s="14">
        <f t="shared" si="149"/>
        <v>9417535.7075266931</v>
      </c>
      <c r="CG307" s="14">
        <f t="shared" si="149"/>
        <v>22090879.24790461</v>
      </c>
      <c r="CH307" s="14">
        <f t="shared" si="149"/>
        <v>50270168.138964117</v>
      </c>
      <c r="CI307" s="14">
        <f t="shared" si="149"/>
        <v>0</v>
      </c>
      <c r="CJ307" s="14">
        <f t="shared" si="149"/>
        <v>0</v>
      </c>
      <c r="CK307" s="15">
        <f t="shared" si="159"/>
        <v>83255082.217910513</v>
      </c>
    </row>
    <row r="308" spans="1:89" s="6" customFormat="1" ht="12" customHeight="1" x14ac:dyDescent="0.2">
      <c r="A308" s="13">
        <f t="shared" si="160"/>
        <v>2047</v>
      </c>
      <c r="B308" s="14">
        <v>0</v>
      </c>
      <c r="C308" s="14">
        <v>5109612.4759999998</v>
      </c>
      <c r="D308" s="14">
        <v>2875882.3810000001</v>
      </c>
      <c r="E308" s="14">
        <v>16341856.714</v>
      </c>
      <c r="F308" s="14">
        <v>0</v>
      </c>
      <c r="G308" s="14">
        <v>0</v>
      </c>
      <c r="H308" s="15">
        <f t="shared" si="150"/>
        <v>24327351.570999999</v>
      </c>
      <c r="I308" s="3"/>
      <c r="J308" s="13">
        <f t="shared" si="161"/>
        <v>2047</v>
      </c>
      <c r="K308" s="14">
        <v>0</v>
      </c>
      <c r="L308" s="14">
        <v>597521.46400000004</v>
      </c>
      <c r="M308" s="14">
        <v>1033560.549</v>
      </c>
      <c r="N308" s="14">
        <v>29538190.074000001</v>
      </c>
      <c r="O308" s="14">
        <v>0</v>
      </c>
      <c r="P308" s="14">
        <v>0</v>
      </c>
      <c r="Q308" s="15">
        <f t="shared" si="151"/>
        <v>31169272.087000001</v>
      </c>
      <c r="R308" s="3"/>
      <c r="S308" s="13">
        <f t="shared" si="162"/>
        <v>2047</v>
      </c>
      <c r="T308" s="14">
        <v>0</v>
      </c>
      <c r="U308" s="14">
        <v>1799.0119999999999</v>
      </c>
      <c r="V308" s="14">
        <v>0</v>
      </c>
      <c r="W308" s="14">
        <v>28117.992999999999</v>
      </c>
      <c r="X308" s="14">
        <v>0</v>
      </c>
      <c r="Y308" s="14">
        <v>0</v>
      </c>
      <c r="Z308" s="15">
        <f t="shared" si="152"/>
        <v>29917.004999999997</v>
      </c>
      <c r="AA308" s="3"/>
      <c r="AB308" s="13">
        <f t="shared" si="163"/>
        <v>2047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5">
        <f t="shared" si="153"/>
        <v>0</v>
      </c>
      <c r="AJ308" s="3"/>
      <c r="AK308" s="13">
        <f t="shared" si="164"/>
        <v>2047</v>
      </c>
      <c r="AL308" s="14">
        <v>0</v>
      </c>
      <c r="AM308" s="14">
        <v>90754.789000000004</v>
      </c>
      <c r="AN308" s="14">
        <v>698942.15899999999</v>
      </c>
      <c r="AO308" s="14">
        <v>1693240.38</v>
      </c>
      <c r="AP308" s="14">
        <v>0</v>
      </c>
      <c r="AQ308" s="14">
        <v>0</v>
      </c>
      <c r="AR308" s="15">
        <f t="shared" si="154"/>
        <v>2482937.3279999997</v>
      </c>
      <c r="AS308" s="3"/>
      <c r="AT308" s="13">
        <f t="shared" si="165"/>
        <v>2047</v>
      </c>
      <c r="AU308" s="14">
        <v>0</v>
      </c>
      <c r="AV308" s="14">
        <v>876446.33200000005</v>
      </c>
      <c r="AW308" s="14">
        <v>17242582.221000001</v>
      </c>
      <c r="AX308" s="14">
        <v>2899216.2719999999</v>
      </c>
      <c r="AY308" s="14">
        <v>0</v>
      </c>
      <c r="AZ308" s="14">
        <v>0</v>
      </c>
      <c r="BA308" s="15">
        <f t="shared" si="155"/>
        <v>21018244.824999999</v>
      </c>
      <c r="BB308" s="3"/>
      <c r="BC308" s="13">
        <f t="shared" si="156"/>
        <v>2047</v>
      </c>
      <c r="BD308" s="14">
        <v>174763.785</v>
      </c>
      <c r="BE308" s="14">
        <v>407552.48499999999</v>
      </c>
      <c r="BF308" s="14">
        <v>822373.64399999997</v>
      </c>
      <c r="BG308" s="14">
        <v>0</v>
      </c>
      <c r="BH308" s="14">
        <v>0</v>
      </c>
      <c r="BI308" s="14">
        <v>0</v>
      </c>
      <c r="BJ308" s="15">
        <f t="shared" si="148"/>
        <v>1404689.9139999999</v>
      </c>
      <c r="BK308" s="3"/>
      <c r="BL308" s="13">
        <f t="shared" si="166"/>
        <v>2047</v>
      </c>
      <c r="BM308" s="14">
        <v>1373042.7350000001</v>
      </c>
      <c r="BN308" s="14">
        <v>2867048.2930000001</v>
      </c>
      <c r="BO308" s="14">
        <v>0</v>
      </c>
      <c r="BP308" s="14">
        <v>0</v>
      </c>
      <c r="BQ308" s="14">
        <v>0</v>
      </c>
      <c r="BR308" s="14">
        <v>0</v>
      </c>
      <c r="BS308" s="15">
        <f t="shared" si="157"/>
        <v>4240091.0279999999</v>
      </c>
      <c r="BT308" s="3"/>
      <c r="BU308" s="13">
        <f t="shared" si="167"/>
        <v>2047</v>
      </c>
      <c r="BV308" s="14">
        <v>2100.556</v>
      </c>
      <c r="BW308" s="14">
        <v>87033.729000000007</v>
      </c>
      <c r="BX308" s="14">
        <v>0</v>
      </c>
      <c r="BY308" s="14">
        <v>0</v>
      </c>
      <c r="BZ308" s="14">
        <v>0</v>
      </c>
      <c r="CA308" s="14">
        <v>0</v>
      </c>
      <c r="CB308" s="15">
        <f t="shared" si="158"/>
        <v>89134.285000000003</v>
      </c>
      <c r="CD308" s="13">
        <f t="shared" si="168"/>
        <v>2047</v>
      </c>
      <c r="CE308" s="14">
        <f t="shared" si="149"/>
        <v>1549907.0760000001</v>
      </c>
      <c r="CF308" s="14">
        <f t="shared" si="149"/>
        <v>10037768.58</v>
      </c>
      <c r="CG308" s="14">
        <f t="shared" si="149"/>
        <v>22673340.954000004</v>
      </c>
      <c r="CH308" s="14">
        <f t="shared" si="149"/>
        <v>50500621.433000006</v>
      </c>
      <c r="CI308" s="14">
        <f t="shared" si="149"/>
        <v>0</v>
      </c>
      <c r="CJ308" s="14">
        <f t="shared" si="149"/>
        <v>0</v>
      </c>
      <c r="CK308" s="15">
        <f t="shared" si="159"/>
        <v>84761638.043000013</v>
      </c>
    </row>
    <row r="309" spans="1:89" s="6" customFormat="1" ht="12" customHeight="1" x14ac:dyDescent="0.2">
      <c r="A309" s="13">
        <f t="shared" si="160"/>
        <v>2048</v>
      </c>
      <c r="B309" s="14">
        <v>0</v>
      </c>
      <c r="C309" s="14">
        <v>0</v>
      </c>
      <c r="D309" s="14">
        <v>0</v>
      </c>
      <c r="E309" s="14">
        <v>0</v>
      </c>
      <c r="F309" s="14">
        <v>0</v>
      </c>
      <c r="G309" s="14">
        <v>0</v>
      </c>
      <c r="H309" s="15">
        <f t="shared" si="150"/>
        <v>0</v>
      </c>
      <c r="I309" s="3"/>
      <c r="J309" s="13">
        <f t="shared" si="161"/>
        <v>2048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5">
        <f t="shared" si="151"/>
        <v>0</v>
      </c>
      <c r="R309" s="3"/>
      <c r="S309" s="13">
        <f t="shared" si="162"/>
        <v>2048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5">
        <f t="shared" si="152"/>
        <v>0</v>
      </c>
      <c r="AA309" s="3"/>
      <c r="AB309" s="13">
        <f t="shared" si="163"/>
        <v>2048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5">
        <f t="shared" si="153"/>
        <v>0</v>
      </c>
      <c r="AJ309" s="3"/>
      <c r="AK309" s="13">
        <f t="shared" si="164"/>
        <v>2048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5">
        <f t="shared" si="154"/>
        <v>0</v>
      </c>
      <c r="AS309" s="3"/>
      <c r="AT309" s="13">
        <f t="shared" si="165"/>
        <v>2048</v>
      </c>
      <c r="AU309" s="14">
        <v>0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5">
        <f t="shared" si="155"/>
        <v>0</v>
      </c>
      <c r="BB309" s="3"/>
      <c r="BC309" s="13">
        <f t="shared" si="156"/>
        <v>2048</v>
      </c>
      <c r="BD309" s="14">
        <v>0</v>
      </c>
      <c r="BE309" s="14">
        <v>0</v>
      </c>
      <c r="BF309" s="14">
        <v>0</v>
      </c>
      <c r="BG309" s="14">
        <v>0</v>
      </c>
      <c r="BH309" s="14">
        <v>0</v>
      </c>
      <c r="BI309" s="14">
        <v>0</v>
      </c>
      <c r="BJ309" s="15">
        <f t="shared" si="148"/>
        <v>0</v>
      </c>
      <c r="BK309" s="3"/>
      <c r="BL309" s="13">
        <f t="shared" si="166"/>
        <v>2048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5">
        <f t="shared" si="157"/>
        <v>0</v>
      </c>
      <c r="BT309" s="3"/>
      <c r="BU309" s="13">
        <f t="shared" si="167"/>
        <v>2048</v>
      </c>
      <c r="BV309" s="14">
        <v>0</v>
      </c>
      <c r="BW309" s="14">
        <v>0</v>
      </c>
      <c r="BX309" s="14">
        <v>0</v>
      </c>
      <c r="BY309" s="14">
        <v>0</v>
      </c>
      <c r="BZ309" s="14">
        <v>0</v>
      </c>
      <c r="CA309" s="14">
        <v>0</v>
      </c>
      <c r="CB309" s="15">
        <f t="shared" si="158"/>
        <v>0</v>
      </c>
      <c r="CD309" s="13">
        <f t="shared" si="168"/>
        <v>2048</v>
      </c>
      <c r="CE309" s="14">
        <f t="shared" si="149"/>
        <v>0</v>
      </c>
      <c r="CF309" s="14">
        <f t="shared" si="149"/>
        <v>0</v>
      </c>
      <c r="CG309" s="14">
        <f t="shared" si="149"/>
        <v>0</v>
      </c>
      <c r="CH309" s="14">
        <f t="shared" si="149"/>
        <v>0</v>
      </c>
      <c r="CI309" s="14">
        <f t="shared" si="149"/>
        <v>0</v>
      </c>
      <c r="CJ309" s="14">
        <f t="shared" si="149"/>
        <v>0</v>
      </c>
      <c r="CK309" s="15">
        <f t="shared" si="159"/>
        <v>0</v>
      </c>
    </row>
    <row r="310" spans="1:89" s="6" customFormat="1" ht="12" customHeight="1" x14ac:dyDescent="0.2">
      <c r="A310" s="13">
        <f t="shared" si="160"/>
        <v>2049</v>
      </c>
      <c r="B310" s="14">
        <v>0</v>
      </c>
      <c r="C310" s="14">
        <v>0</v>
      </c>
      <c r="D310" s="14">
        <v>0</v>
      </c>
      <c r="E310" s="14">
        <v>0</v>
      </c>
      <c r="F310" s="14">
        <v>0</v>
      </c>
      <c r="G310" s="14">
        <v>0</v>
      </c>
      <c r="H310" s="15">
        <f t="shared" si="150"/>
        <v>0</v>
      </c>
      <c r="I310" s="3"/>
      <c r="J310" s="13">
        <f t="shared" si="161"/>
        <v>2049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5">
        <f t="shared" si="151"/>
        <v>0</v>
      </c>
      <c r="R310" s="3"/>
      <c r="S310" s="13">
        <f t="shared" si="162"/>
        <v>2049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  <c r="Y310" s="14">
        <v>0</v>
      </c>
      <c r="Z310" s="15">
        <f t="shared" si="152"/>
        <v>0</v>
      </c>
      <c r="AA310" s="3"/>
      <c r="AB310" s="13">
        <f t="shared" si="163"/>
        <v>2049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5">
        <f t="shared" si="153"/>
        <v>0</v>
      </c>
      <c r="AJ310" s="3"/>
      <c r="AK310" s="13">
        <f t="shared" si="164"/>
        <v>2049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5">
        <f t="shared" si="154"/>
        <v>0</v>
      </c>
      <c r="AS310" s="3"/>
      <c r="AT310" s="13">
        <f t="shared" si="165"/>
        <v>2049</v>
      </c>
      <c r="AU310" s="14">
        <v>0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5">
        <f t="shared" si="155"/>
        <v>0</v>
      </c>
      <c r="BB310" s="3"/>
      <c r="BC310" s="13">
        <f t="shared" si="156"/>
        <v>2049</v>
      </c>
      <c r="BD310" s="14">
        <v>0</v>
      </c>
      <c r="BE310" s="14">
        <v>0</v>
      </c>
      <c r="BF310" s="14">
        <v>0</v>
      </c>
      <c r="BG310" s="14">
        <v>0</v>
      </c>
      <c r="BH310" s="14">
        <v>0</v>
      </c>
      <c r="BI310" s="14">
        <v>0</v>
      </c>
      <c r="BJ310" s="15">
        <f t="shared" si="148"/>
        <v>0</v>
      </c>
      <c r="BK310" s="3"/>
      <c r="BL310" s="13">
        <f t="shared" si="166"/>
        <v>2049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5">
        <f t="shared" si="157"/>
        <v>0</v>
      </c>
      <c r="BT310" s="3"/>
      <c r="BU310" s="13">
        <f t="shared" si="167"/>
        <v>2049</v>
      </c>
      <c r="BV310" s="14">
        <v>0</v>
      </c>
      <c r="BW310" s="14">
        <v>0</v>
      </c>
      <c r="BX310" s="14">
        <v>0</v>
      </c>
      <c r="BY310" s="14">
        <v>0</v>
      </c>
      <c r="BZ310" s="14">
        <v>0</v>
      </c>
      <c r="CA310" s="14">
        <v>0</v>
      </c>
      <c r="CB310" s="15">
        <f t="shared" si="158"/>
        <v>0</v>
      </c>
      <c r="CD310" s="13">
        <f t="shared" si="168"/>
        <v>2049</v>
      </c>
      <c r="CE310" s="14">
        <f t="shared" si="149"/>
        <v>0</v>
      </c>
      <c r="CF310" s="14">
        <f t="shared" si="149"/>
        <v>0</v>
      </c>
      <c r="CG310" s="14">
        <f t="shared" si="149"/>
        <v>0</v>
      </c>
      <c r="CH310" s="14">
        <f t="shared" si="149"/>
        <v>0</v>
      </c>
      <c r="CI310" s="14">
        <f t="shared" si="149"/>
        <v>0</v>
      </c>
      <c r="CJ310" s="14">
        <f t="shared" si="149"/>
        <v>0</v>
      </c>
      <c r="CK310" s="15">
        <f t="shared" si="159"/>
        <v>0</v>
      </c>
    </row>
    <row r="311" spans="1:89" s="6" customFormat="1" ht="12" customHeight="1" x14ac:dyDescent="0.2">
      <c r="A311" s="13">
        <f t="shared" si="160"/>
        <v>2050</v>
      </c>
      <c r="B311" s="14">
        <v>0</v>
      </c>
      <c r="C311" s="14">
        <v>0</v>
      </c>
      <c r="D311" s="14">
        <v>0</v>
      </c>
      <c r="E311" s="14">
        <v>0</v>
      </c>
      <c r="F311" s="14">
        <v>0</v>
      </c>
      <c r="G311" s="14">
        <v>0</v>
      </c>
      <c r="H311" s="15">
        <f t="shared" si="150"/>
        <v>0</v>
      </c>
      <c r="I311" s="3"/>
      <c r="J311" s="13">
        <f t="shared" si="161"/>
        <v>2050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5">
        <f t="shared" si="151"/>
        <v>0</v>
      </c>
      <c r="R311" s="3"/>
      <c r="S311" s="13">
        <f t="shared" si="162"/>
        <v>2050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0</v>
      </c>
      <c r="Z311" s="15">
        <f t="shared" si="152"/>
        <v>0</v>
      </c>
      <c r="AA311" s="3"/>
      <c r="AB311" s="13">
        <f t="shared" si="163"/>
        <v>2050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5">
        <f t="shared" si="153"/>
        <v>0</v>
      </c>
      <c r="AJ311" s="3"/>
      <c r="AK311" s="13">
        <f t="shared" si="164"/>
        <v>2050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5">
        <f t="shared" si="154"/>
        <v>0</v>
      </c>
      <c r="AS311" s="3"/>
      <c r="AT311" s="13">
        <f t="shared" si="165"/>
        <v>2050</v>
      </c>
      <c r="AU311" s="14">
        <v>0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5">
        <f t="shared" si="155"/>
        <v>0</v>
      </c>
      <c r="BB311" s="3"/>
      <c r="BC311" s="13">
        <f t="shared" si="156"/>
        <v>2050</v>
      </c>
      <c r="BD311" s="14">
        <v>0</v>
      </c>
      <c r="BE311" s="14">
        <v>0</v>
      </c>
      <c r="BF311" s="14">
        <v>0</v>
      </c>
      <c r="BG311" s="14">
        <v>0</v>
      </c>
      <c r="BH311" s="14">
        <v>0</v>
      </c>
      <c r="BI311" s="14">
        <v>0</v>
      </c>
      <c r="BJ311" s="15">
        <f t="shared" si="148"/>
        <v>0</v>
      </c>
      <c r="BK311" s="3"/>
      <c r="BL311" s="13">
        <f t="shared" si="166"/>
        <v>2050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5">
        <f t="shared" si="157"/>
        <v>0</v>
      </c>
      <c r="BT311" s="3"/>
      <c r="BU311" s="13">
        <f t="shared" si="167"/>
        <v>2050</v>
      </c>
      <c r="BV311" s="14">
        <v>0</v>
      </c>
      <c r="BW311" s="14">
        <v>0</v>
      </c>
      <c r="BX311" s="14">
        <v>0</v>
      </c>
      <c r="BY311" s="14">
        <v>0</v>
      </c>
      <c r="BZ311" s="14">
        <v>0</v>
      </c>
      <c r="CA311" s="14">
        <v>0</v>
      </c>
      <c r="CB311" s="15">
        <f t="shared" si="158"/>
        <v>0</v>
      </c>
      <c r="CD311" s="13">
        <f t="shared" si="168"/>
        <v>2050</v>
      </c>
      <c r="CE311" s="14">
        <f t="shared" si="149"/>
        <v>0</v>
      </c>
      <c r="CF311" s="14">
        <f t="shared" si="149"/>
        <v>0</v>
      </c>
      <c r="CG311" s="14">
        <f t="shared" si="149"/>
        <v>0</v>
      </c>
      <c r="CH311" s="14">
        <f t="shared" si="149"/>
        <v>0</v>
      </c>
      <c r="CI311" s="14">
        <f t="shared" si="149"/>
        <v>0</v>
      </c>
      <c r="CJ311" s="14">
        <f t="shared" si="149"/>
        <v>0</v>
      </c>
      <c r="CK311" s="15">
        <f t="shared" si="159"/>
        <v>0</v>
      </c>
    </row>
    <row r="312" spans="1:89" s="6" customFormat="1" ht="12" customHeight="1" x14ac:dyDescent="0.2">
      <c r="A312" s="13">
        <f t="shared" si="160"/>
        <v>2051</v>
      </c>
      <c r="B312" s="14">
        <v>0</v>
      </c>
      <c r="C312" s="14">
        <v>0</v>
      </c>
      <c r="D312" s="14">
        <v>0</v>
      </c>
      <c r="E312" s="14">
        <v>0</v>
      </c>
      <c r="F312" s="14">
        <v>0</v>
      </c>
      <c r="G312" s="14">
        <v>0</v>
      </c>
      <c r="H312" s="15">
        <f t="shared" si="150"/>
        <v>0</v>
      </c>
      <c r="I312" s="3"/>
      <c r="J312" s="13">
        <f t="shared" si="161"/>
        <v>2051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5">
        <f t="shared" si="151"/>
        <v>0</v>
      </c>
      <c r="R312" s="3"/>
      <c r="S312" s="13">
        <f t="shared" si="162"/>
        <v>2051</v>
      </c>
      <c r="T312" s="14">
        <v>0</v>
      </c>
      <c r="U312" s="14">
        <v>0</v>
      </c>
      <c r="V312" s="14">
        <v>0</v>
      </c>
      <c r="W312" s="14">
        <v>0</v>
      </c>
      <c r="X312" s="14">
        <v>0</v>
      </c>
      <c r="Y312" s="14">
        <v>0</v>
      </c>
      <c r="Z312" s="15">
        <f t="shared" si="152"/>
        <v>0</v>
      </c>
      <c r="AA312" s="3"/>
      <c r="AB312" s="13">
        <f t="shared" si="163"/>
        <v>2051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5">
        <f t="shared" si="153"/>
        <v>0</v>
      </c>
      <c r="AJ312" s="3"/>
      <c r="AK312" s="13">
        <f t="shared" si="164"/>
        <v>2051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5">
        <f t="shared" si="154"/>
        <v>0</v>
      </c>
      <c r="AS312" s="3"/>
      <c r="AT312" s="13">
        <f t="shared" si="165"/>
        <v>2051</v>
      </c>
      <c r="AU312" s="14">
        <v>0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5">
        <f t="shared" si="155"/>
        <v>0</v>
      </c>
      <c r="BB312" s="3"/>
      <c r="BC312" s="13">
        <f t="shared" si="156"/>
        <v>2051</v>
      </c>
      <c r="BD312" s="14">
        <v>0</v>
      </c>
      <c r="BE312" s="14">
        <v>0</v>
      </c>
      <c r="BF312" s="14">
        <v>0</v>
      </c>
      <c r="BG312" s="14">
        <v>0</v>
      </c>
      <c r="BH312" s="14">
        <v>0</v>
      </c>
      <c r="BI312" s="14">
        <v>0</v>
      </c>
      <c r="BJ312" s="15">
        <f t="shared" si="148"/>
        <v>0</v>
      </c>
      <c r="BK312" s="3"/>
      <c r="BL312" s="13">
        <f t="shared" si="166"/>
        <v>2051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5">
        <f t="shared" si="157"/>
        <v>0</v>
      </c>
      <c r="BT312" s="3"/>
      <c r="BU312" s="13">
        <f t="shared" si="167"/>
        <v>2051</v>
      </c>
      <c r="BV312" s="14">
        <v>0</v>
      </c>
      <c r="BW312" s="14">
        <v>0</v>
      </c>
      <c r="BX312" s="14">
        <v>0</v>
      </c>
      <c r="BY312" s="14">
        <v>0</v>
      </c>
      <c r="BZ312" s="14">
        <v>0</v>
      </c>
      <c r="CA312" s="14">
        <v>0</v>
      </c>
      <c r="CB312" s="15">
        <f t="shared" si="158"/>
        <v>0</v>
      </c>
      <c r="CD312" s="13">
        <f t="shared" si="168"/>
        <v>2051</v>
      </c>
      <c r="CE312" s="14">
        <f t="shared" si="149"/>
        <v>0</v>
      </c>
      <c r="CF312" s="14">
        <f t="shared" si="149"/>
        <v>0</v>
      </c>
      <c r="CG312" s="14">
        <f t="shared" si="149"/>
        <v>0</v>
      </c>
      <c r="CH312" s="14">
        <f t="shared" si="149"/>
        <v>0</v>
      </c>
      <c r="CI312" s="14">
        <f t="shared" si="149"/>
        <v>0</v>
      </c>
      <c r="CJ312" s="14">
        <f t="shared" si="149"/>
        <v>0</v>
      </c>
      <c r="CK312" s="15">
        <f t="shared" si="159"/>
        <v>0</v>
      </c>
    </row>
    <row r="313" spans="1:89" s="6" customFormat="1" ht="12" customHeight="1" x14ac:dyDescent="0.2">
      <c r="A313" s="13">
        <f t="shared" si="160"/>
        <v>2052</v>
      </c>
      <c r="B313" s="14">
        <v>0</v>
      </c>
      <c r="C313" s="14">
        <v>0</v>
      </c>
      <c r="D313" s="14">
        <v>0</v>
      </c>
      <c r="E313" s="14">
        <v>0</v>
      </c>
      <c r="F313" s="14">
        <v>0</v>
      </c>
      <c r="G313" s="14">
        <v>0</v>
      </c>
      <c r="H313" s="15">
        <f t="shared" si="150"/>
        <v>0</v>
      </c>
      <c r="I313" s="3"/>
      <c r="J313" s="13">
        <f t="shared" si="161"/>
        <v>2052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5">
        <f t="shared" si="151"/>
        <v>0</v>
      </c>
      <c r="R313" s="3"/>
      <c r="S313" s="13">
        <f t="shared" si="162"/>
        <v>2052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5">
        <f t="shared" si="152"/>
        <v>0</v>
      </c>
      <c r="AA313" s="3"/>
      <c r="AB313" s="13">
        <f t="shared" si="163"/>
        <v>2052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5">
        <f t="shared" si="153"/>
        <v>0</v>
      </c>
      <c r="AJ313" s="3"/>
      <c r="AK313" s="13">
        <f t="shared" si="164"/>
        <v>2052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5">
        <f t="shared" si="154"/>
        <v>0</v>
      </c>
      <c r="AS313" s="3"/>
      <c r="AT313" s="13">
        <f t="shared" si="165"/>
        <v>2052</v>
      </c>
      <c r="AU313" s="14">
        <v>0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5">
        <f t="shared" si="155"/>
        <v>0</v>
      </c>
      <c r="BB313" s="3"/>
      <c r="BC313" s="13">
        <f t="shared" si="156"/>
        <v>2052</v>
      </c>
      <c r="BD313" s="14">
        <v>0</v>
      </c>
      <c r="BE313" s="14">
        <v>0</v>
      </c>
      <c r="BF313" s="14">
        <v>0</v>
      </c>
      <c r="BG313" s="14">
        <v>0</v>
      </c>
      <c r="BH313" s="14">
        <v>0</v>
      </c>
      <c r="BI313" s="14">
        <v>0</v>
      </c>
      <c r="BJ313" s="15">
        <f t="shared" si="148"/>
        <v>0</v>
      </c>
      <c r="BK313" s="3"/>
      <c r="BL313" s="13">
        <f t="shared" si="166"/>
        <v>2052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5">
        <f t="shared" si="157"/>
        <v>0</v>
      </c>
      <c r="BT313" s="3"/>
      <c r="BU313" s="13">
        <f t="shared" si="167"/>
        <v>2052</v>
      </c>
      <c r="BV313" s="14">
        <v>0</v>
      </c>
      <c r="BW313" s="14">
        <v>0</v>
      </c>
      <c r="BX313" s="14">
        <v>0</v>
      </c>
      <c r="BY313" s="14">
        <v>0</v>
      </c>
      <c r="BZ313" s="14">
        <v>0</v>
      </c>
      <c r="CA313" s="14">
        <v>0</v>
      </c>
      <c r="CB313" s="15">
        <f t="shared" si="158"/>
        <v>0</v>
      </c>
      <c r="CD313" s="13">
        <f t="shared" si="168"/>
        <v>2052</v>
      </c>
      <c r="CE313" s="14">
        <f t="shared" si="149"/>
        <v>0</v>
      </c>
      <c r="CF313" s="14">
        <f t="shared" si="149"/>
        <v>0</v>
      </c>
      <c r="CG313" s="14">
        <f t="shared" si="149"/>
        <v>0</v>
      </c>
      <c r="CH313" s="14">
        <f t="shared" si="149"/>
        <v>0</v>
      </c>
      <c r="CI313" s="14">
        <f t="shared" si="149"/>
        <v>0</v>
      </c>
      <c r="CJ313" s="14">
        <f t="shared" si="149"/>
        <v>0</v>
      </c>
      <c r="CK313" s="15">
        <f t="shared" si="159"/>
        <v>0</v>
      </c>
    </row>
    <row r="314" spans="1:89" s="6" customFormat="1" ht="12" customHeight="1" x14ac:dyDescent="0.2">
      <c r="A314" s="13">
        <f t="shared" si="160"/>
        <v>2053</v>
      </c>
      <c r="B314" s="14">
        <v>0</v>
      </c>
      <c r="C314" s="14">
        <v>0</v>
      </c>
      <c r="D314" s="14">
        <v>0</v>
      </c>
      <c r="E314" s="14">
        <v>0</v>
      </c>
      <c r="F314" s="14">
        <v>0</v>
      </c>
      <c r="G314" s="14">
        <v>0</v>
      </c>
      <c r="H314" s="15">
        <f t="shared" si="150"/>
        <v>0</v>
      </c>
      <c r="I314" s="3"/>
      <c r="J314" s="13">
        <f t="shared" si="161"/>
        <v>2053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5">
        <f t="shared" si="151"/>
        <v>0</v>
      </c>
      <c r="R314" s="3"/>
      <c r="S314" s="13">
        <f t="shared" si="162"/>
        <v>2053</v>
      </c>
      <c r="T314" s="14">
        <v>0</v>
      </c>
      <c r="U314" s="14">
        <v>0</v>
      </c>
      <c r="V314" s="14">
        <v>0</v>
      </c>
      <c r="W314" s="14">
        <v>0</v>
      </c>
      <c r="X314" s="14">
        <v>0</v>
      </c>
      <c r="Y314" s="14">
        <v>0</v>
      </c>
      <c r="Z314" s="15">
        <f t="shared" si="152"/>
        <v>0</v>
      </c>
      <c r="AA314" s="3"/>
      <c r="AB314" s="13">
        <f t="shared" si="163"/>
        <v>2053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5">
        <f t="shared" si="153"/>
        <v>0</v>
      </c>
      <c r="AJ314" s="3"/>
      <c r="AK314" s="13">
        <f t="shared" si="164"/>
        <v>2053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5">
        <f t="shared" si="154"/>
        <v>0</v>
      </c>
      <c r="AS314" s="3"/>
      <c r="AT314" s="13">
        <f t="shared" si="165"/>
        <v>2053</v>
      </c>
      <c r="AU314" s="14">
        <v>0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5">
        <f t="shared" si="155"/>
        <v>0</v>
      </c>
      <c r="BB314" s="3"/>
      <c r="BC314" s="13">
        <f t="shared" si="156"/>
        <v>2053</v>
      </c>
      <c r="BD314" s="14">
        <v>0</v>
      </c>
      <c r="BE314" s="14">
        <v>0</v>
      </c>
      <c r="BF314" s="14">
        <v>0</v>
      </c>
      <c r="BG314" s="14">
        <v>0</v>
      </c>
      <c r="BH314" s="14">
        <v>0</v>
      </c>
      <c r="BI314" s="14">
        <v>0</v>
      </c>
      <c r="BJ314" s="15">
        <f t="shared" si="148"/>
        <v>0</v>
      </c>
      <c r="BK314" s="3"/>
      <c r="BL314" s="13">
        <f t="shared" si="166"/>
        <v>2053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5">
        <f t="shared" si="157"/>
        <v>0</v>
      </c>
      <c r="BT314" s="3"/>
      <c r="BU314" s="13">
        <f t="shared" si="167"/>
        <v>2053</v>
      </c>
      <c r="BV314" s="14">
        <v>0</v>
      </c>
      <c r="BW314" s="14">
        <v>0</v>
      </c>
      <c r="BX314" s="14">
        <v>0</v>
      </c>
      <c r="BY314" s="14">
        <v>0</v>
      </c>
      <c r="BZ314" s="14">
        <v>0</v>
      </c>
      <c r="CA314" s="14">
        <v>0</v>
      </c>
      <c r="CB314" s="15">
        <f t="shared" si="158"/>
        <v>0</v>
      </c>
      <c r="CD314" s="13">
        <f t="shared" si="168"/>
        <v>2053</v>
      </c>
      <c r="CE314" s="14">
        <f t="shared" si="149"/>
        <v>0</v>
      </c>
      <c r="CF314" s="14">
        <f t="shared" si="149"/>
        <v>0</v>
      </c>
      <c r="CG314" s="14">
        <f t="shared" si="149"/>
        <v>0</v>
      </c>
      <c r="CH314" s="14">
        <f t="shared" si="149"/>
        <v>0</v>
      </c>
      <c r="CI314" s="14">
        <f t="shared" si="149"/>
        <v>0</v>
      </c>
      <c r="CJ314" s="14">
        <f t="shared" si="149"/>
        <v>0</v>
      </c>
      <c r="CK314" s="15">
        <f t="shared" si="159"/>
        <v>0</v>
      </c>
    </row>
    <row r="315" spans="1:89" s="6" customFormat="1" ht="12" customHeight="1" x14ac:dyDescent="0.2">
      <c r="A315" s="13">
        <f t="shared" si="160"/>
        <v>2054</v>
      </c>
      <c r="B315" s="14">
        <v>0</v>
      </c>
      <c r="C315" s="14">
        <v>0</v>
      </c>
      <c r="D315" s="14">
        <v>0</v>
      </c>
      <c r="E315" s="14">
        <v>0</v>
      </c>
      <c r="F315" s="14">
        <v>0</v>
      </c>
      <c r="G315" s="14">
        <v>0</v>
      </c>
      <c r="H315" s="15">
        <f t="shared" si="150"/>
        <v>0</v>
      </c>
      <c r="I315" s="3"/>
      <c r="J315" s="13">
        <f t="shared" si="161"/>
        <v>2054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5">
        <f t="shared" si="151"/>
        <v>0</v>
      </c>
      <c r="R315" s="3"/>
      <c r="S315" s="13">
        <f t="shared" si="162"/>
        <v>2054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5">
        <f t="shared" si="152"/>
        <v>0</v>
      </c>
      <c r="AA315" s="3"/>
      <c r="AB315" s="13">
        <f t="shared" si="163"/>
        <v>2054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5">
        <f t="shared" si="153"/>
        <v>0</v>
      </c>
      <c r="AJ315" s="3"/>
      <c r="AK315" s="13">
        <f t="shared" si="164"/>
        <v>2054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5">
        <f t="shared" si="154"/>
        <v>0</v>
      </c>
      <c r="AS315" s="3"/>
      <c r="AT315" s="13">
        <f t="shared" si="165"/>
        <v>2054</v>
      </c>
      <c r="AU315" s="14">
        <v>0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5">
        <f t="shared" si="155"/>
        <v>0</v>
      </c>
      <c r="BB315" s="3"/>
      <c r="BC315" s="13">
        <f t="shared" si="156"/>
        <v>2054</v>
      </c>
      <c r="BD315" s="14">
        <v>0</v>
      </c>
      <c r="BE315" s="14">
        <v>0</v>
      </c>
      <c r="BF315" s="14">
        <v>0</v>
      </c>
      <c r="BG315" s="14">
        <v>0</v>
      </c>
      <c r="BH315" s="14">
        <v>0</v>
      </c>
      <c r="BI315" s="14">
        <v>0</v>
      </c>
      <c r="BJ315" s="15">
        <f t="shared" si="148"/>
        <v>0</v>
      </c>
      <c r="BK315" s="3"/>
      <c r="BL315" s="13">
        <f t="shared" si="166"/>
        <v>2054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5">
        <f t="shared" si="157"/>
        <v>0</v>
      </c>
      <c r="BT315" s="3"/>
      <c r="BU315" s="13">
        <f t="shared" si="167"/>
        <v>2054</v>
      </c>
      <c r="BV315" s="14">
        <v>0</v>
      </c>
      <c r="BW315" s="14">
        <v>0</v>
      </c>
      <c r="BX315" s="14">
        <v>0</v>
      </c>
      <c r="BY315" s="14">
        <v>0</v>
      </c>
      <c r="BZ315" s="14">
        <v>0</v>
      </c>
      <c r="CA315" s="14">
        <v>0</v>
      </c>
      <c r="CB315" s="15">
        <f t="shared" si="158"/>
        <v>0</v>
      </c>
      <c r="CD315" s="13">
        <f t="shared" si="168"/>
        <v>2054</v>
      </c>
      <c r="CE315" s="14">
        <f t="shared" si="149"/>
        <v>0</v>
      </c>
      <c r="CF315" s="14">
        <f t="shared" si="149"/>
        <v>0</v>
      </c>
      <c r="CG315" s="14">
        <f t="shared" si="149"/>
        <v>0</v>
      </c>
      <c r="CH315" s="14">
        <f t="shared" si="149"/>
        <v>0</v>
      </c>
      <c r="CI315" s="14">
        <f t="shared" si="149"/>
        <v>0</v>
      </c>
      <c r="CJ315" s="14">
        <f t="shared" si="149"/>
        <v>0</v>
      </c>
      <c r="CK315" s="15">
        <f t="shared" si="159"/>
        <v>0</v>
      </c>
    </row>
    <row r="316" spans="1:89" s="6" customFormat="1" ht="12" customHeight="1" x14ac:dyDescent="0.2">
      <c r="A316" s="13">
        <f t="shared" si="160"/>
        <v>2055</v>
      </c>
      <c r="B316" s="14">
        <v>0</v>
      </c>
      <c r="C316" s="14">
        <v>0</v>
      </c>
      <c r="D316" s="14">
        <v>0</v>
      </c>
      <c r="E316" s="14">
        <v>0</v>
      </c>
      <c r="F316" s="14">
        <v>0</v>
      </c>
      <c r="G316" s="14">
        <v>0</v>
      </c>
      <c r="H316" s="15">
        <f t="shared" si="150"/>
        <v>0</v>
      </c>
      <c r="I316" s="3"/>
      <c r="J316" s="13">
        <f t="shared" si="161"/>
        <v>2055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5">
        <f t="shared" si="151"/>
        <v>0</v>
      </c>
      <c r="R316" s="3"/>
      <c r="S316" s="13">
        <f t="shared" si="162"/>
        <v>2055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5">
        <f t="shared" si="152"/>
        <v>0</v>
      </c>
      <c r="AA316" s="3"/>
      <c r="AB316" s="13">
        <f t="shared" si="163"/>
        <v>2055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5">
        <f t="shared" si="153"/>
        <v>0</v>
      </c>
      <c r="AJ316" s="3"/>
      <c r="AK316" s="13">
        <f t="shared" si="164"/>
        <v>2055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5">
        <f t="shared" si="154"/>
        <v>0</v>
      </c>
      <c r="AS316" s="3"/>
      <c r="AT316" s="13">
        <f t="shared" si="165"/>
        <v>2055</v>
      </c>
      <c r="AU316" s="14">
        <v>0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5">
        <f t="shared" si="155"/>
        <v>0</v>
      </c>
      <c r="BB316" s="3"/>
      <c r="BC316" s="13">
        <f t="shared" si="156"/>
        <v>2055</v>
      </c>
      <c r="BD316" s="14">
        <v>0</v>
      </c>
      <c r="BE316" s="14">
        <v>0</v>
      </c>
      <c r="BF316" s="14">
        <v>0</v>
      </c>
      <c r="BG316" s="14">
        <v>0</v>
      </c>
      <c r="BH316" s="14">
        <v>0</v>
      </c>
      <c r="BI316" s="14">
        <v>0</v>
      </c>
      <c r="BJ316" s="15">
        <f t="shared" si="148"/>
        <v>0</v>
      </c>
      <c r="BK316" s="3"/>
      <c r="BL316" s="13">
        <f t="shared" si="166"/>
        <v>2055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5">
        <f t="shared" si="157"/>
        <v>0</v>
      </c>
      <c r="BT316" s="3"/>
      <c r="BU316" s="13">
        <f t="shared" si="167"/>
        <v>2055</v>
      </c>
      <c r="BV316" s="14">
        <v>0</v>
      </c>
      <c r="BW316" s="14">
        <v>0</v>
      </c>
      <c r="BX316" s="14">
        <v>0</v>
      </c>
      <c r="BY316" s="14">
        <v>0</v>
      </c>
      <c r="BZ316" s="14">
        <v>0</v>
      </c>
      <c r="CA316" s="14">
        <v>0</v>
      </c>
      <c r="CB316" s="15">
        <f t="shared" si="158"/>
        <v>0</v>
      </c>
      <c r="CD316" s="13">
        <f t="shared" si="168"/>
        <v>2055</v>
      </c>
      <c r="CE316" s="14">
        <f t="shared" si="149"/>
        <v>0</v>
      </c>
      <c r="CF316" s="14">
        <f t="shared" si="149"/>
        <v>0</v>
      </c>
      <c r="CG316" s="14">
        <f t="shared" si="149"/>
        <v>0</v>
      </c>
      <c r="CH316" s="14">
        <f t="shared" si="149"/>
        <v>0</v>
      </c>
      <c r="CI316" s="14">
        <f t="shared" si="149"/>
        <v>0</v>
      </c>
      <c r="CJ316" s="14">
        <f t="shared" si="149"/>
        <v>0</v>
      </c>
      <c r="CK316" s="15">
        <f t="shared" si="159"/>
        <v>0</v>
      </c>
    </row>
    <row r="317" spans="1:89" s="6" customFormat="1" ht="12" customHeight="1" x14ac:dyDescent="0.2">
      <c r="A317" s="13">
        <f t="shared" si="160"/>
        <v>2056</v>
      </c>
      <c r="B317" s="14">
        <v>0</v>
      </c>
      <c r="C317" s="14">
        <v>0</v>
      </c>
      <c r="D317" s="14">
        <v>0</v>
      </c>
      <c r="E317" s="14">
        <v>0</v>
      </c>
      <c r="F317" s="14">
        <v>0</v>
      </c>
      <c r="G317" s="14">
        <v>0</v>
      </c>
      <c r="H317" s="15">
        <f t="shared" si="150"/>
        <v>0</v>
      </c>
      <c r="I317" s="3"/>
      <c r="J317" s="13">
        <f t="shared" si="161"/>
        <v>2056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5">
        <f t="shared" si="151"/>
        <v>0</v>
      </c>
      <c r="R317" s="3"/>
      <c r="S317" s="13">
        <f t="shared" si="162"/>
        <v>2056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5">
        <f t="shared" si="152"/>
        <v>0</v>
      </c>
      <c r="AA317" s="3"/>
      <c r="AB317" s="13">
        <f t="shared" si="163"/>
        <v>2056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5">
        <f t="shared" si="153"/>
        <v>0</v>
      </c>
      <c r="AJ317" s="3"/>
      <c r="AK317" s="13">
        <f t="shared" si="164"/>
        <v>2056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15">
        <f t="shared" si="154"/>
        <v>0</v>
      </c>
      <c r="AS317" s="3"/>
      <c r="AT317" s="13">
        <f t="shared" si="165"/>
        <v>2056</v>
      </c>
      <c r="AU317" s="14">
        <v>0</v>
      </c>
      <c r="AV317" s="14">
        <v>0</v>
      </c>
      <c r="AW317" s="14">
        <v>0</v>
      </c>
      <c r="AX317" s="14">
        <v>0</v>
      </c>
      <c r="AY317" s="14">
        <v>0</v>
      </c>
      <c r="AZ317" s="14">
        <v>0</v>
      </c>
      <c r="BA317" s="15">
        <f t="shared" si="155"/>
        <v>0</v>
      </c>
      <c r="BB317" s="3"/>
      <c r="BC317" s="13">
        <f t="shared" si="156"/>
        <v>2056</v>
      </c>
      <c r="BD317" s="14">
        <v>0</v>
      </c>
      <c r="BE317" s="14">
        <v>0</v>
      </c>
      <c r="BF317" s="14">
        <v>0</v>
      </c>
      <c r="BG317" s="14">
        <v>0</v>
      </c>
      <c r="BH317" s="14">
        <v>0</v>
      </c>
      <c r="BI317" s="14">
        <v>0</v>
      </c>
      <c r="BJ317" s="15">
        <f t="shared" si="148"/>
        <v>0</v>
      </c>
      <c r="BK317" s="3"/>
      <c r="BL317" s="13">
        <f t="shared" si="166"/>
        <v>2056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5">
        <f t="shared" si="157"/>
        <v>0</v>
      </c>
      <c r="BT317" s="3"/>
      <c r="BU317" s="13">
        <f t="shared" si="167"/>
        <v>2056</v>
      </c>
      <c r="BV317" s="14">
        <v>0</v>
      </c>
      <c r="BW317" s="14">
        <v>0</v>
      </c>
      <c r="BX317" s="14">
        <v>0</v>
      </c>
      <c r="BY317" s="14">
        <v>0</v>
      </c>
      <c r="BZ317" s="14">
        <v>0</v>
      </c>
      <c r="CA317" s="14">
        <v>0</v>
      </c>
      <c r="CB317" s="15">
        <f t="shared" si="158"/>
        <v>0</v>
      </c>
      <c r="CD317" s="13">
        <f t="shared" si="168"/>
        <v>2056</v>
      </c>
      <c r="CE317" s="14">
        <f t="shared" si="149"/>
        <v>0</v>
      </c>
      <c r="CF317" s="14">
        <f t="shared" si="149"/>
        <v>0</v>
      </c>
      <c r="CG317" s="14">
        <f t="shared" si="149"/>
        <v>0</v>
      </c>
      <c r="CH317" s="14">
        <f t="shared" si="149"/>
        <v>0</v>
      </c>
      <c r="CI317" s="14">
        <f t="shared" si="149"/>
        <v>0</v>
      </c>
      <c r="CJ317" s="14">
        <f t="shared" si="149"/>
        <v>0</v>
      </c>
      <c r="CK317" s="15">
        <f t="shared" si="159"/>
        <v>0</v>
      </c>
    </row>
    <row r="318" spans="1:89" s="6" customFormat="1" ht="12" customHeight="1" x14ac:dyDescent="0.2">
      <c r="A318" s="13">
        <f t="shared" si="160"/>
        <v>2057</v>
      </c>
      <c r="B318" s="14">
        <v>0</v>
      </c>
      <c r="C318" s="14">
        <v>0</v>
      </c>
      <c r="D318" s="14">
        <v>0</v>
      </c>
      <c r="E318" s="14">
        <v>0</v>
      </c>
      <c r="F318" s="14">
        <v>0</v>
      </c>
      <c r="G318" s="14">
        <v>0</v>
      </c>
      <c r="H318" s="15">
        <f t="shared" si="150"/>
        <v>0</v>
      </c>
      <c r="I318" s="3"/>
      <c r="J318" s="13">
        <f t="shared" si="161"/>
        <v>2057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5">
        <f t="shared" si="151"/>
        <v>0</v>
      </c>
      <c r="R318" s="3"/>
      <c r="S318" s="13">
        <f t="shared" si="162"/>
        <v>2057</v>
      </c>
      <c r="T318" s="14">
        <v>0</v>
      </c>
      <c r="U318" s="14">
        <v>0</v>
      </c>
      <c r="V318" s="14">
        <v>0</v>
      </c>
      <c r="W318" s="14">
        <v>0</v>
      </c>
      <c r="X318" s="14">
        <v>0</v>
      </c>
      <c r="Y318" s="14">
        <v>0</v>
      </c>
      <c r="Z318" s="15">
        <f t="shared" si="152"/>
        <v>0</v>
      </c>
      <c r="AA318" s="3"/>
      <c r="AB318" s="13">
        <f t="shared" si="163"/>
        <v>2057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5">
        <f t="shared" si="153"/>
        <v>0</v>
      </c>
      <c r="AJ318" s="3"/>
      <c r="AK318" s="13">
        <f t="shared" si="164"/>
        <v>2057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5">
        <f t="shared" si="154"/>
        <v>0</v>
      </c>
      <c r="AS318" s="3"/>
      <c r="AT318" s="13">
        <f t="shared" si="165"/>
        <v>2057</v>
      </c>
      <c r="AU318" s="14">
        <v>0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5">
        <f t="shared" si="155"/>
        <v>0</v>
      </c>
      <c r="BB318" s="3"/>
      <c r="BC318" s="13">
        <f t="shared" si="156"/>
        <v>2057</v>
      </c>
      <c r="BD318" s="14">
        <v>0</v>
      </c>
      <c r="BE318" s="14">
        <v>0</v>
      </c>
      <c r="BF318" s="14">
        <v>0</v>
      </c>
      <c r="BG318" s="14">
        <v>0</v>
      </c>
      <c r="BH318" s="14">
        <v>0</v>
      </c>
      <c r="BI318" s="14">
        <v>0</v>
      </c>
      <c r="BJ318" s="15">
        <f t="shared" si="148"/>
        <v>0</v>
      </c>
      <c r="BK318" s="3"/>
      <c r="BL318" s="13">
        <f t="shared" si="166"/>
        <v>2057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5">
        <f t="shared" si="157"/>
        <v>0</v>
      </c>
      <c r="BT318" s="3"/>
      <c r="BU318" s="13">
        <f t="shared" si="167"/>
        <v>2057</v>
      </c>
      <c r="BV318" s="14">
        <v>0</v>
      </c>
      <c r="BW318" s="14">
        <v>0</v>
      </c>
      <c r="BX318" s="14">
        <v>0</v>
      </c>
      <c r="BY318" s="14">
        <v>0</v>
      </c>
      <c r="BZ318" s="14">
        <v>0</v>
      </c>
      <c r="CA318" s="14">
        <v>0</v>
      </c>
      <c r="CB318" s="15">
        <f t="shared" si="158"/>
        <v>0</v>
      </c>
      <c r="CD318" s="13">
        <f t="shared" si="168"/>
        <v>2057</v>
      </c>
      <c r="CE318" s="14">
        <f t="shared" si="149"/>
        <v>0</v>
      </c>
      <c r="CF318" s="14">
        <f t="shared" si="149"/>
        <v>0</v>
      </c>
      <c r="CG318" s="14">
        <f t="shared" si="149"/>
        <v>0</v>
      </c>
      <c r="CH318" s="14">
        <f t="shared" si="149"/>
        <v>0</v>
      </c>
      <c r="CI318" s="14">
        <f t="shared" si="149"/>
        <v>0</v>
      </c>
      <c r="CJ318" s="14">
        <f t="shared" si="149"/>
        <v>0</v>
      </c>
      <c r="CK318" s="15">
        <f t="shared" si="159"/>
        <v>0</v>
      </c>
    </row>
    <row r="319" spans="1:89" s="6" customFormat="1" ht="12" customHeight="1" x14ac:dyDescent="0.2">
      <c r="A319" s="13">
        <f t="shared" si="160"/>
        <v>2058</v>
      </c>
      <c r="B319" s="14">
        <v>0</v>
      </c>
      <c r="C319" s="14">
        <v>0</v>
      </c>
      <c r="D319" s="14">
        <v>0</v>
      </c>
      <c r="E319" s="14">
        <v>0</v>
      </c>
      <c r="F319" s="14">
        <v>0</v>
      </c>
      <c r="G319" s="14">
        <v>0</v>
      </c>
      <c r="H319" s="15">
        <f t="shared" si="150"/>
        <v>0</v>
      </c>
      <c r="I319" s="3"/>
      <c r="J319" s="13">
        <f t="shared" si="161"/>
        <v>2058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5">
        <f t="shared" si="151"/>
        <v>0</v>
      </c>
      <c r="R319" s="3"/>
      <c r="S319" s="13">
        <f t="shared" si="162"/>
        <v>2058</v>
      </c>
      <c r="T319" s="14">
        <v>0</v>
      </c>
      <c r="U319" s="14">
        <v>0</v>
      </c>
      <c r="V319" s="14">
        <v>0</v>
      </c>
      <c r="W319" s="14">
        <v>0</v>
      </c>
      <c r="X319" s="14">
        <v>0</v>
      </c>
      <c r="Y319" s="14">
        <v>0</v>
      </c>
      <c r="Z319" s="15">
        <f t="shared" si="152"/>
        <v>0</v>
      </c>
      <c r="AA319" s="3"/>
      <c r="AB319" s="13">
        <f t="shared" si="163"/>
        <v>2058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5">
        <f t="shared" si="153"/>
        <v>0</v>
      </c>
      <c r="AJ319" s="3"/>
      <c r="AK319" s="13">
        <f t="shared" si="164"/>
        <v>2058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5">
        <f t="shared" si="154"/>
        <v>0</v>
      </c>
      <c r="AS319" s="3"/>
      <c r="AT319" s="13">
        <f t="shared" si="165"/>
        <v>2058</v>
      </c>
      <c r="AU319" s="14">
        <v>0</v>
      </c>
      <c r="AV319" s="14">
        <v>0</v>
      </c>
      <c r="AW319" s="14">
        <v>0</v>
      </c>
      <c r="AX319" s="14">
        <v>0</v>
      </c>
      <c r="AY319" s="14">
        <v>0</v>
      </c>
      <c r="AZ319" s="14">
        <v>0</v>
      </c>
      <c r="BA319" s="15">
        <f t="shared" si="155"/>
        <v>0</v>
      </c>
      <c r="BB319" s="3"/>
      <c r="BC319" s="13">
        <f t="shared" si="156"/>
        <v>2058</v>
      </c>
      <c r="BD319" s="14">
        <v>0</v>
      </c>
      <c r="BE319" s="14">
        <v>0</v>
      </c>
      <c r="BF319" s="14">
        <v>0</v>
      </c>
      <c r="BG319" s="14">
        <v>0</v>
      </c>
      <c r="BH319" s="14">
        <v>0</v>
      </c>
      <c r="BI319" s="14">
        <v>0</v>
      </c>
      <c r="BJ319" s="15">
        <f t="shared" si="148"/>
        <v>0</v>
      </c>
      <c r="BK319" s="3"/>
      <c r="BL319" s="13">
        <f t="shared" si="166"/>
        <v>2058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5">
        <f t="shared" si="157"/>
        <v>0</v>
      </c>
      <c r="BT319" s="3"/>
      <c r="BU319" s="13">
        <f t="shared" si="167"/>
        <v>2058</v>
      </c>
      <c r="BV319" s="14">
        <v>0</v>
      </c>
      <c r="BW319" s="14">
        <v>0</v>
      </c>
      <c r="BX319" s="14">
        <v>0</v>
      </c>
      <c r="BY319" s="14">
        <v>0</v>
      </c>
      <c r="BZ319" s="14">
        <v>0</v>
      </c>
      <c r="CA319" s="14">
        <v>0</v>
      </c>
      <c r="CB319" s="15">
        <f t="shared" si="158"/>
        <v>0</v>
      </c>
      <c r="CD319" s="13">
        <f t="shared" si="168"/>
        <v>2058</v>
      </c>
      <c r="CE319" s="14">
        <f t="shared" si="149"/>
        <v>0</v>
      </c>
      <c r="CF319" s="14">
        <f t="shared" si="149"/>
        <v>0</v>
      </c>
      <c r="CG319" s="14">
        <f t="shared" si="149"/>
        <v>0</v>
      </c>
      <c r="CH319" s="14">
        <f t="shared" si="149"/>
        <v>0</v>
      </c>
      <c r="CI319" s="14">
        <f t="shared" si="149"/>
        <v>0</v>
      </c>
      <c r="CJ319" s="14">
        <f t="shared" si="149"/>
        <v>0</v>
      </c>
      <c r="CK319" s="15">
        <f t="shared" si="159"/>
        <v>0</v>
      </c>
    </row>
    <row r="320" spans="1:89" ht="12" customHeight="1" x14ac:dyDescent="0.25">
      <c r="A320" s="3"/>
      <c r="B320" s="17"/>
      <c r="C320" s="17"/>
      <c r="D320" s="17"/>
      <c r="E320" s="17"/>
      <c r="F320" s="17"/>
      <c r="G320" s="18" t="s">
        <v>32</v>
      </c>
      <c r="H320" s="15">
        <f>SUM(H289:H317)</f>
        <v>409835196.14347249</v>
      </c>
      <c r="I320" s="3"/>
      <c r="J320" s="16"/>
      <c r="K320" s="17"/>
      <c r="L320" s="17"/>
      <c r="M320" s="17"/>
      <c r="N320" s="17"/>
      <c r="O320" s="17"/>
      <c r="P320" s="18" t="s">
        <v>32</v>
      </c>
      <c r="Q320" s="15">
        <f>SUM(Q289:Q317)</f>
        <v>509247090.61477107</v>
      </c>
      <c r="R320" s="3"/>
      <c r="S320" s="16"/>
      <c r="T320" s="17"/>
      <c r="U320" s="17"/>
      <c r="V320" s="17"/>
      <c r="W320" s="17"/>
      <c r="X320" s="17"/>
      <c r="Y320" s="18" t="s">
        <v>32</v>
      </c>
      <c r="Z320" s="15">
        <f>SUM(Z289:Z317)</f>
        <v>507316.51104315004</v>
      </c>
      <c r="AA320" s="3"/>
      <c r="AB320" s="16"/>
      <c r="AC320" s="17"/>
      <c r="AD320" s="17"/>
      <c r="AE320" s="17"/>
      <c r="AF320" s="17"/>
      <c r="AG320" s="17"/>
      <c r="AH320" s="18" t="s">
        <v>32</v>
      </c>
      <c r="AI320" s="15">
        <f>SUM(AI289:AI317)</f>
        <v>0</v>
      </c>
      <c r="AJ320" s="3"/>
      <c r="AK320" s="3"/>
      <c r="AL320" s="17"/>
      <c r="AM320" s="17"/>
      <c r="AN320" s="17"/>
      <c r="AO320" s="17"/>
      <c r="AP320" s="17"/>
      <c r="AQ320" s="18" t="s">
        <v>32</v>
      </c>
      <c r="AR320" s="15">
        <f>SUM(AR289:AR317)</f>
        <v>33809874.464734577</v>
      </c>
      <c r="AS320" s="3"/>
      <c r="AT320" s="3"/>
      <c r="AU320" s="17"/>
      <c r="AV320" s="17"/>
      <c r="AW320" s="17"/>
      <c r="AX320" s="17"/>
      <c r="AY320" s="17"/>
      <c r="AZ320" s="18" t="s">
        <v>32</v>
      </c>
      <c r="BA320" s="15">
        <f>SUM(BA289:BA317)</f>
        <v>361983588.49608082</v>
      </c>
      <c r="BB320" s="3"/>
      <c r="BC320" s="3"/>
      <c r="BD320" s="17"/>
      <c r="BE320" s="17"/>
      <c r="BF320" s="17"/>
      <c r="BG320" s="17"/>
      <c r="BH320" s="17"/>
      <c r="BI320" s="18" t="s">
        <v>32</v>
      </c>
      <c r="BJ320" s="15">
        <f>SUM(BJ289:BJ317)</f>
        <v>23594672.7152384</v>
      </c>
      <c r="BK320" s="3"/>
      <c r="BL320" s="3"/>
      <c r="BM320" s="17"/>
      <c r="BN320" s="17"/>
      <c r="BO320" s="17"/>
      <c r="BP320" s="17"/>
      <c r="BQ320" s="17"/>
      <c r="BR320" s="18" t="s">
        <v>32</v>
      </c>
      <c r="BS320" s="15">
        <f>SUM(BS289:BS317)</f>
        <v>72266154.101486698</v>
      </c>
      <c r="BT320" s="3"/>
      <c r="BU320" s="3"/>
      <c r="BV320" s="17"/>
      <c r="BW320" s="17"/>
      <c r="BX320" s="17"/>
      <c r="BY320" s="17"/>
      <c r="BZ320" s="17"/>
      <c r="CA320" s="18" t="s">
        <v>32</v>
      </c>
      <c r="CB320" s="15">
        <f>SUM(CB289:CB317)</f>
        <v>1613809.2224102754</v>
      </c>
      <c r="CD320" s="3"/>
      <c r="CE320" s="17"/>
      <c r="CF320" s="17"/>
      <c r="CG320" s="17"/>
      <c r="CH320" s="17"/>
      <c r="CI320" s="17"/>
      <c r="CJ320" s="18" t="s">
        <v>32</v>
      </c>
      <c r="CK320" s="15">
        <f>SUM(CK289:CK317)</f>
        <v>1412857702.2692378</v>
      </c>
    </row>
    <row r="321" spans="1:89" ht="12" customHeight="1" x14ac:dyDescent="0.25"/>
    <row r="322" spans="1:89" ht="12" customHeight="1" x14ac:dyDescent="0.25"/>
    <row r="323" spans="1:89" s="8" customFormat="1" ht="15" customHeight="1" x14ac:dyDescent="0.2">
      <c r="A323" s="7" t="s">
        <v>1</v>
      </c>
      <c r="B323" s="7" t="s">
        <v>2</v>
      </c>
      <c r="C323" s="7"/>
      <c r="D323" s="7"/>
      <c r="E323" s="7"/>
      <c r="F323" s="7"/>
      <c r="G323" s="7"/>
      <c r="H323" s="7"/>
      <c r="I323" s="7"/>
      <c r="J323" s="7" t="s">
        <v>1</v>
      </c>
      <c r="K323" s="7" t="s">
        <v>2</v>
      </c>
      <c r="L323" s="7"/>
      <c r="M323" s="7"/>
      <c r="N323" s="7"/>
      <c r="O323" s="7"/>
      <c r="P323" s="7"/>
      <c r="Q323" s="7"/>
      <c r="R323" s="7"/>
      <c r="S323" s="7" t="s">
        <v>1</v>
      </c>
      <c r="T323" s="7" t="s">
        <v>2</v>
      </c>
      <c r="U323" s="7"/>
      <c r="V323" s="7"/>
      <c r="W323" s="7"/>
      <c r="X323" s="7"/>
      <c r="Y323" s="7"/>
      <c r="Z323" s="7"/>
      <c r="AA323" s="7"/>
      <c r="AB323" s="7" t="s">
        <v>1</v>
      </c>
      <c r="AC323" s="7" t="s">
        <v>2</v>
      </c>
      <c r="AD323" s="7"/>
      <c r="AE323" s="7"/>
      <c r="AF323" s="7"/>
      <c r="AG323" s="7"/>
      <c r="AH323" s="7"/>
      <c r="AI323" s="7"/>
      <c r="AJ323" s="7"/>
      <c r="AK323" s="7" t="s">
        <v>1</v>
      </c>
      <c r="AL323" s="7" t="s">
        <v>2</v>
      </c>
      <c r="AM323" s="7"/>
      <c r="AN323" s="7"/>
      <c r="AO323" s="7"/>
      <c r="AP323" s="7"/>
      <c r="AQ323" s="7"/>
      <c r="AR323" s="7"/>
      <c r="AS323" s="7"/>
      <c r="AT323" s="7" t="s">
        <v>1</v>
      </c>
      <c r="AU323" s="7" t="s">
        <v>2</v>
      </c>
      <c r="AV323" s="7"/>
      <c r="AW323" s="7"/>
      <c r="AX323" s="7"/>
      <c r="AY323" s="7"/>
      <c r="AZ323" s="7"/>
      <c r="BA323" s="7"/>
      <c r="BB323" s="7"/>
      <c r="BC323" s="7" t="s">
        <v>1</v>
      </c>
      <c r="BD323" s="7" t="s">
        <v>2</v>
      </c>
      <c r="BE323" s="7"/>
      <c r="BF323" s="7"/>
      <c r="BG323" s="7"/>
      <c r="BH323" s="7"/>
      <c r="BI323" s="7"/>
      <c r="BJ323" s="7"/>
      <c r="BK323" s="7"/>
      <c r="BL323" s="7" t="s">
        <v>1</v>
      </c>
      <c r="BM323" s="7" t="s">
        <v>2</v>
      </c>
      <c r="BN323" s="7"/>
      <c r="BO323" s="7"/>
      <c r="BP323" s="7"/>
      <c r="BQ323" s="7"/>
      <c r="BR323" s="7"/>
      <c r="BS323" s="7"/>
      <c r="BT323" s="7"/>
      <c r="BU323" s="7" t="s">
        <v>1</v>
      </c>
      <c r="BV323" s="7" t="s">
        <v>2</v>
      </c>
      <c r="BW323" s="7"/>
      <c r="BX323" s="7"/>
      <c r="BY323" s="7"/>
      <c r="BZ323" s="7"/>
      <c r="CA323" s="7"/>
      <c r="CB323" s="7"/>
      <c r="CD323" s="7" t="s">
        <v>1</v>
      </c>
      <c r="CE323" s="7" t="s">
        <v>2</v>
      </c>
      <c r="CF323" s="7"/>
      <c r="CG323" s="7"/>
      <c r="CH323" s="7"/>
      <c r="CI323" s="7"/>
      <c r="CJ323" s="7"/>
      <c r="CK323" s="7"/>
    </row>
    <row r="324" spans="1:89" s="10" customFormat="1" ht="12" customHeight="1" x14ac:dyDescent="0.2">
      <c r="A324" s="9" t="s">
        <v>3</v>
      </c>
      <c r="B324" s="3" t="s">
        <v>31</v>
      </c>
      <c r="C324" s="3"/>
      <c r="D324" s="27"/>
      <c r="E324" s="27"/>
      <c r="F324" s="27"/>
      <c r="G324" s="27"/>
      <c r="H324" s="27"/>
      <c r="I324" s="3"/>
      <c r="J324" s="9" t="s">
        <v>3</v>
      </c>
      <c r="K324" s="3" t="str">
        <f>$B324</f>
        <v>Autobusy</v>
      </c>
      <c r="L324" s="3"/>
      <c r="M324" s="3"/>
      <c r="N324" s="3"/>
      <c r="O324" s="3"/>
      <c r="P324" s="3"/>
      <c r="Q324" s="3"/>
      <c r="R324" s="3"/>
      <c r="S324" s="9" t="s">
        <v>3</v>
      </c>
      <c r="T324" s="3" t="str">
        <f>B324</f>
        <v>Autobusy</v>
      </c>
      <c r="U324" s="3"/>
      <c r="V324" s="3"/>
      <c r="W324" s="3"/>
      <c r="X324" s="3"/>
      <c r="Y324" s="3"/>
      <c r="Z324" s="3"/>
      <c r="AA324" s="3"/>
      <c r="AB324" s="9" t="s">
        <v>3</v>
      </c>
      <c r="AC324" s="3" t="str">
        <f>B324</f>
        <v>Autobusy</v>
      </c>
      <c r="AD324" s="3"/>
      <c r="AE324" s="3"/>
      <c r="AF324" s="3"/>
      <c r="AG324" s="3"/>
      <c r="AH324" s="3"/>
      <c r="AI324" s="3"/>
      <c r="AJ324" s="3"/>
      <c r="AK324" s="9" t="s">
        <v>3</v>
      </c>
      <c r="AL324" s="3" t="str">
        <f>B324</f>
        <v>Autobusy</v>
      </c>
      <c r="AM324" s="3"/>
      <c r="AN324" s="3"/>
      <c r="AO324" s="3"/>
      <c r="AP324" s="3"/>
      <c r="AQ324" s="3"/>
      <c r="AR324" s="3"/>
      <c r="AS324" s="3"/>
      <c r="AT324" s="9" t="s">
        <v>3</v>
      </c>
      <c r="AU324" s="3" t="str">
        <f>B324</f>
        <v>Autobusy</v>
      </c>
      <c r="AV324" s="3"/>
      <c r="AW324" s="3"/>
      <c r="AX324" s="3"/>
      <c r="AY324" s="3"/>
      <c r="AZ324" s="3"/>
      <c r="BA324" s="3"/>
      <c r="BB324" s="3"/>
      <c r="BC324" s="9" t="s">
        <v>3</v>
      </c>
      <c r="BD324" s="3" t="str">
        <f>B324</f>
        <v>Autobusy</v>
      </c>
      <c r="BE324" s="3"/>
      <c r="BF324" s="3"/>
      <c r="BG324" s="3"/>
      <c r="BH324" s="3"/>
      <c r="BI324" s="3"/>
      <c r="BJ324" s="3"/>
      <c r="BK324" s="3"/>
      <c r="BL324" s="9" t="s">
        <v>3</v>
      </c>
      <c r="BM324" s="3" t="str">
        <f>B324</f>
        <v>Autobusy</v>
      </c>
      <c r="BN324" s="3"/>
      <c r="BO324" s="3"/>
      <c r="BP324" s="3"/>
      <c r="BQ324" s="3"/>
      <c r="BR324" s="3"/>
      <c r="BS324" s="3"/>
      <c r="BT324" s="3"/>
      <c r="BU324" s="9" t="s">
        <v>3</v>
      </c>
      <c r="BV324" s="3" t="str">
        <f>B324</f>
        <v>Autobusy</v>
      </c>
      <c r="BW324" s="3"/>
      <c r="BX324" s="3"/>
      <c r="BY324" s="3"/>
      <c r="BZ324" s="3"/>
      <c r="CA324" s="3"/>
      <c r="CB324" s="3"/>
      <c r="CD324" s="9" t="s">
        <v>3</v>
      </c>
      <c r="CE324" s="3" t="str">
        <f>B324</f>
        <v>Autobusy</v>
      </c>
      <c r="CF324" s="3"/>
      <c r="CG324" s="3"/>
      <c r="CH324" s="3"/>
      <c r="CI324" s="3"/>
      <c r="CJ324" s="3"/>
      <c r="CK324" s="3"/>
    </row>
    <row r="325" spans="1:89" s="10" customFormat="1" ht="12" customHeight="1" x14ac:dyDescent="0.2">
      <c r="A325" s="9" t="s">
        <v>5</v>
      </c>
      <c r="B325" s="3" t="s">
        <v>6</v>
      </c>
      <c r="C325" s="3"/>
      <c r="D325" s="27"/>
      <c r="E325" s="27"/>
      <c r="F325" s="27"/>
      <c r="G325" s="27"/>
      <c r="H325" s="27"/>
      <c r="I325" s="3"/>
      <c r="J325" s="9" t="s">
        <v>5</v>
      </c>
      <c r="K325" s="3" t="s">
        <v>7</v>
      </c>
      <c r="L325" s="3"/>
      <c r="M325" s="3"/>
      <c r="N325" s="3"/>
      <c r="O325" s="3"/>
      <c r="P325" s="3"/>
      <c r="Q325" s="3"/>
      <c r="R325" s="3"/>
      <c r="S325" s="9" t="s">
        <v>5</v>
      </c>
      <c r="T325" s="3" t="s">
        <v>8</v>
      </c>
      <c r="U325" s="3"/>
      <c r="V325" s="3"/>
      <c r="W325" s="3"/>
      <c r="X325" s="3"/>
      <c r="Y325" s="3"/>
      <c r="Z325" s="3"/>
      <c r="AA325" s="3"/>
      <c r="AB325" s="9" t="s">
        <v>5</v>
      </c>
      <c r="AC325" s="3" t="s">
        <v>9</v>
      </c>
      <c r="AD325" s="3"/>
      <c r="AE325" s="3"/>
      <c r="AF325" s="3"/>
      <c r="AG325" s="3"/>
      <c r="AH325" s="3"/>
      <c r="AI325" s="3"/>
      <c r="AJ325" s="3"/>
      <c r="AK325" s="9" t="s">
        <v>5</v>
      </c>
      <c r="AL325" s="3" t="s">
        <v>11</v>
      </c>
      <c r="AM325" s="3"/>
      <c r="AN325" s="3"/>
      <c r="AO325" s="3"/>
      <c r="AP325" s="3"/>
      <c r="AQ325" s="3"/>
      <c r="AR325" s="3"/>
      <c r="AS325" s="3"/>
      <c r="AT325" s="9" t="s">
        <v>5</v>
      </c>
      <c r="AU325" s="3" t="s">
        <v>12</v>
      </c>
      <c r="AV325" s="3"/>
      <c r="AW325" s="3"/>
      <c r="AX325" s="3"/>
      <c r="AY325" s="3"/>
      <c r="AZ325" s="3"/>
      <c r="BA325" s="3"/>
      <c r="BB325" s="3"/>
      <c r="BC325" s="9" t="s">
        <v>5</v>
      </c>
      <c r="BD325" s="3" t="s">
        <v>13</v>
      </c>
      <c r="BE325" s="3"/>
      <c r="BF325" s="3"/>
      <c r="BG325" s="3"/>
      <c r="BH325" s="3"/>
      <c r="BI325" s="3"/>
      <c r="BJ325" s="3"/>
      <c r="BK325" s="3"/>
      <c r="BL325" s="9" t="s">
        <v>5</v>
      </c>
      <c r="BM325" s="3" t="s">
        <v>14</v>
      </c>
      <c r="BN325" s="3"/>
      <c r="BO325" s="3"/>
      <c r="BP325" s="3"/>
      <c r="BQ325" s="3"/>
      <c r="BR325" s="3"/>
      <c r="BS325" s="3"/>
      <c r="BT325" s="3"/>
      <c r="BU325" s="9" t="s">
        <v>5</v>
      </c>
      <c r="BV325" s="3" t="s">
        <v>15</v>
      </c>
      <c r="BW325" s="3"/>
      <c r="BX325" s="3"/>
      <c r="BY325" s="3"/>
      <c r="BZ325" s="3"/>
      <c r="CA325" s="3"/>
      <c r="CB325" s="3"/>
      <c r="CD325" s="9" t="s">
        <v>5</v>
      </c>
      <c r="CE325" s="3" t="s">
        <v>16</v>
      </c>
      <c r="CF325" s="3"/>
      <c r="CG325" s="3"/>
      <c r="CH325" s="3"/>
      <c r="CI325" s="3"/>
      <c r="CJ325" s="3"/>
      <c r="CK325" s="3"/>
    </row>
    <row r="326" spans="1:89" s="6" customFormat="1" ht="12" customHeight="1" x14ac:dyDescent="0.2">
      <c r="A326" s="9" t="s">
        <v>17</v>
      </c>
      <c r="B326" s="3" t="s">
        <v>16</v>
      </c>
      <c r="C326" s="3"/>
      <c r="D326" s="3"/>
      <c r="E326" s="3"/>
      <c r="F326" s="3"/>
      <c r="G326" s="3"/>
      <c r="H326" s="3"/>
      <c r="I326" s="3"/>
      <c r="J326" s="9" t="s">
        <v>17</v>
      </c>
      <c r="K326" s="3" t="str">
        <f>$B$6</f>
        <v>Razem</v>
      </c>
      <c r="L326" s="3"/>
      <c r="M326" s="3"/>
      <c r="N326" s="3"/>
      <c r="O326" s="3"/>
      <c r="P326" s="3"/>
      <c r="Q326" s="3"/>
      <c r="R326" s="3"/>
      <c r="S326" s="9" t="s">
        <v>17</v>
      </c>
      <c r="T326" s="3" t="str">
        <f>$B$6</f>
        <v>Razem</v>
      </c>
      <c r="U326" s="3"/>
      <c r="V326" s="3"/>
      <c r="W326" s="3"/>
      <c r="X326" s="3"/>
      <c r="Y326" s="3"/>
      <c r="Z326" s="3"/>
      <c r="AA326" s="3"/>
      <c r="AB326" s="9" t="s">
        <v>17</v>
      </c>
      <c r="AC326" s="3" t="str">
        <f>$B$6</f>
        <v>Razem</v>
      </c>
      <c r="AD326" s="3"/>
      <c r="AE326" s="3"/>
      <c r="AF326" s="3"/>
      <c r="AG326" s="3"/>
      <c r="AH326" s="3"/>
      <c r="AI326" s="3"/>
      <c r="AJ326" s="3"/>
      <c r="AK326" s="9" t="s">
        <v>17</v>
      </c>
      <c r="AL326" s="3" t="str">
        <f>$B$6</f>
        <v>Razem</v>
      </c>
      <c r="AM326" s="3"/>
      <c r="AN326" s="3"/>
      <c r="AO326" s="3"/>
      <c r="AP326" s="3"/>
      <c r="AQ326" s="3"/>
      <c r="AR326" s="3"/>
      <c r="AS326" s="3"/>
      <c r="AT326" s="9" t="s">
        <v>17</v>
      </c>
      <c r="AU326" s="3" t="str">
        <f>$B$6</f>
        <v>Razem</v>
      </c>
      <c r="AV326" s="3"/>
      <c r="AW326" s="3"/>
      <c r="AX326" s="3"/>
      <c r="AY326" s="3"/>
      <c r="AZ326" s="3"/>
      <c r="BA326" s="3"/>
      <c r="BB326" s="3"/>
      <c r="BC326" s="9" t="s">
        <v>17</v>
      </c>
      <c r="BD326" s="3" t="str">
        <f>$B$6</f>
        <v>Razem</v>
      </c>
      <c r="BE326" s="3"/>
      <c r="BF326" s="3"/>
      <c r="BG326" s="3"/>
      <c r="BH326" s="3"/>
      <c r="BI326" s="3"/>
      <c r="BJ326" s="3"/>
      <c r="BK326" s="3"/>
      <c r="BL326" s="9" t="s">
        <v>17</v>
      </c>
      <c r="BM326" s="3" t="str">
        <f>$B$6</f>
        <v>Razem</v>
      </c>
      <c r="BN326" s="3"/>
      <c r="BO326" s="3"/>
      <c r="BP326" s="3"/>
      <c r="BQ326" s="3"/>
      <c r="BR326" s="3"/>
      <c r="BS326" s="3"/>
      <c r="BT326" s="3"/>
      <c r="BU326" s="9" t="s">
        <v>17</v>
      </c>
      <c r="BV326" s="3" t="str">
        <f>$B$6</f>
        <v>Razem</v>
      </c>
      <c r="BW326" s="3"/>
      <c r="BX326" s="3"/>
      <c r="BY326" s="3"/>
      <c r="BZ326" s="3"/>
      <c r="CA326" s="3"/>
      <c r="CB326" s="3"/>
      <c r="CD326" s="9" t="s">
        <v>17</v>
      </c>
      <c r="CE326" s="3" t="str">
        <f>$B$6</f>
        <v>Razem</v>
      </c>
      <c r="CF326" s="3"/>
      <c r="CG326" s="3"/>
      <c r="CH326" s="3"/>
      <c r="CI326" s="3"/>
      <c r="CJ326" s="3"/>
      <c r="CK326" s="3"/>
    </row>
    <row r="327" spans="1:89" s="6" customFormat="1" ht="12" customHeight="1" x14ac:dyDescent="0.2">
      <c r="A327" s="35" t="s">
        <v>18</v>
      </c>
      <c r="B327" s="32" t="s">
        <v>19</v>
      </c>
      <c r="C327" s="33"/>
      <c r="D327" s="33"/>
      <c r="E327" s="33"/>
      <c r="F327" s="33"/>
      <c r="G327" s="33"/>
      <c r="H327" s="34"/>
      <c r="I327" s="3"/>
      <c r="J327" s="35" t="s">
        <v>18</v>
      </c>
      <c r="K327" s="32" t="s">
        <v>19</v>
      </c>
      <c r="L327" s="33"/>
      <c r="M327" s="33"/>
      <c r="N327" s="33"/>
      <c r="O327" s="33"/>
      <c r="P327" s="33"/>
      <c r="Q327" s="34"/>
      <c r="R327" s="3"/>
      <c r="S327" s="35" t="s">
        <v>18</v>
      </c>
      <c r="T327" s="32" t="s">
        <v>19</v>
      </c>
      <c r="U327" s="33"/>
      <c r="V327" s="33"/>
      <c r="W327" s="33"/>
      <c r="X327" s="33"/>
      <c r="Y327" s="33"/>
      <c r="Z327" s="34"/>
      <c r="AA327" s="3"/>
      <c r="AB327" s="35" t="s">
        <v>18</v>
      </c>
      <c r="AC327" s="32" t="s">
        <v>19</v>
      </c>
      <c r="AD327" s="33"/>
      <c r="AE327" s="33"/>
      <c r="AF327" s="33"/>
      <c r="AG327" s="33"/>
      <c r="AH327" s="33"/>
      <c r="AI327" s="34"/>
      <c r="AJ327" s="3"/>
      <c r="AK327" s="35" t="s">
        <v>18</v>
      </c>
      <c r="AL327" s="32" t="s">
        <v>19</v>
      </c>
      <c r="AM327" s="33"/>
      <c r="AN327" s="33"/>
      <c r="AO327" s="33"/>
      <c r="AP327" s="33"/>
      <c r="AQ327" s="33"/>
      <c r="AR327" s="34"/>
      <c r="AS327" s="3"/>
      <c r="AT327" s="35" t="s">
        <v>18</v>
      </c>
      <c r="AU327" s="32" t="s">
        <v>19</v>
      </c>
      <c r="AV327" s="33"/>
      <c r="AW327" s="33"/>
      <c r="AX327" s="33"/>
      <c r="AY327" s="33"/>
      <c r="AZ327" s="33"/>
      <c r="BA327" s="34"/>
      <c r="BB327" s="3"/>
      <c r="BC327" s="35" t="s">
        <v>18</v>
      </c>
      <c r="BD327" s="32" t="s">
        <v>19</v>
      </c>
      <c r="BE327" s="33"/>
      <c r="BF327" s="33"/>
      <c r="BG327" s="33"/>
      <c r="BH327" s="33"/>
      <c r="BI327" s="33"/>
      <c r="BJ327" s="34"/>
      <c r="BK327" s="3"/>
      <c r="BL327" s="35" t="s">
        <v>18</v>
      </c>
      <c r="BM327" s="32" t="s">
        <v>19</v>
      </c>
      <c r="BN327" s="38"/>
      <c r="BO327" s="38"/>
      <c r="BP327" s="38"/>
      <c r="BQ327" s="38"/>
      <c r="BR327" s="38"/>
      <c r="BS327" s="39"/>
      <c r="BT327" s="3"/>
      <c r="BU327" s="35" t="s">
        <v>18</v>
      </c>
      <c r="BV327" s="32" t="s">
        <v>19</v>
      </c>
      <c r="BW327" s="33"/>
      <c r="BX327" s="33"/>
      <c r="BY327" s="33"/>
      <c r="BZ327" s="33"/>
      <c r="CA327" s="33"/>
      <c r="CB327" s="34"/>
      <c r="CD327" s="35" t="s">
        <v>18</v>
      </c>
      <c r="CE327" s="32" t="s">
        <v>19</v>
      </c>
      <c r="CF327" s="33"/>
      <c r="CG327" s="33"/>
      <c r="CH327" s="33"/>
      <c r="CI327" s="33"/>
      <c r="CJ327" s="33"/>
      <c r="CK327" s="34"/>
    </row>
    <row r="328" spans="1:89" s="6" customFormat="1" ht="12" customHeight="1" x14ac:dyDescent="0.2">
      <c r="A328" s="36"/>
      <c r="B328" s="12" t="s">
        <v>20</v>
      </c>
      <c r="C328" s="12" t="s">
        <v>21</v>
      </c>
      <c r="D328" s="12" t="s">
        <v>22</v>
      </c>
      <c r="E328" s="12" t="s">
        <v>23</v>
      </c>
      <c r="F328" s="12" t="s">
        <v>24</v>
      </c>
      <c r="G328" s="12" t="s">
        <v>25</v>
      </c>
      <c r="H328" s="12" t="s">
        <v>26</v>
      </c>
      <c r="I328" s="3"/>
      <c r="J328" s="36"/>
      <c r="K328" s="12" t="s">
        <v>20</v>
      </c>
      <c r="L328" s="12" t="s">
        <v>21</v>
      </c>
      <c r="M328" s="12" t="s">
        <v>22</v>
      </c>
      <c r="N328" s="12" t="s">
        <v>23</v>
      </c>
      <c r="O328" s="12" t="s">
        <v>24</v>
      </c>
      <c r="P328" s="12" t="s">
        <v>25</v>
      </c>
      <c r="Q328" s="12" t="s">
        <v>26</v>
      </c>
      <c r="R328" s="3"/>
      <c r="S328" s="36"/>
      <c r="T328" s="12" t="s">
        <v>20</v>
      </c>
      <c r="U328" s="12" t="s">
        <v>21</v>
      </c>
      <c r="V328" s="12" t="s">
        <v>22</v>
      </c>
      <c r="W328" s="12" t="s">
        <v>23</v>
      </c>
      <c r="X328" s="12" t="s">
        <v>24</v>
      </c>
      <c r="Y328" s="12" t="s">
        <v>25</v>
      </c>
      <c r="Z328" s="12" t="s">
        <v>26</v>
      </c>
      <c r="AA328" s="3"/>
      <c r="AB328" s="36"/>
      <c r="AC328" s="12" t="s">
        <v>20</v>
      </c>
      <c r="AD328" s="12" t="s">
        <v>21</v>
      </c>
      <c r="AE328" s="12" t="s">
        <v>22</v>
      </c>
      <c r="AF328" s="12" t="s">
        <v>23</v>
      </c>
      <c r="AG328" s="12" t="s">
        <v>24</v>
      </c>
      <c r="AH328" s="12" t="s">
        <v>25</v>
      </c>
      <c r="AI328" s="12" t="s">
        <v>26</v>
      </c>
      <c r="AJ328" s="3"/>
      <c r="AK328" s="36"/>
      <c r="AL328" s="12" t="s">
        <v>20</v>
      </c>
      <c r="AM328" s="12" t="s">
        <v>21</v>
      </c>
      <c r="AN328" s="12" t="s">
        <v>22</v>
      </c>
      <c r="AO328" s="12" t="s">
        <v>23</v>
      </c>
      <c r="AP328" s="12" t="s">
        <v>24</v>
      </c>
      <c r="AQ328" s="12" t="s">
        <v>25</v>
      </c>
      <c r="AR328" s="12" t="s">
        <v>26</v>
      </c>
      <c r="AS328" s="3"/>
      <c r="AT328" s="36"/>
      <c r="AU328" s="12" t="s">
        <v>20</v>
      </c>
      <c r="AV328" s="12" t="s">
        <v>21</v>
      </c>
      <c r="AW328" s="12" t="s">
        <v>22</v>
      </c>
      <c r="AX328" s="12" t="s">
        <v>23</v>
      </c>
      <c r="AY328" s="12" t="s">
        <v>24</v>
      </c>
      <c r="AZ328" s="12" t="s">
        <v>25</v>
      </c>
      <c r="BA328" s="12" t="s">
        <v>26</v>
      </c>
      <c r="BB328" s="3"/>
      <c r="BC328" s="36"/>
      <c r="BD328" s="12" t="s">
        <v>20</v>
      </c>
      <c r="BE328" s="12" t="s">
        <v>21</v>
      </c>
      <c r="BF328" s="12" t="s">
        <v>22</v>
      </c>
      <c r="BG328" s="12" t="s">
        <v>23</v>
      </c>
      <c r="BH328" s="12" t="s">
        <v>24</v>
      </c>
      <c r="BI328" s="12" t="s">
        <v>25</v>
      </c>
      <c r="BJ328" s="12" t="s">
        <v>26</v>
      </c>
      <c r="BK328" s="3"/>
      <c r="BL328" s="37"/>
      <c r="BM328" s="12" t="s">
        <v>20</v>
      </c>
      <c r="BN328" s="12" t="s">
        <v>21</v>
      </c>
      <c r="BO328" s="12" t="s">
        <v>22</v>
      </c>
      <c r="BP328" s="12" t="s">
        <v>23</v>
      </c>
      <c r="BQ328" s="12" t="s">
        <v>24</v>
      </c>
      <c r="BR328" s="12" t="s">
        <v>25</v>
      </c>
      <c r="BS328" s="12" t="s">
        <v>26</v>
      </c>
      <c r="BT328" s="3"/>
      <c r="BU328" s="36"/>
      <c r="BV328" s="12" t="s">
        <v>20</v>
      </c>
      <c r="BW328" s="12" t="s">
        <v>21</v>
      </c>
      <c r="BX328" s="12" t="s">
        <v>22</v>
      </c>
      <c r="BY328" s="12" t="s">
        <v>23</v>
      </c>
      <c r="BZ328" s="12" t="s">
        <v>24</v>
      </c>
      <c r="CA328" s="12" t="s">
        <v>25</v>
      </c>
      <c r="CB328" s="12" t="s">
        <v>26</v>
      </c>
      <c r="CD328" s="36"/>
      <c r="CE328" s="12" t="s">
        <v>20</v>
      </c>
      <c r="CF328" s="12" t="s">
        <v>21</v>
      </c>
      <c r="CG328" s="12" t="s">
        <v>22</v>
      </c>
      <c r="CH328" s="12" t="s">
        <v>23</v>
      </c>
      <c r="CI328" s="12" t="s">
        <v>24</v>
      </c>
      <c r="CJ328" s="12" t="s">
        <v>25</v>
      </c>
      <c r="CK328" s="12" t="s">
        <v>26</v>
      </c>
    </row>
    <row r="329" spans="1:89" s="6" customFormat="1" ht="12" customHeight="1" x14ac:dyDescent="0.2">
      <c r="A329" s="13">
        <v>1</v>
      </c>
      <c r="B329" s="14">
        <v>0</v>
      </c>
      <c r="C329" s="14">
        <v>0</v>
      </c>
      <c r="D329" s="14">
        <v>0</v>
      </c>
      <c r="E329" s="14">
        <v>0</v>
      </c>
      <c r="F329" s="14">
        <v>0</v>
      </c>
      <c r="G329" s="14">
        <v>0</v>
      </c>
      <c r="H329" s="15">
        <f t="shared" ref="H329:H359" si="169">SUM(B329:G329)</f>
        <v>0</v>
      </c>
      <c r="I329" s="3"/>
      <c r="J329" s="13">
        <f>$A$9</f>
        <v>2028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5">
        <f>SUM(K329:P329)</f>
        <v>0</v>
      </c>
      <c r="R329" s="3"/>
      <c r="S329" s="13">
        <f>$A$9</f>
        <v>2028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5">
        <f>SUM(T329:Y329)</f>
        <v>0</v>
      </c>
      <c r="AA329" s="3"/>
      <c r="AB329" s="13">
        <f>$A$9</f>
        <v>2028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5">
        <f>SUM(AC329:AH329)</f>
        <v>0</v>
      </c>
      <c r="AJ329" s="3"/>
      <c r="AK329" s="13">
        <f>$A$9</f>
        <v>2028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5">
        <f>SUM(AL329:AQ329)</f>
        <v>0</v>
      </c>
      <c r="AS329" s="3"/>
      <c r="AT329" s="13">
        <f>$A$9</f>
        <v>2028</v>
      </c>
      <c r="AU329" s="14">
        <v>0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5">
        <f>SUM(AU329:AZ329)</f>
        <v>0</v>
      </c>
      <c r="BB329" s="3"/>
      <c r="BC329" s="13">
        <f>$A$9</f>
        <v>2028</v>
      </c>
      <c r="BD329" s="14">
        <v>0</v>
      </c>
      <c r="BE329" s="14">
        <v>0</v>
      </c>
      <c r="BF329" s="14">
        <v>0</v>
      </c>
      <c r="BG329" s="14">
        <v>0</v>
      </c>
      <c r="BH329" s="14">
        <v>0</v>
      </c>
      <c r="BI329" s="14">
        <v>0</v>
      </c>
      <c r="BJ329" s="15">
        <f t="shared" ref="BJ329:BJ359" si="170">SUM(BD329:BI329)</f>
        <v>0</v>
      </c>
      <c r="BK329" s="3"/>
      <c r="BL329" s="13">
        <f>$A$9</f>
        <v>2028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5">
        <f>SUM(BM329:BR329)</f>
        <v>0</v>
      </c>
      <c r="BT329" s="3"/>
      <c r="BU329" s="13">
        <f>$A$9</f>
        <v>2028</v>
      </c>
      <c r="BV329" s="14">
        <v>0</v>
      </c>
      <c r="BW329" s="14">
        <v>0</v>
      </c>
      <c r="BX329" s="14">
        <v>0</v>
      </c>
      <c r="BY329" s="14">
        <v>0</v>
      </c>
      <c r="BZ329" s="14">
        <v>0</v>
      </c>
      <c r="CA329" s="14">
        <v>0</v>
      </c>
      <c r="CB329" s="15">
        <f>SUM(BV329:CA329)</f>
        <v>0</v>
      </c>
      <c r="CD329" s="13">
        <f>$A$9</f>
        <v>2028</v>
      </c>
      <c r="CE329" s="14">
        <f t="shared" ref="CE329:CJ359" si="171">B329+K329+T329+AC329+AL329+AU329+BM329+BD329+BV329</f>
        <v>0</v>
      </c>
      <c r="CF329" s="14">
        <f t="shared" si="171"/>
        <v>0</v>
      </c>
      <c r="CG329" s="14">
        <f t="shared" si="171"/>
        <v>0</v>
      </c>
      <c r="CH329" s="14">
        <f t="shared" si="171"/>
        <v>0</v>
      </c>
      <c r="CI329" s="14">
        <f t="shared" si="171"/>
        <v>0</v>
      </c>
      <c r="CJ329" s="14">
        <f t="shared" si="171"/>
        <v>0</v>
      </c>
      <c r="CK329" s="15">
        <f>SUM(CE329:CJ329)</f>
        <v>0</v>
      </c>
    </row>
    <row r="330" spans="1:89" s="6" customFormat="1" ht="12" customHeight="1" x14ac:dyDescent="0.2">
      <c r="A330" s="13">
        <f>A329+1</f>
        <v>2</v>
      </c>
      <c r="B330" s="14">
        <v>0</v>
      </c>
      <c r="C330" s="14">
        <v>0</v>
      </c>
      <c r="D330" s="14">
        <v>0</v>
      </c>
      <c r="E330" s="14">
        <v>0</v>
      </c>
      <c r="F330" s="14">
        <v>0</v>
      </c>
      <c r="G330" s="14">
        <v>0</v>
      </c>
      <c r="H330" s="15">
        <f t="shared" si="169"/>
        <v>0</v>
      </c>
      <c r="I330" s="3"/>
      <c r="J330" s="13">
        <f>J329+1</f>
        <v>2029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5">
        <f t="shared" ref="Q330:Q359" si="172">SUM(K330:P330)</f>
        <v>0</v>
      </c>
      <c r="R330" s="3"/>
      <c r="S330" s="13">
        <f>S329+1</f>
        <v>2029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5">
        <f t="shared" ref="Z330:Z359" si="173">SUM(T330:Y330)</f>
        <v>0</v>
      </c>
      <c r="AA330" s="3"/>
      <c r="AB330" s="13">
        <f>AB329+1</f>
        <v>2029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5">
        <f t="shared" ref="AI330:AI359" si="174">SUM(AC330:AH330)</f>
        <v>0</v>
      </c>
      <c r="AJ330" s="3"/>
      <c r="AK330" s="13">
        <f>AK329+1</f>
        <v>2029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5">
        <f t="shared" ref="AR330:AR359" si="175">SUM(AL330:AQ330)</f>
        <v>0</v>
      </c>
      <c r="AS330" s="3"/>
      <c r="AT330" s="13">
        <f>AT329+1</f>
        <v>2029</v>
      </c>
      <c r="AU330" s="14">
        <v>0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5">
        <f t="shared" ref="BA330:BA359" si="176">SUM(AU330:AZ330)</f>
        <v>0</v>
      </c>
      <c r="BB330" s="3"/>
      <c r="BC330" s="13">
        <f t="shared" ref="BC330:BC359" si="177">BC329+1</f>
        <v>2029</v>
      </c>
      <c r="BD330" s="14">
        <v>0</v>
      </c>
      <c r="BE330" s="14">
        <v>0</v>
      </c>
      <c r="BF330" s="14">
        <v>0</v>
      </c>
      <c r="BG330" s="14">
        <v>0</v>
      </c>
      <c r="BH330" s="14">
        <v>0</v>
      </c>
      <c r="BI330" s="14">
        <v>0</v>
      </c>
      <c r="BJ330" s="15">
        <f t="shared" si="170"/>
        <v>0</v>
      </c>
      <c r="BK330" s="3"/>
      <c r="BL330" s="13">
        <f>BL329+1</f>
        <v>2029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5">
        <f t="shared" ref="BS330:BS359" si="178">SUM(BM330:BR330)</f>
        <v>0</v>
      </c>
      <c r="BT330" s="3"/>
      <c r="BU330" s="13">
        <f>BU329+1</f>
        <v>2029</v>
      </c>
      <c r="BV330" s="14">
        <v>0</v>
      </c>
      <c r="BW330" s="14">
        <v>0</v>
      </c>
      <c r="BX330" s="14">
        <v>0</v>
      </c>
      <c r="BY330" s="14">
        <v>0</v>
      </c>
      <c r="BZ330" s="14">
        <v>0</v>
      </c>
      <c r="CA330" s="14">
        <v>0</v>
      </c>
      <c r="CB330" s="15">
        <f t="shared" ref="CB330:CB359" si="179">SUM(BV330:CA330)</f>
        <v>0</v>
      </c>
      <c r="CD330" s="13">
        <f>CD329+1</f>
        <v>2029</v>
      </c>
      <c r="CE330" s="14">
        <f t="shared" si="171"/>
        <v>0</v>
      </c>
      <c r="CF330" s="14">
        <f t="shared" si="171"/>
        <v>0</v>
      </c>
      <c r="CG330" s="14">
        <f t="shared" si="171"/>
        <v>0</v>
      </c>
      <c r="CH330" s="14">
        <f t="shared" si="171"/>
        <v>0</v>
      </c>
      <c r="CI330" s="14">
        <f t="shared" si="171"/>
        <v>0</v>
      </c>
      <c r="CJ330" s="14">
        <f t="shared" si="171"/>
        <v>0</v>
      </c>
      <c r="CK330" s="15">
        <f t="shared" ref="CK330:CK359" si="180">SUM(CE330:CJ330)</f>
        <v>0</v>
      </c>
    </row>
    <row r="331" spans="1:89" s="6" customFormat="1" ht="12" customHeight="1" x14ac:dyDescent="0.2">
      <c r="A331" s="13">
        <f t="shared" ref="A331:A359" si="181">A330+1</f>
        <v>3</v>
      </c>
      <c r="B331" s="14">
        <v>0</v>
      </c>
      <c r="C331" s="14">
        <v>0</v>
      </c>
      <c r="D331" s="14">
        <v>0</v>
      </c>
      <c r="E331" s="14">
        <v>0</v>
      </c>
      <c r="F331" s="14">
        <v>0</v>
      </c>
      <c r="G331" s="14">
        <v>0</v>
      </c>
      <c r="H331" s="15">
        <f t="shared" si="169"/>
        <v>0</v>
      </c>
      <c r="I331" s="3"/>
      <c r="J331" s="13">
        <f t="shared" ref="J331:J359" si="182">J330+1</f>
        <v>2030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5">
        <f t="shared" si="172"/>
        <v>0</v>
      </c>
      <c r="R331" s="3"/>
      <c r="S331" s="13">
        <f t="shared" ref="S331:S359" si="183">S330+1</f>
        <v>2030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5">
        <f t="shared" si="173"/>
        <v>0</v>
      </c>
      <c r="AA331" s="3"/>
      <c r="AB331" s="13">
        <f t="shared" ref="AB331:AB359" si="184">AB330+1</f>
        <v>2030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5">
        <f t="shared" si="174"/>
        <v>0</v>
      </c>
      <c r="AJ331" s="3"/>
      <c r="AK331" s="13">
        <f t="shared" ref="AK331:AK359" si="185">AK330+1</f>
        <v>2030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5">
        <f t="shared" si="175"/>
        <v>0</v>
      </c>
      <c r="AS331" s="3"/>
      <c r="AT331" s="13">
        <f t="shared" ref="AT331:AT359" si="186">AT330+1</f>
        <v>2030</v>
      </c>
      <c r="AU331" s="14">
        <v>0</v>
      </c>
      <c r="AV331" s="14">
        <v>0</v>
      </c>
      <c r="AW331" s="14">
        <v>0</v>
      </c>
      <c r="AX331" s="14">
        <v>0</v>
      </c>
      <c r="AY331" s="14">
        <v>0</v>
      </c>
      <c r="AZ331" s="14">
        <v>0</v>
      </c>
      <c r="BA331" s="15">
        <f t="shared" si="176"/>
        <v>0</v>
      </c>
      <c r="BB331" s="3"/>
      <c r="BC331" s="13">
        <f t="shared" si="177"/>
        <v>2030</v>
      </c>
      <c r="BD331" s="14">
        <v>0</v>
      </c>
      <c r="BE331" s="14">
        <v>0</v>
      </c>
      <c r="BF331" s="14">
        <v>0</v>
      </c>
      <c r="BG331" s="14">
        <v>0</v>
      </c>
      <c r="BH331" s="14">
        <v>0</v>
      </c>
      <c r="BI331" s="14">
        <v>0</v>
      </c>
      <c r="BJ331" s="15">
        <f t="shared" si="170"/>
        <v>0</v>
      </c>
      <c r="BK331" s="3"/>
      <c r="BL331" s="13">
        <f t="shared" ref="BL331:BL359" si="187">BL330+1</f>
        <v>2030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5">
        <f t="shared" si="178"/>
        <v>0</v>
      </c>
      <c r="BT331" s="3"/>
      <c r="BU331" s="13">
        <f t="shared" ref="BU331:BU359" si="188">BU330+1</f>
        <v>2030</v>
      </c>
      <c r="BV331" s="14">
        <v>0</v>
      </c>
      <c r="BW331" s="14">
        <v>0</v>
      </c>
      <c r="BX331" s="14">
        <v>0</v>
      </c>
      <c r="BY331" s="14">
        <v>0</v>
      </c>
      <c r="BZ331" s="14">
        <v>0</v>
      </c>
      <c r="CA331" s="14">
        <v>0</v>
      </c>
      <c r="CB331" s="15">
        <f t="shared" si="179"/>
        <v>0</v>
      </c>
      <c r="CD331" s="13">
        <f t="shared" ref="CD331:CD359" si="189">CD330+1</f>
        <v>2030</v>
      </c>
      <c r="CE331" s="14">
        <f t="shared" si="171"/>
        <v>0</v>
      </c>
      <c r="CF331" s="14">
        <f t="shared" si="171"/>
        <v>0</v>
      </c>
      <c r="CG331" s="14">
        <f t="shared" si="171"/>
        <v>0</v>
      </c>
      <c r="CH331" s="14">
        <f t="shared" si="171"/>
        <v>0</v>
      </c>
      <c r="CI331" s="14">
        <f t="shared" si="171"/>
        <v>0</v>
      </c>
      <c r="CJ331" s="14">
        <f t="shared" si="171"/>
        <v>0</v>
      </c>
      <c r="CK331" s="15">
        <f t="shared" si="180"/>
        <v>0</v>
      </c>
    </row>
    <row r="332" spans="1:89" s="6" customFormat="1" ht="12" customHeight="1" x14ac:dyDescent="0.2">
      <c r="A332" s="13">
        <f t="shared" si="181"/>
        <v>4</v>
      </c>
      <c r="B332" s="14">
        <v>0</v>
      </c>
      <c r="C332" s="14">
        <v>0</v>
      </c>
      <c r="D332" s="14">
        <v>0</v>
      </c>
      <c r="E332" s="14">
        <v>0</v>
      </c>
      <c r="F332" s="14">
        <v>0</v>
      </c>
      <c r="G332" s="14">
        <v>0</v>
      </c>
      <c r="H332" s="15">
        <f t="shared" si="169"/>
        <v>0</v>
      </c>
      <c r="I332" s="3"/>
      <c r="J332" s="13">
        <f t="shared" si="182"/>
        <v>2031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5">
        <f t="shared" si="172"/>
        <v>0</v>
      </c>
      <c r="R332" s="3"/>
      <c r="S332" s="13">
        <f t="shared" si="183"/>
        <v>2031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5">
        <f t="shared" si="173"/>
        <v>0</v>
      </c>
      <c r="AA332" s="3"/>
      <c r="AB332" s="13">
        <f t="shared" si="184"/>
        <v>2031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5">
        <f t="shared" si="174"/>
        <v>0</v>
      </c>
      <c r="AJ332" s="3"/>
      <c r="AK332" s="13">
        <f t="shared" si="185"/>
        <v>2031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5">
        <f t="shared" si="175"/>
        <v>0</v>
      </c>
      <c r="AS332" s="3"/>
      <c r="AT332" s="13">
        <f t="shared" si="186"/>
        <v>2031</v>
      </c>
      <c r="AU332" s="14">
        <v>0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5">
        <f t="shared" si="176"/>
        <v>0</v>
      </c>
      <c r="BB332" s="3"/>
      <c r="BC332" s="13">
        <f t="shared" si="177"/>
        <v>2031</v>
      </c>
      <c r="BD332" s="14">
        <v>0</v>
      </c>
      <c r="BE332" s="14">
        <v>0</v>
      </c>
      <c r="BF332" s="14">
        <v>0</v>
      </c>
      <c r="BG332" s="14">
        <v>0</v>
      </c>
      <c r="BH332" s="14">
        <v>0</v>
      </c>
      <c r="BI332" s="14">
        <v>0</v>
      </c>
      <c r="BJ332" s="15">
        <f t="shared" si="170"/>
        <v>0</v>
      </c>
      <c r="BK332" s="3"/>
      <c r="BL332" s="13">
        <f t="shared" si="187"/>
        <v>2031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5">
        <f t="shared" si="178"/>
        <v>0</v>
      </c>
      <c r="BT332" s="3"/>
      <c r="BU332" s="13">
        <f t="shared" si="188"/>
        <v>2031</v>
      </c>
      <c r="BV332" s="14">
        <v>0</v>
      </c>
      <c r="BW332" s="14">
        <v>0</v>
      </c>
      <c r="BX332" s="14">
        <v>0</v>
      </c>
      <c r="BY332" s="14">
        <v>0</v>
      </c>
      <c r="BZ332" s="14">
        <v>0</v>
      </c>
      <c r="CA332" s="14">
        <v>0</v>
      </c>
      <c r="CB332" s="15">
        <f t="shared" si="179"/>
        <v>0</v>
      </c>
      <c r="CD332" s="13">
        <f t="shared" si="189"/>
        <v>2031</v>
      </c>
      <c r="CE332" s="14">
        <f t="shared" si="171"/>
        <v>0</v>
      </c>
      <c r="CF332" s="14">
        <f t="shared" si="171"/>
        <v>0</v>
      </c>
      <c r="CG332" s="14">
        <f t="shared" si="171"/>
        <v>0</v>
      </c>
      <c r="CH332" s="14">
        <f t="shared" si="171"/>
        <v>0</v>
      </c>
      <c r="CI332" s="14">
        <f t="shared" si="171"/>
        <v>0</v>
      </c>
      <c r="CJ332" s="14">
        <f t="shared" si="171"/>
        <v>0</v>
      </c>
      <c r="CK332" s="15">
        <f t="shared" si="180"/>
        <v>0</v>
      </c>
    </row>
    <row r="333" spans="1:89" s="6" customFormat="1" ht="12" customHeight="1" x14ac:dyDescent="0.2">
      <c r="A333" s="13">
        <f t="shared" si="181"/>
        <v>5</v>
      </c>
      <c r="B333" s="14">
        <v>0</v>
      </c>
      <c r="C333" s="14">
        <v>0</v>
      </c>
      <c r="D333" s="14">
        <v>0</v>
      </c>
      <c r="E333" s="14">
        <v>0</v>
      </c>
      <c r="F333" s="14">
        <v>0</v>
      </c>
      <c r="G333" s="14">
        <v>0</v>
      </c>
      <c r="H333" s="15">
        <f t="shared" si="169"/>
        <v>0</v>
      </c>
      <c r="I333" s="3"/>
      <c r="J333" s="13">
        <f t="shared" si="182"/>
        <v>2032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5">
        <f t="shared" si="172"/>
        <v>0</v>
      </c>
      <c r="R333" s="3"/>
      <c r="S333" s="13">
        <f t="shared" si="183"/>
        <v>2032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5">
        <f t="shared" si="173"/>
        <v>0</v>
      </c>
      <c r="AA333" s="3"/>
      <c r="AB333" s="13">
        <f t="shared" si="184"/>
        <v>2032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5">
        <f t="shared" si="174"/>
        <v>0</v>
      </c>
      <c r="AJ333" s="3"/>
      <c r="AK333" s="13">
        <f t="shared" si="185"/>
        <v>2032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5">
        <f t="shared" si="175"/>
        <v>0</v>
      </c>
      <c r="AS333" s="3"/>
      <c r="AT333" s="13">
        <f t="shared" si="186"/>
        <v>2032</v>
      </c>
      <c r="AU333" s="14">
        <v>0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5">
        <f t="shared" si="176"/>
        <v>0</v>
      </c>
      <c r="BB333" s="3"/>
      <c r="BC333" s="13">
        <f t="shared" si="177"/>
        <v>2032</v>
      </c>
      <c r="BD333" s="14">
        <v>0</v>
      </c>
      <c r="BE333" s="14">
        <v>0</v>
      </c>
      <c r="BF333" s="14">
        <v>0</v>
      </c>
      <c r="BG333" s="14">
        <v>0</v>
      </c>
      <c r="BH333" s="14">
        <v>0</v>
      </c>
      <c r="BI333" s="14">
        <v>0</v>
      </c>
      <c r="BJ333" s="15">
        <f t="shared" si="170"/>
        <v>0</v>
      </c>
      <c r="BK333" s="3"/>
      <c r="BL333" s="13">
        <f t="shared" si="187"/>
        <v>2032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5">
        <f t="shared" si="178"/>
        <v>0</v>
      </c>
      <c r="BT333" s="3"/>
      <c r="BU333" s="13">
        <f t="shared" si="188"/>
        <v>2032</v>
      </c>
      <c r="BV333" s="14">
        <v>0</v>
      </c>
      <c r="BW333" s="14">
        <v>0</v>
      </c>
      <c r="BX333" s="14">
        <v>0</v>
      </c>
      <c r="BY333" s="14">
        <v>0</v>
      </c>
      <c r="BZ333" s="14">
        <v>0</v>
      </c>
      <c r="CA333" s="14">
        <v>0</v>
      </c>
      <c r="CB333" s="15">
        <f t="shared" si="179"/>
        <v>0</v>
      </c>
      <c r="CD333" s="13">
        <f t="shared" si="189"/>
        <v>2032</v>
      </c>
      <c r="CE333" s="14">
        <f t="shared" si="171"/>
        <v>0</v>
      </c>
      <c r="CF333" s="14">
        <f t="shared" si="171"/>
        <v>0</v>
      </c>
      <c r="CG333" s="14">
        <f t="shared" si="171"/>
        <v>0</v>
      </c>
      <c r="CH333" s="14">
        <f t="shared" si="171"/>
        <v>0</v>
      </c>
      <c r="CI333" s="14">
        <f t="shared" si="171"/>
        <v>0</v>
      </c>
      <c r="CJ333" s="14">
        <f t="shared" si="171"/>
        <v>0</v>
      </c>
      <c r="CK333" s="15">
        <f t="shared" si="180"/>
        <v>0</v>
      </c>
    </row>
    <row r="334" spans="1:89" s="6" customFormat="1" ht="12" customHeight="1" x14ac:dyDescent="0.2">
      <c r="A334" s="13">
        <f t="shared" si="181"/>
        <v>6</v>
      </c>
      <c r="B334" s="14">
        <v>0</v>
      </c>
      <c r="C334" s="14">
        <v>0</v>
      </c>
      <c r="D334" s="14">
        <v>0</v>
      </c>
      <c r="E334" s="14">
        <v>0</v>
      </c>
      <c r="F334" s="14">
        <v>0</v>
      </c>
      <c r="G334" s="14">
        <v>0</v>
      </c>
      <c r="H334" s="15">
        <f t="shared" si="169"/>
        <v>0</v>
      </c>
      <c r="I334" s="3"/>
      <c r="J334" s="13">
        <f t="shared" si="182"/>
        <v>2033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5">
        <f t="shared" si="172"/>
        <v>0</v>
      </c>
      <c r="R334" s="3"/>
      <c r="S334" s="13">
        <f t="shared" si="183"/>
        <v>2033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5">
        <f t="shared" si="173"/>
        <v>0</v>
      </c>
      <c r="AA334" s="3"/>
      <c r="AB334" s="13">
        <f t="shared" si="184"/>
        <v>2033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5">
        <f t="shared" si="174"/>
        <v>0</v>
      </c>
      <c r="AJ334" s="3"/>
      <c r="AK334" s="13">
        <f t="shared" si="185"/>
        <v>2033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5">
        <f t="shared" si="175"/>
        <v>0</v>
      </c>
      <c r="AS334" s="3"/>
      <c r="AT334" s="13">
        <f t="shared" si="186"/>
        <v>2033</v>
      </c>
      <c r="AU334" s="14">
        <v>0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5">
        <f t="shared" si="176"/>
        <v>0</v>
      </c>
      <c r="BB334" s="3"/>
      <c r="BC334" s="13">
        <f t="shared" si="177"/>
        <v>2033</v>
      </c>
      <c r="BD334" s="14">
        <v>0</v>
      </c>
      <c r="BE334" s="14">
        <v>0</v>
      </c>
      <c r="BF334" s="14">
        <v>0</v>
      </c>
      <c r="BG334" s="14">
        <v>0</v>
      </c>
      <c r="BH334" s="14">
        <v>0</v>
      </c>
      <c r="BI334" s="14">
        <v>0</v>
      </c>
      <c r="BJ334" s="15">
        <f t="shared" si="170"/>
        <v>0</v>
      </c>
      <c r="BK334" s="3"/>
      <c r="BL334" s="13">
        <f t="shared" si="187"/>
        <v>2033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5">
        <f t="shared" si="178"/>
        <v>0</v>
      </c>
      <c r="BT334" s="3"/>
      <c r="BU334" s="13">
        <f t="shared" si="188"/>
        <v>2033</v>
      </c>
      <c r="BV334" s="14">
        <v>0</v>
      </c>
      <c r="BW334" s="14">
        <v>0</v>
      </c>
      <c r="BX334" s="14">
        <v>0</v>
      </c>
      <c r="BY334" s="14">
        <v>0</v>
      </c>
      <c r="BZ334" s="14">
        <v>0</v>
      </c>
      <c r="CA334" s="14">
        <v>0</v>
      </c>
      <c r="CB334" s="15">
        <f t="shared" si="179"/>
        <v>0</v>
      </c>
      <c r="CD334" s="13">
        <f t="shared" si="189"/>
        <v>2033</v>
      </c>
      <c r="CE334" s="14">
        <f t="shared" si="171"/>
        <v>0</v>
      </c>
      <c r="CF334" s="14">
        <f t="shared" si="171"/>
        <v>0</v>
      </c>
      <c r="CG334" s="14">
        <f t="shared" si="171"/>
        <v>0</v>
      </c>
      <c r="CH334" s="14">
        <f t="shared" si="171"/>
        <v>0</v>
      </c>
      <c r="CI334" s="14">
        <f t="shared" si="171"/>
        <v>0</v>
      </c>
      <c r="CJ334" s="14">
        <f t="shared" si="171"/>
        <v>0</v>
      </c>
      <c r="CK334" s="15">
        <f t="shared" si="180"/>
        <v>0</v>
      </c>
    </row>
    <row r="335" spans="1:89" s="6" customFormat="1" ht="12" customHeight="1" x14ac:dyDescent="0.2">
      <c r="A335" s="13">
        <f t="shared" si="181"/>
        <v>7</v>
      </c>
      <c r="B335" s="14">
        <v>0</v>
      </c>
      <c r="C335" s="14">
        <v>0</v>
      </c>
      <c r="D335" s="14">
        <v>0</v>
      </c>
      <c r="E335" s="14">
        <v>0</v>
      </c>
      <c r="F335" s="14">
        <v>0</v>
      </c>
      <c r="G335" s="14">
        <v>0</v>
      </c>
      <c r="H335" s="15">
        <f t="shared" si="169"/>
        <v>0</v>
      </c>
      <c r="I335" s="3"/>
      <c r="J335" s="13">
        <f t="shared" si="182"/>
        <v>2034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5">
        <f t="shared" si="172"/>
        <v>0</v>
      </c>
      <c r="R335" s="3"/>
      <c r="S335" s="13">
        <f t="shared" si="183"/>
        <v>2034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5">
        <f t="shared" si="173"/>
        <v>0</v>
      </c>
      <c r="AA335" s="3"/>
      <c r="AB335" s="13">
        <f t="shared" si="184"/>
        <v>2034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5">
        <f t="shared" si="174"/>
        <v>0</v>
      </c>
      <c r="AJ335" s="3"/>
      <c r="AK335" s="13">
        <f t="shared" si="185"/>
        <v>2034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5">
        <f t="shared" si="175"/>
        <v>0</v>
      </c>
      <c r="AS335" s="3"/>
      <c r="AT335" s="13">
        <f t="shared" si="186"/>
        <v>2034</v>
      </c>
      <c r="AU335" s="14">
        <v>0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5">
        <f t="shared" si="176"/>
        <v>0</v>
      </c>
      <c r="BB335" s="3"/>
      <c r="BC335" s="13">
        <f t="shared" si="177"/>
        <v>2034</v>
      </c>
      <c r="BD335" s="14">
        <v>0</v>
      </c>
      <c r="BE335" s="14">
        <v>0</v>
      </c>
      <c r="BF335" s="14">
        <v>0</v>
      </c>
      <c r="BG335" s="14">
        <v>0</v>
      </c>
      <c r="BH335" s="14">
        <v>0</v>
      </c>
      <c r="BI335" s="14">
        <v>0</v>
      </c>
      <c r="BJ335" s="15">
        <f t="shared" si="170"/>
        <v>0</v>
      </c>
      <c r="BK335" s="3"/>
      <c r="BL335" s="13">
        <f t="shared" si="187"/>
        <v>2034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5">
        <f t="shared" si="178"/>
        <v>0</v>
      </c>
      <c r="BT335" s="3"/>
      <c r="BU335" s="13">
        <f t="shared" si="188"/>
        <v>2034</v>
      </c>
      <c r="BV335" s="14">
        <v>0</v>
      </c>
      <c r="BW335" s="14">
        <v>0</v>
      </c>
      <c r="BX335" s="14">
        <v>0</v>
      </c>
      <c r="BY335" s="14">
        <v>0</v>
      </c>
      <c r="BZ335" s="14">
        <v>0</v>
      </c>
      <c r="CA335" s="14">
        <v>0</v>
      </c>
      <c r="CB335" s="15">
        <f t="shared" si="179"/>
        <v>0</v>
      </c>
      <c r="CD335" s="13">
        <f t="shared" si="189"/>
        <v>2034</v>
      </c>
      <c r="CE335" s="14">
        <f t="shared" si="171"/>
        <v>0</v>
      </c>
      <c r="CF335" s="14">
        <f t="shared" si="171"/>
        <v>0</v>
      </c>
      <c r="CG335" s="14">
        <f t="shared" si="171"/>
        <v>0</v>
      </c>
      <c r="CH335" s="14">
        <f t="shared" si="171"/>
        <v>0</v>
      </c>
      <c r="CI335" s="14">
        <f t="shared" si="171"/>
        <v>0</v>
      </c>
      <c r="CJ335" s="14">
        <f t="shared" si="171"/>
        <v>0</v>
      </c>
      <c r="CK335" s="15">
        <f t="shared" si="180"/>
        <v>0</v>
      </c>
    </row>
    <row r="336" spans="1:89" s="6" customFormat="1" ht="12" customHeight="1" x14ac:dyDescent="0.2">
      <c r="A336" s="13">
        <f t="shared" si="181"/>
        <v>8</v>
      </c>
      <c r="B336" s="14">
        <v>0</v>
      </c>
      <c r="C336" s="14">
        <v>0</v>
      </c>
      <c r="D336" s="14">
        <v>0</v>
      </c>
      <c r="E336" s="14">
        <v>0</v>
      </c>
      <c r="F336" s="14">
        <v>0</v>
      </c>
      <c r="G336" s="14">
        <v>0</v>
      </c>
      <c r="H336" s="15">
        <f t="shared" si="169"/>
        <v>0</v>
      </c>
      <c r="I336" s="3"/>
      <c r="J336" s="13">
        <f t="shared" si="182"/>
        <v>2035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5">
        <f t="shared" si="172"/>
        <v>0</v>
      </c>
      <c r="R336" s="3"/>
      <c r="S336" s="13">
        <f t="shared" si="183"/>
        <v>2035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5">
        <f t="shared" si="173"/>
        <v>0</v>
      </c>
      <c r="AA336" s="3"/>
      <c r="AB336" s="13">
        <f t="shared" si="184"/>
        <v>2035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5">
        <f t="shared" si="174"/>
        <v>0</v>
      </c>
      <c r="AJ336" s="3"/>
      <c r="AK336" s="13">
        <f t="shared" si="185"/>
        <v>2035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5">
        <f t="shared" si="175"/>
        <v>0</v>
      </c>
      <c r="AS336" s="3"/>
      <c r="AT336" s="13">
        <f t="shared" si="186"/>
        <v>2035</v>
      </c>
      <c r="AU336" s="14">
        <v>0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5">
        <f t="shared" si="176"/>
        <v>0</v>
      </c>
      <c r="BB336" s="3"/>
      <c r="BC336" s="13">
        <f t="shared" si="177"/>
        <v>2035</v>
      </c>
      <c r="BD336" s="14">
        <v>0</v>
      </c>
      <c r="BE336" s="14">
        <v>0</v>
      </c>
      <c r="BF336" s="14">
        <v>0</v>
      </c>
      <c r="BG336" s="14">
        <v>0</v>
      </c>
      <c r="BH336" s="14">
        <v>0</v>
      </c>
      <c r="BI336" s="14">
        <v>0</v>
      </c>
      <c r="BJ336" s="15">
        <f t="shared" si="170"/>
        <v>0</v>
      </c>
      <c r="BK336" s="3"/>
      <c r="BL336" s="13">
        <f t="shared" si="187"/>
        <v>2035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5">
        <f t="shared" si="178"/>
        <v>0</v>
      </c>
      <c r="BT336" s="3"/>
      <c r="BU336" s="13">
        <f t="shared" si="188"/>
        <v>2035</v>
      </c>
      <c r="BV336" s="14">
        <v>0</v>
      </c>
      <c r="BW336" s="14">
        <v>0</v>
      </c>
      <c r="BX336" s="14">
        <v>0</v>
      </c>
      <c r="BY336" s="14">
        <v>0</v>
      </c>
      <c r="BZ336" s="14">
        <v>0</v>
      </c>
      <c r="CA336" s="14">
        <v>0</v>
      </c>
      <c r="CB336" s="15">
        <f t="shared" si="179"/>
        <v>0</v>
      </c>
      <c r="CD336" s="13">
        <f t="shared" si="189"/>
        <v>2035</v>
      </c>
      <c r="CE336" s="14">
        <f t="shared" si="171"/>
        <v>0</v>
      </c>
      <c r="CF336" s="14">
        <f t="shared" si="171"/>
        <v>0</v>
      </c>
      <c r="CG336" s="14">
        <f t="shared" si="171"/>
        <v>0</v>
      </c>
      <c r="CH336" s="14">
        <f t="shared" si="171"/>
        <v>0</v>
      </c>
      <c r="CI336" s="14">
        <f t="shared" si="171"/>
        <v>0</v>
      </c>
      <c r="CJ336" s="14">
        <f t="shared" si="171"/>
        <v>0</v>
      </c>
      <c r="CK336" s="15">
        <f t="shared" si="180"/>
        <v>0</v>
      </c>
    </row>
    <row r="337" spans="1:89" s="6" customFormat="1" ht="12" customHeight="1" x14ac:dyDescent="0.2">
      <c r="A337" s="13">
        <f t="shared" si="181"/>
        <v>9</v>
      </c>
      <c r="B337" s="14">
        <v>0</v>
      </c>
      <c r="C337" s="14">
        <v>0</v>
      </c>
      <c r="D337" s="14">
        <v>0</v>
      </c>
      <c r="E337" s="14">
        <v>0</v>
      </c>
      <c r="F337" s="14">
        <v>0</v>
      </c>
      <c r="G337" s="14">
        <v>0</v>
      </c>
      <c r="H337" s="15">
        <f t="shared" si="169"/>
        <v>0</v>
      </c>
      <c r="I337" s="3"/>
      <c r="J337" s="13">
        <f t="shared" si="182"/>
        <v>2036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5">
        <f t="shared" si="172"/>
        <v>0</v>
      </c>
      <c r="R337" s="3"/>
      <c r="S337" s="13">
        <f t="shared" si="183"/>
        <v>2036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5">
        <f t="shared" si="173"/>
        <v>0</v>
      </c>
      <c r="AA337" s="3"/>
      <c r="AB337" s="13">
        <f t="shared" si="184"/>
        <v>2036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5">
        <f t="shared" si="174"/>
        <v>0</v>
      </c>
      <c r="AJ337" s="3"/>
      <c r="AK337" s="13">
        <f t="shared" si="185"/>
        <v>2036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5">
        <f t="shared" si="175"/>
        <v>0</v>
      </c>
      <c r="AS337" s="3"/>
      <c r="AT337" s="13">
        <f t="shared" si="186"/>
        <v>2036</v>
      </c>
      <c r="AU337" s="14">
        <v>0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5">
        <f t="shared" si="176"/>
        <v>0</v>
      </c>
      <c r="BB337" s="3"/>
      <c r="BC337" s="13">
        <f t="shared" si="177"/>
        <v>2036</v>
      </c>
      <c r="BD337" s="14">
        <v>0</v>
      </c>
      <c r="BE337" s="14">
        <v>0</v>
      </c>
      <c r="BF337" s="14">
        <v>0</v>
      </c>
      <c r="BG337" s="14">
        <v>0</v>
      </c>
      <c r="BH337" s="14">
        <v>0</v>
      </c>
      <c r="BI337" s="14">
        <v>0</v>
      </c>
      <c r="BJ337" s="15">
        <f t="shared" si="170"/>
        <v>0</v>
      </c>
      <c r="BK337" s="3"/>
      <c r="BL337" s="13">
        <f t="shared" si="187"/>
        <v>2036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5">
        <f t="shared" si="178"/>
        <v>0</v>
      </c>
      <c r="BT337" s="3"/>
      <c r="BU337" s="13">
        <f t="shared" si="188"/>
        <v>2036</v>
      </c>
      <c r="BV337" s="14">
        <v>0</v>
      </c>
      <c r="BW337" s="14">
        <v>0</v>
      </c>
      <c r="BX337" s="14">
        <v>0</v>
      </c>
      <c r="BY337" s="14">
        <v>0</v>
      </c>
      <c r="BZ337" s="14">
        <v>0</v>
      </c>
      <c r="CA337" s="14">
        <v>0</v>
      </c>
      <c r="CB337" s="15">
        <f t="shared" si="179"/>
        <v>0</v>
      </c>
      <c r="CD337" s="13">
        <f t="shared" si="189"/>
        <v>2036</v>
      </c>
      <c r="CE337" s="14">
        <f t="shared" si="171"/>
        <v>0</v>
      </c>
      <c r="CF337" s="14">
        <f t="shared" si="171"/>
        <v>0</v>
      </c>
      <c r="CG337" s="14">
        <f t="shared" si="171"/>
        <v>0</v>
      </c>
      <c r="CH337" s="14">
        <f t="shared" si="171"/>
        <v>0</v>
      </c>
      <c r="CI337" s="14">
        <f t="shared" si="171"/>
        <v>0</v>
      </c>
      <c r="CJ337" s="14">
        <f t="shared" si="171"/>
        <v>0</v>
      </c>
      <c r="CK337" s="15">
        <f t="shared" si="180"/>
        <v>0</v>
      </c>
    </row>
    <row r="338" spans="1:89" s="6" customFormat="1" ht="12" customHeight="1" x14ac:dyDescent="0.2">
      <c r="A338" s="13">
        <f t="shared" si="181"/>
        <v>10</v>
      </c>
      <c r="B338" s="14">
        <v>0</v>
      </c>
      <c r="C338" s="14">
        <v>0</v>
      </c>
      <c r="D338" s="14">
        <v>0</v>
      </c>
      <c r="E338" s="14">
        <v>0</v>
      </c>
      <c r="F338" s="14">
        <v>0</v>
      </c>
      <c r="G338" s="14">
        <v>0</v>
      </c>
      <c r="H338" s="15">
        <f t="shared" si="169"/>
        <v>0</v>
      </c>
      <c r="I338" s="3"/>
      <c r="J338" s="13">
        <f t="shared" si="182"/>
        <v>2037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5">
        <f t="shared" si="172"/>
        <v>0</v>
      </c>
      <c r="R338" s="3"/>
      <c r="S338" s="13">
        <f t="shared" si="183"/>
        <v>2037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5">
        <f t="shared" si="173"/>
        <v>0</v>
      </c>
      <c r="AA338" s="3"/>
      <c r="AB338" s="13">
        <f t="shared" si="184"/>
        <v>2037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5">
        <f t="shared" si="174"/>
        <v>0</v>
      </c>
      <c r="AJ338" s="3"/>
      <c r="AK338" s="13">
        <f t="shared" si="185"/>
        <v>2037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5">
        <f t="shared" si="175"/>
        <v>0</v>
      </c>
      <c r="AS338" s="3"/>
      <c r="AT338" s="13">
        <f t="shared" si="186"/>
        <v>2037</v>
      </c>
      <c r="AU338" s="14">
        <v>0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5">
        <f t="shared" si="176"/>
        <v>0</v>
      </c>
      <c r="BB338" s="3"/>
      <c r="BC338" s="13">
        <f t="shared" si="177"/>
        <v>2037</v>
      </c>
      <c r="BD338" s="14">
        <v>0</v>
      </c>
      <c r="BE338" s="14">
        <v>0</v>
      </c>
      <c r="BF338" s="14">
        <v>0</v>
      </c>
      <c r="BG338" s="14">
        <v>0</v>
      </c>
      <c r="BH338" s="14">
        <v>0</v>
      </c>
      <c r="BI338" s="14">
        <v>0</v>
      </c>
      <c r="BJ338" s="15">
        <f t="shared" si="170"/>
        <v>0</v>
      </c>
      <c r="BK338" s="3"/>
      <c r="BL338" s="13">
        <f t="shared" si="187"/>
        <v>2037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5">
        <f t="shared" si="178"/>
        <v>0</v>
      </c>
      <c r="BT338" s="3"/>
      <c r="BU338" s="13">
        <f t="shared" si="188"/>
        <v>2037</v>
      </c>
      <c r="BV338" s="14">
        <v>0</v>
      </c>
      <c r="BW338" s="14">
        <v>0</v>
      </c>
      <c r="BX338" s="14">
        <v>0</v>
      </c>
      <c r="BY338" s="14">
        <v>0</v>
      </c>
      <c r="BZ338" s="14">
        <v>0</v>
      </c>
      <c r="CA338" s="14">
        <v>0</v>
      </c>
      <c r="CB338" s="15">
        <f t="shared" si="179"/>
        <v>0</v>
      </c>
      <c r="CD338" s="13">
        <f t="shared" si="189"/>
        <v>2037</v>
      </c>
      <c r="CE338" s="14">
        <f t="shared" si="171"/>
        <v>0</v>
      </c>
      <c r="CF338" s="14">
        <f t="shared" si="171"/>
        <v>0</v>
      </c>
      <c r="CG338" s="14">
        <f t="shared" si="171"/>
        <v>0</v>
      </c>
      <c r="CH338" s="14">
        <f t="shared" si="171"/>
        <v>0</v>
      </c>
      <c r="CI338" s="14">
        <f t="shared" si="171"/>
        <v>0</v>
      </c>
      <c r="CJ338" s="14">
        <f t="shared" si="171"/>
        <v>0</v>
      </c>
      <c r="CK338" s="15">
        <f t="shared" si="180"/>
        <v>0</v>
      </c>
    </row>
    <row r="339" spans="1:89" s="6" customFormat="1" ht="12" customHeight="1" x14ac:dyDescent="0.2">
      <c r="A339" s="13">
        <f t="shared" si="181"/>
        <v>11</v>
      </c>
      <c r="B339" s="14">
        <v>0</v>
      </c>
      <c r="C339" s="14">
        <v>0</v>
      </c>
      <c r="D339" s="14">
        <v>0</v>
      </c>
      <c r="E339" s="14">
        <v>0</v>
      </c>
      <c r="F339" s="14">
        <v>0</v>
      </c>
      <c r="G339" s="14">
        <v>0</v>
      </c>
      <c r="H339" s="15">
        <f t="shared" si="169"/>
        <v>0</v>
      </c>
      <c r="I339" s="3"/>
      <c r="J339" s="13">
        <f t="shared" si="182"/>
        <v>2038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5">
        <f t="shared" si="172"/>
        <v>0</v>
      </c>
      <c r="R339" s="3"/>
      <c r="S339" s="13">
        <f t="shared" si="183"/>
        <v>2038</v>
      </c>
      <c r="T339" s="14">
        <v>0</v>
      </c>
      <c r="U339" s="14">
        <v>0</v>
      </c>
      <c r="V339" s="14">
        <v>0</v>
      </c>
      <c r="W339" s="14">
        <v>0</v>
      </c>
      <c r="X339" s="14">
        <v>0</v>
      </c>
      <c r="Y339" s="14">
        <v>0</v>
      </c>
      <c r="Z339" s="15">
        <f t="shared" si="173"/>
        <v>0</v>
      </c>
      <c r="AA339" s="3"/>
      <c r="AB339" s="13">
        <f t="shared" si="184"/>
        <v>2038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5">
        <f t="shared" si="174"/>
        <v>0</v>
      </c>
      <c r="AJ339" s="3"/>
      <c r="AK339" s="13">
        <f t="shared" si="185"/>
        <v>2038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5">
        <f t="shared" si="175"/>
        <v>0</v>
      </c>
      <c r="AS339" s="3"/>
      <c r="AT339" s="13">
        <f t="shared" si="186"/>
        <v>2038</v>
      </c>
      <c r="AU339" s="14">
        <v>0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5">
        <f t="shared" si="176"/>
        <v>0</v>
      </c>
      <c r="BB339" s="3"/>
      <c r="BC339" s="13">
        <f t="shared" si="177"/>
        <v>2038</v>
      </c>
      <c r="BD339" s="14">
        <v>0</v>
      </c>
      <c r="BE339" s="14">
        <v>0</v>
      </c>
      <c r="BF339" s="14">
        <v>0</v>
      </c>
      <c r="BG339" s="14">
        <v>0</v>
      </c>
      <c r="BH339" s="14">
        <v>0</v>
      </c>
      <c r="BI339" s="14">
        <v>0</v>
      </c>
      <c r="BJ339" s="15">
        <f t="shared" si="170"/>
        <v>0</v>
      </c>
      <c r="BK339" s="3"/>
      <c r="BL339" s="13">
        <f t="shared" si="187"/>
        <v>2038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0</v>
      </c>
      <c r="BS339" s="15">
        <f t="shared" si="178"/>
        <v>0</v>
      </c>
      <c r="BT339" s="3"/>
      <c r="BU339" s="13">
        <f t="shared" si="188"/>
        <v>2038</v>
      </c>
      <c r="BV339" s="14">
        <v>0</v>
      </c>
      <c r="BW339" s="14">
        <v>0</v>
      </c>
      <c r="BX339" s="14">
        <v>0</v>
      </c>
      <c r="BY339" s="14">
        <v>0</v>
      </c>
      <c r="BZ339" s="14">
        <v>0</v>
      </c>
      <c r="CA339" s="14">
        <v>0</v>
      </c>
      <c r="CB339" s="15">
        <f t="shared" si="179"/>
        <v>0</v>
      </c>
      <c r="CD339" s="13">
        <f t="shared" si="189"/>
        <v>2038</v>
      </c>
      <c r="CE339" s="14">
        <f t="shared" si="171"/>
        <v>0</v>
      </c>
      <c r="CF339" s="14">
        <f t="shared" si="171"/>
        <v>0</v>
      </c>
      <c r="CG339" s="14">
        <f t="shared" si="171"/>
        <v>0</v>
      </c>
      <c r="CH339" s="14">
        <f t="shared" si="171"/>
        <v>0</v>
      </c>
      <c r="CI339" s="14">
        <f t="shared" si="171"/>
        <v>0</v>
      </c>
      <c r="CJ339" s="14">
        <f t="shared" si="171"/>
        <v>0</v>
      </c>
      <c r="CK339" s="15">
        <f t="shared" si="180"/>
        <v>0</v>
      </c>
    </row>
    <row r="340" spans="1:89" s="6" customFormat="1" ht="12" customHeight="1" x14ac:dyDescent="0.2">
      <c r="A340" s="13">
        <f t="shared" si="181"/>
        <v>12</v>
      </c>
      <c r="B340" s="14">
        <v>0</v>
      </c>
      <c r="C340" s="14">
        <v>0</v>
      </c>
      <c r="D340" s="14">
        <v>0</v>
      </c>
      <c r="E340" s="14">
        <v>0</v>
      </c>
      <c r="F340" s="14">
        <v>0</v>
      </c>
      <c r="G340" s="14">
        <v>0</v>
      </c>
      <c r="H340" s="15">
        <f t="shared" si="169"/>
        <v>0</v>
      </c>
      <c r="I340" s="3"/>
      <c r="J340" s="13">
        <f t="shared" si="182"/>
        <v>2039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5">
        <f t="shared" si="172"/>
        <v>0</v>
      </c>
      <c r="R340" s="3"/>
      <c r="S340" s="13">
        <f t="shared" si="183"/>
        <v>2039</v>
      </c>
      <c r="T340" s="14">
        <v>0</v>
      </c>
      <c r="U340" s="14">
        <v>0</v>
      </c>
      <c r="V340" s="14">
        <v>0</v>
      </c>
      <c r="W340" s="14">
        <v>0</v>
      </c>
      <c r="X340" s="14">
        <v>0</v>
      </c>
      <c r="Y340" s="14">
        <v>0</v>
      </c>
      <c r="Z340" s="15">
        <f t="shared" si="173"/>
        <v>0</v>
      </c>
      <c r="AA340" s="3"/>
      <c r="AB340" s="13">
        <f t="shared" si="184"/>
        <v>2039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5">
        <f t="shared" si="174"/>
        <v>0</v>
      </c>
      <c r="AJ340" s="3"/>
      <c r="AK340" s="13">
        <f t="shared" si="185"/>
        <v>2039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5">
        <f t="shared" si="175"/>
        <v>0</v>
      </c>
      <c r="AS340" s="3"/>
      <c r="AT340" s="13">
        <f t="shared" si="186"/>
        <v>2039</v>
      </c>
      <c r="AU340" s="14">
        <v>0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5">
        <f t="shared" si="176"/>
        <v>0</v>
      </c>
      <c r="BB340" s="3"/>
      <c r="BC340" s="13">
        <f t="shared" si="177"/>
        <v>2039</v>
      </c>
      <c r="BD340" s="14">
        <v>0</v>
      </c>
      <c r="BE340" s="14">
        <v>0</v>
      </c>
      <c r="BF340" s="14">
        <v>0</v>
      </c>
      <c r="BG340" s="14">
        <v>0</v>
      </c>
      <c r="BH340" s="14">
        <v>0</v>
      </c>
      <c r="BI340" s="14">
        <v>0</v>
      </c>
      <c r="BJ340" s="15">
        <f t="shared" si="170"/>
        <v>0</v>
      </c>
      <c r="BK340" s="3"/>
      <c r="BL340" s="13">
        <f t="shared" si="187"/>
        <v>2039</v>
      </c>
      <c r="BM340" s="14">
        <v>0</v>
      </c>
      <c r="BN340" s="14">
        <v>0</v>
      </c>
      <c r="BO340" s="14">
        <v>0</v>
      </c>
      <c r="BP340" s="14">
        <v>0</v>
      </c>
      <c r="BQ340" s="14">
        <v>0</v>
      </c>
      <c r="BR340" s="14">
        <v>0</v>
      </c>
      <c r="BS340" s="15">
        <f t="shared" si="178"/>
        <v>0</v>
      </c>
      <c r="BT340" s="3"/>
      <c r="BU340" s="13">
        <f t="shared" si="188"/>
        <v>2039</v>
      </c>
      <c r="BV340" s="14">
        <v>0</v>
      </c>
      <c r="BW340" s="14">
        <v>0</v>
      </c>
      <c r="BX340" s="14">
        <v>0</v>
      </c>
      <c r="BY340" s="14">
        <v>0</v>
      </c>
      <c r="BZ340" s="14">
        <v>0</v>
      </c>
      <c r="CA340" s="14">
        <v>0</v>
      </c>
      <c r="CB340" s="15">
        <f t="shared" si="179"/>
        <v>0</v>
      </c>
      <c r="CD340" s="13">
        <f t="shared" si="189"/>
        <v>2039</v>
      </c>
      <c r="CE340" s="14">
        <f t="shared" si="171"/>
        <v>0</v>
      </c>
      <c r="CF340" s="14">
        <f t="shared" si="171"/>
        <v>0</v>
      </c>
      <c r="CG340" s="14">
        <f t="shared" si="171"/>
        <v>0</v>
      </c>
      <c r="CH340" s="14">
        <f t="shared" si="171"/>
        <v>0</v>
      </c>
      <c r="CI340" s="14">
        <f t="shared" si="171"/>
        <v>0</v>
      </c>
      <c r="CJ340" s="14">
        <f t="shared" si="171"/>
        <v>0</v>
      </c>
      <c r="CK340" s="15">
        <f t="shared" si="180"/>
        <v>0</v>
      </c>
    </row>
    <row r="341" spans="1:89" s="6" customFormat="1" ht="12" customHeight="1" x14ac:dyDescent="0.2">
      <c r="A341" s="13">
        <f t="shared" si="181"/>
        <v>13</v>
      </c>
      <c r="B341" s="14">
        <v>0</v>
      </c>
      <c r="C341" s="14">
        <v>0</v>
      </c>
      <c r="D341" s="14">
        <v>0</v>
      </c>
      <c r="E341" s="14">
        <v>0</v>
      </c>
      <c r="F341" s="14">
        <v>0</v>
      </c>
      <c r="G341" s="14">
        <v>0</v>
      </c>
      <c r="H341" s="15">
        <f t="shared" si="169"/>
        <v>0</v>
      </c>
      <c r="I341" s="3"/>
      <c r="J341" s="13">
        <f t="shared" si="182"/>
        <v>2040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5">
        <f t="shared" si="172"/>
        <v>0</v>
      </c>
      <c r="R341" s="3"/>
      <c r="S341" s="13">
        <f t="shared" si="183"/>
        <v>2040</v>
      </c>
      <c r="T341" s="14">
        <v>0</v>
      </c>
      <c r="U341" s="14">
        <v>0</v>
      </c>
      <c r="V341" s="14">
        <v>0</v>
      </c>
      <c r="W341" s="14">
        <v>0</v>
      </c>
      <c r="X341" s="14">
        <v>0</v>
      </c>
      <c r="Y341" s="14">
        <v>0</v>
      </c>
      <c r="Z341" s="15">
        <f t="shared" si="173"/>
        <v>0</v>
      </c>
      <c r="AA341" s="3"/>
      <c r="AB341" s="13">
        <f t="shared" si="184"/>
        <v>2040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5">
        <f t="shared" si="174"/>
        <v>0</v>
      </c>
      <c r="AJ341" s="3"/>
      <c r="AK341" s="13">
        <f t="shared" si="185"/>
        <v>2040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5">
        <f t="shared" si="175"/>
        <v>0</v>
      </c>
      <c r="AS341" s="3"/>
      <c r="AT341" s="13">
        <f t="shared" si="186"/>
        <v>2040</v>
      </c>
      <c r="AU341" s="14">
        <v>0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5">
        <f t="shared" si="176"/>
        <v>0</v>
      </c>
      <c r="BB341" s="3"/>
      <c r="BC341" s="13">
        <f t="shared" si="177"/>
        <v>2040</v>
      </c>
      <c r="BD341" s="14">
        <v>0</v>
      </c>
      <c r="BE341" s="14">
        <v>0</v>
      </c>
      <c r="BF341" s="14">
        <v>0</v>
      </c>
      <c r="BG341" s="14">
        <v>0</v>
      </c>
      <c r="BH341" s="14">
        <v>0</v>
      </c>
      <c r="BI341" s="14">
        <v>0</v>
      </c>
      <c r="BJ341" s="15">
        <f t="shared" si="170"/>
        <v>0</v>
      </c>
      <c r="BK341" s="3"/>
      <c r="BL341" s="13">
        <f t="shared" si="187"/>
        <v>2040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>
        <v>0</v>
      </c>
      <c r="BS341" s="15">
        <f t="shared" si="178"/>
        <v>0</v>
      </c>
      <c r="BT341" s="3"/>
      <c r="BU341" s="13">
        <f t="shared" si="188"/>
        <v>2040</v>
      </c>
      <c r="BV341" s="14">
        <v>0</v>
      </c>
      <c r="BW341" s="14">
        <v>0</v>
      </c>
      <c r="BX341" s="14">
        <v>0</v>
      </c>
      <c r="BY341" s="14">
        <v>0</v>
      </c>
      <c r="BZ341" s="14">
        <v>0</v>
      </c>
      <c r="CA341" s="14">
        <v>0</v>
      </c>
      <c r="CB341" s="15">
        <f t="shared" si="179"/>
        <v>0</v>
      </c>
      <c r="CD341" s="13">
        <f t="shared" si="189"/>
        <v>2040</v>
      </c>
      <c r="CE341" s="14">
        <f t="shared" si="171"/>
        <v>0</v>
      </c>
      <c r="CF341" s="14">
        <f t="shared" si="171"/>
        <v>0</v>
      </c>
      <c r="CG341" s="14">
        <f t="shared" si="171"/>
        <v>0</v>
      </c>
      <c r="CH341" s="14">
        <f t="shared" si="171"/>
        <v>0</v>
      </c>
      <c r="CI341" s="14">
        <f t="shared" si="171"/>
        <v>0</v>
      </c>
      <c r="CJ341" s="14">
        <f t="shared" si="171"/>
        <v>0</v>
      </c>
      <c r="CK341" s="15">
        <f t="shared" si="180"/>
        <v>0</v>
      </c>
    </row>
    <row r="342" spans="1:89" s="6" customFormat="1" ht="12" customHeight="1" x14ac:dyDescent="0.2">
      <c r="A342" s="13">
        <f t="shared" si="181"/>
        <v>14</v>
      </c>
      <c r="B342" s="14">
        <v>0</v>
      </c>
      <c r="C342" s="14">
        <v>0</v>
      </c>
      <c r="D342" s="14">
        <v>0</v>
      </c>
      <c r="E342" s="14">
        <v>0</v>
      </c>
      <c r="F342" s="14">
        <v>0</v>
      </c>
      <c r="G342" s="14">
        <v>0</v>
      </c>
      <c r="H342" s="15">
        <f t="shared" si="169"/>
        <v>0</v>
      </c>
      <c r="I342" s="3"/>
      <c r="J342" s="13">
        <f t="shared" si="182"/>
        <v>2041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5">
        <f t="shared" si="172"/>
        <v>0</v>
      </c>
      <c r="R342" s="3"/>
      <c r="S342" s="13">
        <f t="shared" si="183"/>
        <v>2041</v>
      </c>
      <c r="T342" s="14">
        <v>0</v>
      </c>
      <c r="U342" s="14">
        <v>0</v>
      </c>
      <c r="V342" s="14">
        <v>0</v>
      </c>
      <c r="W342" s="14">
        <v>0</v>
      </c>
      <c r="X342" s="14">
        <v>0</v>
      </c>
      <c r="Y342" s="14">
        <v>0</v>
      </c>
      <c r="Z342" s="15">
        <f t="shared" si="173"/>
        <v>0</v>
      </c>
      <c r="AA342" s="3"/>
      <c r="AB342" s="13">
        <f t="shared" si="184"/>
        <v>2041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5">
        <f t="shared" si="174"/>
        <v>0</v>
      </c>
      <c r="AJ342" s="3"/>
      <c r="AK342" s="13">
        <f t="shared" si="185"/>
        <v>2041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5">
        <f t="shared" si="175"/>
        <v>0</v>
      </c>
      <c r="AS342" s="3"/>
      <c r="AT342" s="13">
        <f t="shared" si="186"/>
        <v>2041</v>
      </c>
      <c r="AU342" s="14">
        <v>0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5">
        <f t="shared" si="176"/>
        <v>0</v>
      </c>
      <c r="BB342" s="3"/>
      <c r="BC342" s="13">
        <f t="shared" si="177"/>
        <v>2041</v>
      </c>
      <c r="BD342" s="14">
        <v>0</v>
      </c>
      <c r="BE342" s="14">
        <v>0</v>
      </c>
      <c r="BF342" s="14">
        <v>0</v>
      </c>
      <c r="BG342" s="14">
        <v>0</v>
      </c>
      <c r="BH342" s="14">
        <v>0</v>
      </c>
      <c r="BI342" s="14">
        <v>0</v>
      </c>
      <c r="BJ342" s="15">
        <f t="shared" si="170"/>
        <v>0</v>
      </c>
      <c r="BK342" s="3"/>
      <c r="BL342" s="13">
        <f t="shared" si="187"/>
        <v>2041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5">
        <f t="shared" si="178"/>
        <v>0</v>
      </c>
      <c r="BT342" s="3"/>
      <c r="BU342" s="13">
        <f t="shared" si="188"/>
        <v>2041</v>
      </c>
      <c r="BV342" s="14">
        <v>0</v>
      </c>
      <c r="BW342" s="14">
        <v>0</v>
      </c>
      <c r="BX342" s="14">
        <v>0</v>
      </c>
      <c r="BY342" s="14">
        <v>0</v>
      </c>
      <c r="BZ342" s="14">
        <v>0</v>
      </c>
      <c r="CA342" s="14">
        <v>0</v>
      </c>
      <c r="CB342" s="15">
        <f t="shared" si="179"/>
        <v>0</v>
      </c>
      <c r="CD342" s="13">
        <f t="shared" si="189"/>
        <v>2041</v>
      </c>
      <c r="CE342" s="14">
        <f t="shared" si="171"/>
        <v>0</v>
      </c>
      <c r="CF342" s="14">
        <f t="shared" si="171"/>
        <v>0</v>
      </c>
      <c r="CG342" s="14">
        <f t="shared" si="171"/>
        <v>0</v>
      </c>
      <c r="CH342" s="14">
        <f t="shared" si="171"/>
        <v>0</v>
      </c>
      <c r="CI342" s="14">
        <f t="shared" si="171"/>
        <v>0</v>
      </c>
      <c r="CJ342" s="14">
        <f t="shared" si="171"/>
        <v>0</v>
      </c>
      <c r="CK342" s="15">
        <f t="shared" si="180"/>
        <v>0</v>
      </c>
    </row>
    <row r="343" spans="1:89" s="6" customFormat="1" ht="12" customHeight="1" x14ac:dyDescent="0.2">
      <c r="A343" s="13">
        <f t="shared" si="181"/>
        <v>15</v>
      </c>
      <c r="B343" s="14">
        <v>0</v>
      </c>
      <c r="C343" s="14">
        <v>0</v>
      </c>
      <c r="D343" s="14">
        <v>0</v>
      </c>
      <c r="E343" s="14">
        <v>0</v>
      </c>
      <c r="F343" s="14">
        <v>0</v>
      </c>
      <c r="G343" s="14">
        <v>0</v>
      </c>
      <c r="H343" s="15">
        <f t="shared" si="169"/>
        <v>0</v>
      </c>
      <c r="I343" s="3"/>
      <c r="J343" s="13">
        <f t="shared" si="182"/>
        <v>2042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5">
        <f t="shared" si="172"/>
        <v>0</v>
      </c>
      <c r="R343" s="3"/>
      <c r="S343" s="13">
        <f t="shared" si="183"/>
        <v>2042</v>
      </c>
      <c r="T343" s="14">
        <v>0</v>
      </c>
      <c r="U343" s="14">
        <v>0</v>
      </c>
      <c r="V343" s="14">
        <v>0</v>
      </c>
      <c r="W343" s="14">
        <v>0</v>
      </c>
      <c r="X343" s="14">
        <v>0</v>
      </c>
      <c r="Y343" s="14">
        <v>0</v>
      </c>
      <c r="Z343" s="15">
        <f t="shared" si="173"/>
        <v>0</v>
      </c>
      <c r="AA343" s="3"/>
      <c r="AB343" s="13">
        <f t="shared" si="184"/>
        <v>2042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5">
        <f t="shared" si="174"/>
        <v>0</v>
      </c>
      <c r="AJ343" s="3"/>
      <c r="AK343" s="13">
        <f t="shared" si="185"/>
        <v>2042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5">
        <f t="shared" si="175"/>
        <v>0</v>
      </c>
      <c r="AS343" s="3"/>
      <c r="AT343" s="13">
        <f t="shared" si="186"/>
        <v>2042</v>
      </c>
      <c r="AU343" s="14">
        <v>0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5">
        <f t="shared" si="176"/>
        <v>0</v>
      </c>
      <c r="BB343" s="3"/>
      <c r="BC343" s="13">
        <f t="shared" si="177"/>
        <v>2042</v>
      </c>
      <c r="BD343" s="14">
        <v>0</v>
      </c>
      <c r="BE343" s="14">
        <v>0</v>
      </c>
      <c r="BF343" s="14">
        <v>0</v>
      </c>
      <c r="BG343" s="14">
        <v>0</v>
      </c>
      <c r="BH343" s="14">
        <v>0</v>
      </c>
      <c r="BI343" s="14">
        <v>0</v>
      </c>
      <c r="BJ343" s="15">
        <f t="shared" si="170"/>
        <v>0</v>
      </c>
      <c r="BK343" s="3"/>
      <c r="BL343" s="13">
        <f t="shared" si="187"/>
        <v>2042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5">
        <f t="shared" si="178"/>
        <v>0</v>
      </c>
      <c r="BT343" s="3"/>
      <c r="BU343" s="13">
        <f t="shared" si="188"/>
        <v>2042</v>
      </c>
      <c r="BV343" s="14">
        <v>0</v>
      </c>
      <c r="BW343" s="14">
        <v>0</v>
      </c>
      <c r="BX343" s="14">
        <v>0</v>
      </c>
      <c r="BY343" s="14">
        <v>0</v>
      </c>
      <c r="BZ343" s="14">
        <v>0</v>
      </c>
      <c r="CA343" s="14">
        <v>0</v>
      </c>
      <c r="CB343" s="15">
        <f t="shared" si="179"/>
        <v>0</v>
      </c>
      <c r="CD343" s="13">
        <f t="shared" si="189"/>
        <v>2042</v>
      </c>
      <c r="CE343" s="14">
        <f t="shared" si="171"/>
        <v>0</v>
      </c>
      <c r="CF343" s="14">
        <f t="shared" si="171"/>
        <v>0</v>
      </c>
      <c r="CG343" s="14">
        <f t="shared" si="171"/>
        <v>0</v>
      </c>
      <c r="CH343" s="14">
        <f t="shared" si="171"/>
        <v>0</v>
      </c>
      <c r="CI343" s="14">
        <f t="shared" si="171"/>
        <v>0</v>
      </c>
      <c r="CJ343" s="14">
        <f t="shared" si="171"/>
        <v>0</v>
      </c>
      <c r="CK343" s="15">
        <f t="shared" si="180"/>
        <v>0</v>
      </c>
    </row>
    <row r="344" spans="1:89" s="6" customFormat="1" ht="12" customHeight="1" x14ac:dyDescent="0.2">
      <c r="A344" s="13">
        <f t="shared" si="181"/>
        <v>16</v>
      </c>
      <c r="B344" s="14">
        <v>0</v>
      </c>
      <c r="C344" s="14">
        <v>0</v>
      </c>
      <c r="D344" s="14">
        <v>0</v>
      </c>
      <c r="E344" s="14">
        <v>0</v>
      </c>
      <c r="F344" s="14">
        <v>0</v>
      </c>
      <c r="G344" s="14">
        <v>0</v>
      </c>
      <c r="H344" s="15">
        <f t="shared" si="169"/>
        <v>0</v>
      </c>
      <c r="I344" s="3"/>
      <c r="J344" s="13">
        <f t="shared" si="182"/>
        <v>2043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5">
        <f t="shared" si="172"/>
        <v>0</v>
      </c>
      <c r="R344" s="3"/>
      <c r="S344" s="13">
        <f t="shared" si="183"/>
        <v>2043</v>
      </c>
      <c r="T344" s="14">
        <v>0</v>
      </c>
      <c r="U344" s="14">
        <v>0</v>
      </c>
      <c r="V344" s="14">
        <v>0</v>
      </c>
      <c r="W344" s="14">
        <v>0</v>
      </c>
      <c r="X344" s="14">
        <v>0</v>
      </c>
      <c r="Y344" s="14">
        <v>0</v>
      </c>
      <c r="Z344" s="15">
        <f t="shared" si="173"/>
        <v>0</v>
      </c>
      <c r="AA344" s="3"/>
      <c r="AB344" s="13">
        <f t="shared" si="184"/>
        <v>2043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5">
        <f t="shared" si="174"/>
        <v>0</v>
      </c>
      <c r="AJ344" s="3"/>
      <c r="AK344" s="13">
        <f t="shared" si="185"/>
        <v>2043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5">
        <f t="shared" si="175"/>
        <v>0</v>
      </c>
      <c r="AS344" s="3"/>
      <c r="AT344" s="13">
        <f t="shared" si="186"/>
        <v>2043</v>
      </c>
      <c r="AU344" s="14">
        <v>0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5">
        <f t="shared" si="176"/>
        <v>0</v>
      </c>
      <c r="BB344" s="3"/>
      <c r="BC344" s="13">
        <f t="shared" si="177"/>
        <v>2043</v>
      </c>
      <c r="BD344" s="14">
        <v>0</v>
      </c>
      <c r="BE344" s="14">
        <v>0</v>
      </c>
      <c r="BF344" s="14">
        <v>0</v>
      </c>
      <c r="BG344" s="14">
        <v>0</v>
      </c>
      <c r="BH344" s="14">
        <v>0</v>
      </c>
      <c r="BI344" s="14">
        <v>0</v>
      </c>
      <c r="BJ344" s="15">
        <f t="shared" si="170"/>
        <v>0</v>
      </c>
      <c r="BK344" s="3"/>
      <c r="BL344" s="13">
        <f t="shared" si="187"/>
        <v>2043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5">
        <f t="shared" si="178"/>
        <v>0</v>
      </c>
      <c r="BT344" s="3"/>
      <c r="BU344" s="13">
        <f t="shared" si="188"/>
        <v>2043</v>
      </c>
      <c r="BV344" s="14">
        <v>0</v>
      </c>
      <c r="BW344" s="14">
        <v>0</v>
      </c>
      <c r="BX344" s="14">
        <v>0</v>
      </c>
      <c r="BY344" s="14">
        <v>0</v>
      </c>
      <c r="BZ344" s="14">
        <v>0</v>
      </c>
      <c r="CA344" s="14">
        <v>0</v>
      </c>
      <c r="CB344" s="15">
        <f t="shared" si="179"/>
        <v>0</v>
      </c>
      <c r="CD344" s="13">
        <f t="shared" si="189"/>
        <v>2043</v>
      </c>
      <c r="CE344" s="14">
        <f t="shared" si="171"/>
        <v>0</v>
      </c>
      <c r="CF344" s="14">
        <f t="shared" si="171"/>
        <v>0</v>
      </c>
      <c r="CG344" s="14">
        <f t="shared" si="171"/>
        <v>0</v>
      </c>
      <c r="CH344" s="14">
        <f t="shared" si="171"/>
        <v>0</v>
      </c>
      <c r="CI344" s="14">
        <f t="shared" si="171"/>
        <v>0</v>
      </c>
      <c r="CJ344" s="14">
        <f t="shared" si="171"/>
        <v>0</v>
      </c>
      <c r="CK344" s="15">
        <f t="shared" si="180"/>
        <v>0</v>
      </c>
    </row>
    <row r="345" spans="1:89" s="6" customFormat="1" ht="12" customHeight="1" x14ac:dyDescent="0.2">
      <c r="A345" s="13">
        <f t="shared" si="181"/>
        <v>17</v>
      </c>
      <c r="B345" s="14">
        <v>0</v>
      </c>
      <c r="C345" s="14">
        <v>0</v>
      </c>
      <c r="D345" s="14">
        <v>0</v>
      </c>
      <c r="E345" s="14">
        <v>0</v>
      </c>
      <c r="F345" s="14">
        <v>0</v>
      </c>
      <c r="G345" s="14">
        <v>0</v>
      </c>
      <c r="H345" s="15">
        <f t="shared" si="169"/>
        <v>0</v>
      </c>
      <c r="I345" s="3"/>
      <c r="J345" s="13">
        <f t="shared" si="182"/>
        <v>2044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5">
        <f t="shared" si="172"/>
        <v>0</v>
      </c>
      <c r="R345" s="3"/>
      <c r="S345" s="13">
        <f t="shared" si="183"/>
        <v>2044</v>
      </c>
      <c r="T345" s="14">
        <v>0</v>
      </c>
      <c r="U345" s="14">
        <v>0</v>
      </c>
      <c r="V345" s="14">
        <v>0</v>
      </c>
      <c r="W345" s="14">
        <v>0</v>
      </c>
      <c r="X345" s="14">
        <v>0</v>
      </c>
      <c r="Y345" s="14">
        <v>0</v>
      </c>
      <c r="Z345" s="15">
        <f t="shared" si="173"/>
        <v>0</v>
      </c>
      <c r="AA345" s="3"/>
      <c r="AB345" s="13">
        <f t="shared" si="184"/>
        <v>2044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5">
        <f t="shared" si="174"/>
        <v>0</v>
      </c>
      <c r="AJ345" s="3"/>
      <c r="AK345" s="13">
        <f t="shared" si="185"/>
        <v>2044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5">
        <f t="shared" si="175"/>
        <v>0</v>
      </c>
      <c r="AS345" s="3"/>
      <c r="AT345" s="13">
        <f t="shared" si="186"/>
        <v>2044</v>
      </c>
      <c r="AU345" s="14">
        <v>0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5">
        <f t="shared" si="176"/>
        <v>0</v>
      </c>
      <c r="BB345" s="3"/>
      <c r="BC345" s="13">
        <f t="shared" si="177"/>
        <v>2044</v>
      </c>
      <c r="BD345" s="14">
        <v>0</v>
      </c>
      <c r="BE345" s="14">
        <v>0</v>
      </c>
      <c r="BF345" s="14">
        <v>0</v>
      </c>
      <c r="BG345" s="14">
        <v>0</v>
      </c>
      <c r="BH345" s="14">
        <v>0</v>
      </c>
      <c r="BI345" s="14">
        <v>0</v>
      </c>
      <c r="BJ345" s="15">
        <f t="shared" si="170"/>
        <v>0</v>
      </c>
      <c r="BK345" s="3"/>
      <c r="BL345" s="13">
        <f t="shared" si="187"/>
        <v>2044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5">
        <f t="shared" si="178"/>
        <v>0</v>
      </c>
      <c r="BT345" s="3"/>
      <c r="BU345" s="13">
        <f t="shared" si="188"/>
        <v>2044</v>
      </c>
      <c r="BV345" s="14">
        <v>0</v>
      </c>
      <c r="BW345" s="14">
        <v>0</v>
      </c>
      <c r="BX345" s="14">
        <v>0</v>
      </c>
      <c r="BY345" s="14">
        <v>0</v>
      </c>
      <c r="BZ345" s="14">
        <v>0</v>
      </c>
      <c r="CA345" s="14">
        <v>0</v>
      </c>
      <c r="CB345" s="15">
        <f t="shared" si="179"/>
        <v>0</v>
      </c>
      <c r="CD345" s="13">
        <f t="shared" si="189"/>
        <v>2044</v>
      </c>
      <c r="CE345" s="14">
        <f t="shared" si="171"/>
        <v>0</v>
      </c>
      <c r="CF345" s="14">
        <f t="shared" si="171"/>
        <v>0</v>
      </c>
      <c r="CG345" s="14">
        <f t="shared" si="171"/>
        <v>0</v>
      </c>
      <c r="CH345" s="14">
        <f t="shared" si="171"/>
        <v>0</v>
      </c>
      <c r="CI345" s="14">
        <f t="shared" si="171"/>
        <v>0</v>
      </c>
      <c r="CJ345" s="14">
        <f t="shared" si="171"/>
        <v>0</v>
      </c>
      <c r="CK345" s="15">
        <f t="shared" si="180"/>
        <v>0</v>
      </c>
    </row>
    <row r="346" spans="1:89" s="6" customFormat="1" ht="12" customHeight="1" x14ac:dyDescent="0.2">
      <c r="A346" s="13">
        <f t="shared" si="181"/>
        <v>18</v>
      </c>
      <c r="B346" s="14">
        <v>0</v>
      </c>
      <c r="C346" s="14">
        <v>0</v>
      </c>
      <c r="D346" s="14">
        <v>0</v>
      </c>
      <c r="E346" s="14">
        <v>0</v>
      </c>
      <c r="F346" s="14">
        <v>0</v>
      </c>
      <c r="G346" s="14">
        <v>0</v>
      </c>
      <c r="H346" s="15">
        <f t="shared" si="169"/>
        <v>0</v>
      </c>
      <c r="I346" s="3"/>
      <c r="J346" s="13">
        <f t="shared" si="182"/>
        <v>2045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5">
        <f t="shared" si="172"/>
        <v>0</v>
      </c>
      <c r="R346" s="3"/>
      <c r="S346" s="13">
        <f t="shared" si="183"/>
        <v>2045</v>
      </c>
      <c r="T346" s="14">
        <v>0</v>
      </c>
      <c r="U346" s="14">
        <v>0</v>
      </c>
      <c r="V346" s="14">
        <v>0</v>
      </c>
      <c r="W346" s="14">
        <v>0</v>
      </c>
      <c r="X346" s="14">
        <v>0</v>
      </c>
      <c r="Y346" s="14">
        <v>0</v>
      </c>
      <c r="Z346" s="15">
        <f t="shared" si="173"/>
        <v>0</v>
      </c>
      <c r="AA346" s="3"/>
      <c r="AB346" s="13">
        <f t="shared" si="184"/>
        <v>2045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5">
        <f t="shared" si="174"/>
        <v>0</v>
      </c>
      <c r="AJ346" s="3"/>
      <c r="AK346" s="13">
        <f t="shared" si="185"/>
        <v>2045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5">
        <f t="shared" si="175"/>
        <v>0</v>
      </c>
      <c r="AS346" s="3"/>
      <c r="AT346" s="13">
        <f t="shared" si="186"/>
        <v>2045</v>
      </c>
      <c r="AU346" s="14">
        <v>0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5">
        <f t="shared" si="176"/>
        <v>0</v>
      </c>
      <c r="BB346" s="3"/>
      <c r="BC346" s="13">
        <f t="shared" si="177"/>
        <v>2045</v>
      </c>
      <c r="BD346" s="14">
        <v>0</v>
      </c>
      <c r="BE346" s="14">
        <v>0</v>
      </c>
      <c r="BF346" s="14">
        <v>0</v>
      </c>
      <c r="BG346" s="14">
        <v>0</v>
      </c>
      <c r="BH346" s="14">
        <v>0</v>
      </c>
      <c r="BI346" s="14">
        <v>0</v>
      </c>
      <c r="BJ346" s="15">
        <f t="shared" si="170"/>
        <v>0</v>
      </c>
      <c r="BK346" s="3"/>
      <c r="BL346" s="13">
        <f t="shared" si="187"/>
        <v>2045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5">
        <f t="shared" si="178"/>
        <v>0</v>
      </c>
      <c r="BT346" s="3"/>
      <c r="BU346" s="13">
        <f t="shared" si="188"/>
        <v>2045</v>
      </c>
      <c r="BV346" s="14">
        <v>0</v>
      </c>
      <c r="BW346" s="14">
        <v>0</v>
      </c>
      <c r="BX346" s="14">
        <v>0</v>
      </c>
      <c r="BY346" s="14">
        <v>0</v>
      </c>
      <c r="BZ346" s="14">
        <v>0</v>
      </c>
      <c r="CA346" s="14">
        <v>0</v>
      </c>
      <c r="CB346" s="15">
        <f t="shared" si="179"/>
        <v>0</v>
      </c>
      <c r="CD346" s="13">
        <f t="shared" si="189"/>
        <v>2045</v>
      </c>
      <c r="CE346" s="14">
        <f t="shared" si="171"/>
        <v>0</v>
      </c>
      <c r="CF346" s="14">
        <f t="shared" si="171"/>
        <v>0</v>
      </c>
      <c r="CG346" s="14">
        <f t="shared" si="171"/>
        <v>0</v>
      </c>
      <c r="CH346" s="14">
        <f t="shared" si="171"/>
        <v>0</v>
      </c>
      <c r="CI346" s="14">
        <f t="shared" si="171"/>
        <v>0</v>
      </c>
      <c r="CJ346" s="14">
        <f t="shared" si="171"/>
        <v>0</v>
      </c>
      <c r="CK346" s="15">
        <f t="shared" si="180"/>
        <v>0</v>
      </c>
    </row>
    <row r="347" spans="1:89" s="6" customFormat="1" ht="12" customHeight="1" x14ac:dyDescent="0.2">
      <c r="A347" s="13">
        <f t="shared" si="181"/>
        <v>19</v>
      </c>
      <c r="B347" s="14">
        <v>0</v>
      </c>
      <c r="C347" s="14">
        <v>0</v>
      </c>
      <c r="D347" s="14">
        <v>0</v>
      </c>
      <c r="E347" s="14">
        <v>0</v>
      </c>
      <c r="F347" s="14">
        <v>0</v>
      </c>
      <c r="G347" s="14">
        <v>0</v>
      </c>
      <c r="H347" s="15">
        <f t="shared" si="169"/>
        <v>0</v>
      </c>
      <c r="I347" s="3"/>
      <c r="J347" s="13">
        <f t="shared" si="182"/>
        <v>2046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5">
        <f t="shared" si="172"/>
        <v>0</v>
      </c>
      <c r="R347" s="3"/>
      <c r="S347" s="13">
        <f t="shared" si="183"/>
        <v>2046</v>
      </c>
      <c r="T347" s="14">
        <v>0</v>
      </c>
      <c r="U347" s="14">
        <v>0</v>
      </c>
      <c r="V347" s="14">
        <v>0</v>
      </c>
      <c r="W347" s="14">
        <v>0</v>
      </c>
      <c r="X347" s="14">
        <v>0</v>
      </c>
      <c r="Y347" s="14">
        <v>0</v>
      </c>
      <c r="Z347" s="15">
        <f t="shared" si="173"/>
        <v>0</v>
      </c>
      <c r="AA347" s="3"/>
      <c r="AB347" s="13">
        <f t="shared" si="184"/>
        <v>2046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5">
        <f t="shared" si="174"/>
        <v>0</v>
      </c>
      <c r="AJ347" s="3"/>
      <c r="AK347" s="13">
        <f t="shared" si="185"/>
        <v>2046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5">
        <f t="shared" si="175"/>
        <v>0</v>
      </c>
      <c r="AS347" s="3"/>
      <c r="AT347" s="13">
        <f t="shared" si="186"/>
        <v>2046</v>
      </c>
      <c r="AU347" s="14">
        <v>0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5">
        <f t="shared" si="176"/>
        <v>0</v>
      </c>
      <c r="BB347" s="3"/>
      <c r="BC347" s="13">
        <f t="shared" si="177"/>
        <v>2046</v>
      </c>
      <c r="BD347" s="14">
        <v>0</v>
      </c>
      <c r="BE347" s="14">
        <v>0</v>
      </c>
      <c r="BF347" s="14">
        <v>0</v>
      </c>
      <c r="BG347" s="14">
        <v>0</v>
      </c>
      <c r="BH347" s="14">
        <v>0</v>
      </c>
      <c r="BI347" s="14">
        <v>0</v>
      </c>
      <c r="BJ347" s="15">
        <f t="shared" si="170"/>
        <v>0</v>
      </c>
      <c r="BK347" s="3"/>
      <c r="BL347" s="13">
        <f t="shared" si="187"/>
        <v>2046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5">
        <f t="shared" si="178"/>
        <v>0</v>
      </c>
      <c r="BT347" s="3"/>
      <c r="BU347" s="13">
        <f t="shared" si="188"/>
        <v>2046</v>
      </c>
      <c r="BV347" s="14">
        <v>0</v>
      </c>
      <c r="BW347" s="14">
        <v>0</v>
      </c>
      <c r="BX347" s="14">
        <v>0</v>
      </c>
      <c r="BY347" s="14">
        <v>0</v>
      </c>
      <c r="BZ347" s="14">
        <v>0</v>
      </c>
      <c r="CA347" s="14">
        <v>0</v>
      </c>
      <c r="CB347" s="15">
        <f t="shared" si="179"/>
        <v>0</v>
      </c>
      <c r="CD347" s="13">
        <f t="shared" si="189"/>
        <v>2046</v>
      </c>
      <c r="CE347" s="14">
        <f t="shared" si="171"/>
        <v>0</v>
      </c>
      <c r="CF347" s="14">
        <f t="shared" si="171"/>
        <v>0</v>
      </c>
      <c r="CG347" s="14">
        <f t="shared" si="171"/>
        <v>0</v>
      </c>
      <c r="CH347" s="14">
        <f t="shared" si="171"/>
        <v>0</v>
      </c>
      <c r="CI347" s="14">
        <f t="shared" si="171"/>
        <v>0</v>
      </c>
      <c r="CJ347" s="14">
        <f t="shared" si="171"/>
        <v>0</v>
      </c>
      <c r="CK347" s="15">
        <f t="shared" si="180"/>
        <v>0</v>
      </c>
    </row>
    <row r="348" spans="1:89" s="6" customFormat="1" ht="12" customHeight="1" x14ac:dyDescent="0.2">
      <c r="A348" s="13">
        <f t="shared" si="181"/>
        <v>20</v>
      </c>
      <c r="B348" s="14">
        <v>0</v>
      </c>
      <c r="C348" s="14">
        <v>0</v>
      </c>
      <c r="D348" s="14">
        <v>0</v>
      </c>
      <c r="E348" s="14">
        <v>0</v>
      </c>
      <c r="F348" s="14">
        <v>0</v>
      </c>
      <c r="G348" s="14">
        <v>0</v>
      </c>
      <c r="H348" s="15">
        <f t="shared" si="169"/>
        <v>0</v>
      </c>
      <c r="I348" s="3"/>
      <c r="J348" s="13">
        <f t="shared" si="182"/>
        <v>2047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5">
        <f t="shared" si="172"/>
        <v>0</v>
      </c>
      <c r="R348" s="3"/>
      <c r="S348" s="13">
        <f t="shared" si="183"/>
        <v>2047</v>
      </c>
      <c r="T348" s="14">
        <v>0</v>
      </c>
      <c r="U348" s="14">
        <v>0</v>
      </c>
      <c r="V348" s="14">
        <v>0</v>
      </c>
      <c r="W348" s="14">
        <v>0</v>
      </c>
      <c r="X348" s="14">
        <v>0</v>
      </c>
      <c r="Y348" s="14">
        <v>0</v>
      </c>
      <c r="Z348" s="15">
        <f t="shared" si="173"/>
        <v>0</v>
      </c>
      <c r="AA348" s="3"/>
      <c r="AB348" s="13">
        <f t="shared" si="184"/>
        <v>2047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5">
        <f t="shared" si="174"/>
        <v>0</v>
      </c>
      <c r="AJ348" s="3"/>
      <c r="AK348" s="13">
        <f t="shared" si="185"/>
        <v>2047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5">
        <f t="shared" si="175"/>
        <v>0</v>
      </c>
      <c r="AS348" s="3"/>
      <c r="AT348" s="13">
        <f t="shared" si="186"/>
        <v>2047</v>
      </c>
      <c r="AU348" s="14">
        <v>0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5">
        <f t="shared" si="176"/>
        <v>0</v>
      </c>
      <c r="BB348" s="3"/>
      <c r="BC348" s="13">
        <f t="shared" si="177"/>
        <v>2047</v>
      </c>
      <c r="BD348" s="14">
        <v>0</v>
      </c>
      <c r="BE348" s="14">
        <v>0</v>
      </c>
      <c r="BF348" s="14">
        <v>0</v>
      </c>
      <c r="BG348" s="14">
        <v>0</v>
      </c>
      <c r="BH348" s="14">
        <v>0</v>
      </c>
      <c r="BI348" s="14">
        <v>0</v>
      </c>
      <c r="BJ348" s="15">
        <f t="shared" si="170"/>
        <v>0</v>
      </c>
      <c r="BK348" s="3"/>
      <c r="BL348" s="13">
        <f t="shared" si="187"/>
        <v>2047</v>
      </c>
      <c r="BM348" s="14">
        <v>0</v>
      </c>
      <c r="BN348" s="14">
        <v>0</v>
      </c>
      <c r="BO348" s="14">
        <v>0</v>
      </c>
      <c r="BP348" s="14">
        <v>0</v>
      </c>
      <c r="BQ348" s="14">
        <v>0</v>
      </c>
      <c r="BR348" s="14">
        <v>0</v>
      </c>
      <c r="BS348" s="15">
        <f t="shared" si="178"/>
        <v>0</v>
      </c>
      <c r="BT348" s="3"/>
      <c r="BU348" s="13">
        <f t="shared" si="188"/>
        <v>2047</v>
      </c>
      <c r="BV348" s="14">
        <v>0</v>
      </c>
      <c r="BW348" s="14">
        <v>0</v>
      </c>
      <c r="BX348" s="14">
        <v>0</v>
      </c>
      <c r="BY348" s="14">
        <v>0</v>
      </c>
      <c r="BZ348" s="14">
        <v>0</v>
      </c>
      <c r="CA348" s="14">
        <v>0</v>
      </c>
      <c r="CB348" s="15">
        <f t="shared" si="179"/>
        <v>0</v>
      </c>
      <c r="CD348" s="13">
        <f t="shared" si="189"/>
        <v>2047</v>
      </c>
      <c r="CE348" s="14">
        <f t="shared" si="171"/>
        <v>0</v>
      </c>
      <c r="CF348" s="14">
        <f t="shared" si="171"/>
        <v>0</v>
      </c>
      <c r="CG348" s="14">
        <f t="shared" si="171"/>
        <v>0</v>
      </c>
      <c r="CH348" s="14">
        <f t="shared" si="171"/>
        <v>0</v>
      </c>
      <c r="CI348" s="14">
        <f t="shared" si="171"/>
        <v>0</v>
      </c>
      <c r="CJ348" s="14">
        <f t="shared" si="171"/>
        <v>0</v>
      </c>
      <c r="CK348" s="15">
        <f t="shared" si="180"/>
        <v>0</v>
      </c>
    </row>
    <row r="349" spans="1:89" s="6" customFormat="1" ht="12" customHeight="1" x14ac:dyDescent="0.2">
      <c r="A349" s="13">
        <f t="shared" si="181"/>
        <v>21</v>
      </c>
      <c r="B349" s="14">
        <v>0</v>
      </c>
      <c r="C349" s="14">
        <v>0</v>
      </c>
      <c r="D349" s="14">
        <v>0</v>
      </c>
      <c r="E349" s="14">
        <v>0</v>
      </c>
      <c r="F349" s="14">
        <v>0</v>
      </c>
      <c r="G349" s="14">
        <v>0</v>
      </c>
      <c r="H349" s="15">
        <f t="shared" si="169"/>
        <v>0</v>
      </c>
      <c r="I349" s="3"/>
      <c r="J349" s="13">
        <f t="shared" si="182"/>
        <v>2048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5">
        <f t="shared" si="172"/>
        <v>0</v>
      </c>
      <c r="R349" s="3"/>
      <c r="S349" s="13">
        <f t="shared" si="183"/>
        <v>2048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4">
        <v>0</v>
      </c>
      <c r="Z349" s="15">
        <f t="shared" si="173"/>
        <v>0</v>
      </c>
      <c r="AA349" s="3"/>
      <c r="AB349" s="13">
        <f t="shared" si="184"/>
        <v>2048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5">
        <f t="shared" si="174"/>
        <v>0</v>
      </c>
      <c r="AJ349" s="3"/>
      <c r="AK349" s="13">
        <f t="shared" si="185"/>
        <v>2048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5">
        <f t="shared" si="175"/>
        <v>0</v>
      </c>
      <c r="AS349" s="3"/>
      <c r="AT349" s="13">
        <f t="shared" si="186"/>
        <v>2048</v>
      </c>
      <c r="AU349" s="14">
        <v>0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5">
        <f t="shared" si="176"/>
        <v>0</v>
      </c>
      <c r="BB349" s="3"/>
      <c r="BC349" s="13">
        <f t="shared" si="177"/>
        <v>2048</v>
      </c>
      <c r="BD349" s="14">
        <v>0</v>
      </c>
      <c r="BE349" s="14">
        <v>0</v>
      </c>
      <c r="BF349" s="14">
        <v>0</v>
      </c>
      <c r="BG349" s="14">
        <v>0</v>
      </c>
      <c r="BH349" s="14">
        <v>0</v>
      </c>
      <c r="BI349" s="14">
        <v>0</v>
      </c>
      <c r="BJ349" s="15">
        <f t="shared" si="170"/>
        <v>0</v>
      </c>
      <c r="BK349" s="3"/>
      <c r="BL349" s="13">
        <f t="shared" si="187"/>
        <v>2048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5">
        <f t="shared" si="178"/>
        <v>0</v>
      </c>
      <c r="BT349" s="3"/>
      <c r="BU349" s="13">
        <f t="shared" si="188"/>
        <v>2048</v>
      </c>
      <c r="BV349" s="14">
        <v>0</v>
      </c>
      <c r="BW349" s="14">
        <v>0</v>
      </c>
      <c r="BX349" s="14">
        <v>0</v>
      </c>
      <c r="BY349" s="14">
        <v>0</v>
      </c>
      <c r="BZ349" s="14">
        <v>0</v>
      </c>
      <c r="CA349" s="14">
        <v>0</v>
      </c>
      <c r="CB349" s="15">
        <f t="shared" si="179"/>
        <v>0</v>
      </c>
      <c r="CD349" s="13">
        <f t="shared" si="189"/>
        <v>2048</v>
      </c>
      <c r="CE349" s="14">
        <f t="shared" si="171"/>
        <v>0</v>
      </c>
      <c r="CF349" s="14">
        <f t="shared" si="171"/>
        <v>0</v>
      </c>
      <c r="CG349" s="14">
        <f t="shared" si="171"/>
        <v>0</v>
      </c>
      <c r="CH349" s="14">
        <f t="shared" si="171"/>
        <v>0</v>
      </c>
      <c r="CI349" s="14">
        <f t="shared" si="171"/>
        <v>0</v>
      </c>
      <c r="CJ349" s="14">
        <f t="shared" si="171"/>
        <v>0</v>
      </c>
      <c r="CK349" s="15">
        <f t="shared" si="180"/>
        <v>0</v>
      </c>
    </row>
    <row r="350" spans="1:89" s="6" customFormat="1" ht="12" customHeight="1" x14ac:dyDescent="0.2">
      <c r="A350" s="13">
        <f t="shared" si="181"/>
        <v>22</v>
      </c>
      <c r="B350" s="14">
        <v>0</v>
      </c>
      <c r="C350" s="14">
        <v>0</v>
      </c>
      <c r="D350" s="14">
        <v>0</v>
      </c>
      <c r="E350" s="14">
        <v>0</v>
      </c>
      <c r="F350" s="14">
        <v>0</v>
      </c>
      <c r="G350" s="14">
        <v>0</v>
      </c>
      <c r="H350" s="15">
        <f t="shared" si="169"/>
        <v>0</v>
      </c>
      <c r="I350" s="3"/>
      <c r="J350" s="13">
        <f t="shared" si="182"/>
        <v>2049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5">
        <f t="shared" si="172"/>
        <v>0</v>
      </c>
      <c r="R350" s="3"/>
      <c r="S350" s="13">
        <f t="shared" si="183"/>
        <v>2049</v>
      </c>
      <c r="T350" s="14">
        <v>0</v>
      </c>
      <c r="U350" s="14">
        <v>0</v>
      </c>
      <c r="V350" s="14">
        <v>0</v>
      </c>
      <c r="W350" s="14">
        <v>0</v>
      </c>
      <c r="X350" s="14">
        <v>0</v>
      </c>
      <c r="Y350" s="14">
        <v>0</v>
      </c>
      <c r="Z350" s="15">
        <f t="shared" si="173"/>
        <v>0</v>
      </c>
      <c r="AA350" s="3"/>
      <c r="AB350" s="13">
        <f t="shared" si="184"/>
        <v>2049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5">
        <f t="shared" si="174"/>
        <v>0</v>
      </c>
      <c r="AJ350" s="3"/>
      <c r="AK350" s="13">
        <f t="shared" si="185"/>
        <v>2049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5">
        <f t="shared" si="175"/>
        <v>0</v>
      </c>
      <c r="AS350" s="3"/>
      <c r="AT350" s="13">
        <f t="shared" si="186"/>
        <v>2049</v>
      </c>
      <c r="AU350" s="14">
        <v>0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5">
        <f t="shared" si="176"/>
        <v>0</v>
      </c>
      <c r="BB350" s="3"/>
      <c r="BC350" s="13">
        <f t="shared" si="177"/>
        <v>2049</v>
      </c>
      <c r="BD350" s="14">
        <v>0</v>
      </c>
      <c r="BE350" s="14">
        <v>0</v>
      </c>
      <c r="BF350" s="14">
        <v>0</v>
      </c>
      <c r="BG350" s="14">
        <v>0</v>
      </c>
      <c r="BH350" s="14">
        <v>0</v>
      </c>
      <c r="BI350" s="14">
        <v>0</v>
      </c>
      <c r="BJ350" s="15">
        <f t="shared" si="170"/>
        <v>0</v>
      </c>
      <c r="BK350" s="3"/>
      <c r="BL350" s="13">
        <f t="shared" si="187"/>
        <v>2049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5">
        <f t="shared" si="178"/>
        <v>0</v>
      </c>
      <c r="BT350" s="3"/>
      <c r="BU350" s="13">
        <f t="shared" si="188"/>
        <v>2049</v>
      </c>
      <c r="BV350" s="14">
        <v>0</v>
      </c>
      <c r="BW350" s="14">
        <v>0</v>
      </c>
      <c r="BX350" s="14">
        <v>0</v>
      </c>
      <c r="BY350" s="14">
        <v>0</v>
      </c>
      <c r="BZ350" s="14">
        <v>0</v>
      </c>
      <c r="CA350" s="14">
        <v>0</v>
      </c>
      <c r="CB350" s="15">
        <f t="shared" si="179"/>
        <v>0</v>
      </c>
      <c r="CD350" s="13">
        <f t="shared" si="189"/>
        <v>2049</v>
      </c>
      <c r="CE350" s="14">
        <f t="shared" si="171"/>
        <v>0</v>
      </c>
      <c r="CF350" s="14">
        <f t="shared" si="171"/>
        <v>0</v>
      </c>
      <c r="CG350" s="14">
        <f t="shared" si="171"/>
        <v>0</v>
      </c>
      <c r="CH350" s="14">
        <f t="shared" si="171"/>
        <v>0</v>
      </c>
      <c r="CI350" s="14">
        <f t="shared" si="171"/>
        <v>0</v>
      </c>
      <c r="CJ350" s="14">
        <f t="shared" si="171"/>
        <v>0</v>
      </c>
      <c r="CK350" s="15">
        <f t="shared" si="180"/>
        <v>0</v>
      </c>
    </row>
    <row r="351" spans="1:89" s="6" customFormat="1" ht="12" customHeight="1" x14ac:dyDescent="0.2">
      <c r="A351" s="13">
        <f t="shared" si="181"/>
        <v>23</v>
      </c>
      <c r="B351" s="14">
        <v>0</v>
      </c>
      <c r="C351" s="14">
        <v>0</v>
      </c>
      <c r="D351" s="14">
        <v>0</v>
      </c>
      <c r="E351" s="14">
        <v>0</v>
      </c>
      <c r="F351" s="14">
        <v>0</v>
      </c>
      <c r="G351" s="14">
        <v>0</v>
      </c>
      <c r="H351" s="15">
        <f t="shared" si="169"/>
        <v>0</v>
      </c>
      <c r="I351" s="3"/>
      <c r="J351" s="13">
        <f t="shared" si="182"/>
        <v>2050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5">
        <f t="shared" si="172"/>
        <v>0</v>
      </c>
      <c r="R351" s="3"/>
      <c r="S351" s="13">
        <f t="shared" si="183"/>
        <v>2050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5">
        <f t="shared" si="173"/>
        <v>0</v>
      </c>
      <c r="AA351" s="3"/>
      <c r="AB351" s="13">
        <f t="shared" si="184"/>
        <v>2050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5">
        <f t="shared" si="174"/>
        <v>0</v>
      </c>
      <c r="AJ351" s="3"/>
      <c r="AK351" s="13">
        <f t="shared" si="185"/>
        <v>2050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5">
        <f t="shared" si="175"/>
        <v>0</v>
      </c>
      <c r="AS351" s="3"/>
      <c r="AT351" s="13">
        <f t="shared" si="186"/>
        <v>2050</v>
      </c>
      <c r="AU351" s="14">
        <v>0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5">
        <f t="shared" si="176"/>
        <v>0</v>
      </c>
      <c r="BB351" s="3"/>
      <c r="BC351" s="13">
        <f t="shared" si="177"/>
        <v>2050</v>
      </c>
      <c r="BD351" s="14">
        <v>0</v>
      </c>
      <c r="BE351" s="14">
        <v>0</v>
      </c>
      <c r="BF351" s="14">
        <v>0</v>
      </c>
      <c r="BG351" s="14">
        <v>0</v>
      </c>
      <c r="BH351" s="14">
        <v>0</v>
      </c>
      <c r="BI351" s="14">
        <v>0</v>
      </c>
      <c r="BJ351" s="15">
        <f t="shared" si="170"/>
        <v>0</v>
      </c>
      <c r="BK351" s="3"/>
      <c r="BL351" s="13">
        <f t="shared" si="187"/>
        <v>2050</v>
      </c>
      <c r="BM351" s="14">
        <v>0</v>
      </c>
      <c r="BN351" s="14">
        <v>0</v>
      </c>
      <c r="BO351" s="14">
        <v>0</v>
      </c>
      <c r="BP351" s="14">
        <v>0</v>
      </c>
      <c r="BQ351" s="14">
        <v>0</v>
      </c>
      <c r="BR351" s="14">
        <v>0</v>
      </c>
      <c r="BS351" s="15">
        <f t="shared" si="178"/>
        <v>0</v>
      </c>
      <c r="BT351" s="3"/>
      <c r="BU351" s="13">
        <f t="shared" si="188"/>
        <v>2050</v>
      </c>
      <c r="BV351" s="14">
        <v>0</v>
      </c>
      <c r="BW351" s="14">
        <v>0</v>
      </c>
      <c r="BX351" s="14">
        <v>0</v>
      </c>
      <c r="BY351" s="14">
        <v>0</v>
      </c>
      <c r="BZ351" s="14">
        <v>0</v>
      </c>
      <c r="CA351" s="14">
        <v>0</v>
      </c>
      <c r="CB351" s="15">
        <f t="shared" si="179"/>
        <v>0</v>
      </c>
      <c r="CD351" s="13">
        <f t="shared" si="189"/>
        <v>2050</v>
      </c>
      <c r="CE351" s="14">
        <f t="shared" si="171"/>
        <v>0</v>
      </c>
      <c r="CF351" s="14">
        <f t="shared" si="171"/>
        <v>0</v>
      </c>
      <c r="CG351" s="14">
        <f t="shared" si="171"/>
        <v>0</v>
      </c>
      <c r="CH351" s="14">
        <f t="shared" si="171"/>
        <v>0</v>
      </c>
      <c r="CI351" s="14">
        <f t="shared" si="171"/>
        <v>0</v>
      </c>
      <c r="CJ351" s="14">
        <f t="shared" si="171"/>
        <v>0</v>
      </c>
      <c r="CK351" s="15">
        <f t="shared" si="180"/>
        <v>0</v>
      </c>
    </row>
    <row r="352" spans="1:89" s="6" customFormat="1" ht="12" customHeight="1" x14ac:dyDescent="0.2">
      <c r="A352" s="13">
        <f t="shared" si="181"/>
        <v>24</v>
      </c>
      <c r="B352" s="14">
        <v>0</v>
      </c>
      <c r="C352" s="14">
        <v>0</v>
      </c>
      <c r="D352" s="14">
        <v>0</v>
      </c>
      <c r="E352" s="14">
        <v>0</v>
      </c>
      <c r="F352" s="14">
        <v>0</v>
      </c>
      <c r="G352" s="14">
        <v>0</v>
      </c>
      <c r="H352" s="15">
        <f t="shared" si="169"/>
        <v>0</v>
      </c>
      <c r="I352" s="3"/>
      <c r="J352" s="13">
        <f t="shared" si="182"/>
        <v>2051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5">
        <f t="shared" si="172"/>
        <v>0</v>
      </c>
      <c r="R352" s="3"/>
      <c r="S352" s="13">
        <f t="shared" si="183"/>
        <v>2051</v>
      </c>
      <c r="T352" s="14">
        <v>0</v>
      </c>
      <c r="U352" s="14">
        <v>0</v>
      </c>
      <c r="V352" s="14">
        <v>0</v>
      </c>
      <c r="W352" s="14">
        <v>0</v>
      </c>
      <c r="X352" s="14">
        <v>0</v>
      </c>
      <c r="Y352" s="14">
        <v>0</v>
      </c>
      <c r="Z352" s="15">
        <f t="shared" si="173"/>
        <v>0</v>
      </c>
      <c r="AA352" s="3"/>
      <c r="AB352" s="13">
        <f t="shared" si="184"/>
        <v>2051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5">
        <f t="shared" si="174"/>
        <v>0</v>
      </c>
      <c r="AJ352" s="3"/>
      <c r="AK352" s="13">
        <f t="shared" si="185"/>
        <v>2051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5">
        <f t="shared" si="175"/>
        <v>0</v>
      </c>
      <c r="AS352" s="3"/>
      <c r="AT352" s="13">
        <f t="shared" si="186"/>
        <v>2051</v>
      </c>
      <c r="AU352" s="14">
        <v>0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5">
        <f t="shared" si="176"/>
        <v>0</v>
      </c>
      <c r="BB352" s="3"/>
      <c r="BC352" s="13">
        <f t="shared" si="177"/>
        <v>2051</v>
      </c>
      <c r="BD352" s="14">
        <v>0</v>
      </c>
      <c r="BE352" s="14">
        <v>0</v>
      </c>
      <c r="BF352" s="14">
        <v>0</v>
      </c>
      <c r="BG352" s="14">
        <v>0</v>
      </c>
      <c r="BH352" s="14">
        <v>0</v>
      </c>
      <c r="BI352" s="14">
        <v>0</v>
      </c>
      <c r="BJ352" s="15">
        <f t="shared" si="170"/>
        <v>0</v>
      </c>
      <c r="BK352" s="3"/>
      <c r="BL352" s="13">
        <f t="shared" si="187"/>
        <v>2051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0</v>
      </c>
      <c r="BS352" s="15">
        <f t="shared" si="178"/>
        <v>0</v>
      </c>
      <c r="BT352" s="3"/>
      <c r="BU352" s="13">
        <f t="shared" si="188"/>
        <v>2051</v>
      </c>
      <c r="BV352" s="14">
        <v>0</v>
      </c>
      <c r="BW352" s="14">
        <v>0</v>
      </c>
      <c r="BX352" s="14">
        <v>0</v>
      </c>
      <c r="BY352" s="14">
        <v>0</v>
      </c>
      <c r="BZ352" s="14">
        <v>0</v>
      </c>
      <c r="CA352" s="14">
        <v>0</v>
      </c>
      <c r="CB352" s="15">
        <f t="shared" si="179"/>
        <v>0</v>
      </c>
      <c r="CD352" s="13">
        <f t="shared" si="189"/>
        <v>2051</v>
      </c>
      <c r="CE352" s="14">
        <f t="shared" si="171"/>
        <v>0</v>
      </c>
      <c r="CF352" s="14">
        <f t="shared" si="171"/>
        <v>0</v>
      </c>
      <c r="CG352" s="14">
        <f t="shared" si="171"/>
        <v>0</v>
      </c>
      <c r="CH352" s="14">
        <f t="shared" si="171"/>
        <v>0</v>
      </c>
      <c r="CI352" s="14">
        <f t="shared" si="171"/>
        <v>0</v>
      </c>
      <c r="CJ352" s="14">
        <f t="shared" si="171"/>
        <v>0</v>
      </c>
      <c r="CK352" s="15">
        <f t="shared" si="180"/>
        <v>0</v>
      </c>
    </row>
    <row r="353" spans="1:89" s="6" customFormat="1" ht="12" customHeight="1" x14ac:dyDescent="0.2">
      <c r="A353" s="13">
        <f t="shared" si="181"/>
        <v>25</v>
      </c>
      <c r="B353" s="14">
        <v>0</v>
      </c>
      <c r="C353" s="14">
        <v>0</v>
      </c>
      <c r="D353" s="14">
        <v>0</v>
      </c>
      <c r="E353" s="14">
        <v>0</v>
      </c>
      <c r="F353" s="14">
        <v>0</v>
      </c>
      <c r="G353" s="14">
        <v>0</v>
      </c>
      <c r="H353" s="15">
        <f t="shared" si="169"/>
        <v>0</v>
      </c>
      <c r="I353" s="3"/>
      <c r="J353" s="13">
        <f t="shared" si="182"/>
        <v>2052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5">
        <f t="shared" si="172"/>
        <v>0</v>
      </c>
      <c r="R353" s="3"/>
      <c r="S353" s="13">
        <f t="shared" si="183"/>
        <v>2052</v>
      </c>
      <c r="T353" s="14">
        <v>0</v>
      </c>
      <c r="U353" s="14">
        <v>0</v>
      </c>
      <c r="V353" s="14">
        <v>0</v>
      </c>
      <c r="W353" s="14">
        <v>0</v>
      </c>
      <c r="X353" s="14">
        <v>0</v>
      </c>
      <c r="Y353" s="14">
        <v>0</v>
      </c>
      <c r="Z353" s="15">
        <f t="shared" si="173"/>
        <v>0</v>
      </c>
      <c r="AA353" s="3"/>
      <c r="AB353" s="13">
        <f t="shared" si="184"/>
        <v>2052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5">
        <f t="shared" si="174"/>
        <v>0</v>
      </c>
      <c r="AJ353" s="3"/>
      <c r="AK353" s="13">
        <f t="shared" si="185"/>
        <v>2052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5">
        <f t="shared" si="175"/>
        <v>0</v>
      </c>
      <c r="AS353" s="3"/>
      <c r="AT353" s="13">
        <f t="shared" si="186"/>
        <v>2052</v>
      </c>
      <c r="AU353" s="14">
        <v>0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5">
        <f t="shared" si="176"/>
        <v>0</v>
      </c>
      <c r="BB353" s="3"/>
      <c r="BC353" s="13">
        <f t="shared" si="177"/>
        <v>2052</v>
      </c>
      <c r="BD353" s="14">
        <v>0</v>
      </c>
      <c r="BE353" s="14">
        <v>0</v>
      </c>
      <c r="BF353" s="14">
        <v>0</v>
      </c>
      <c r="BG353" s="14">
        <v>0</v>
      </c>
      <c r="BH353" s="14">
        <v>0</v>
      </c>
      <c r="BI353" s="14">
        <v>0</v>
      </c>
      <c r="BJ353" s="15">
        <f t="shared" si="170"/>
        <v>0</v>
      </c>
      <c r="BK353" s="3"/>
      <c r="BL353" s="13">
        <f t="shared" si="187"/>
        <v>2052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5">
        <f t="shared" si="178"/>
        <v>0</v>
      </c>
      <c r="BT353" s="3"/>
      <c r="BU353" s="13">
        <f t="shared" si="188"/>
        <v>2052</v>
      </c>
      <c r="BV353" s="14">
        <v>0</v>
      </c>
      <c r="BW353" s="14">
        <v>0</v>
      </c>
      <c r="BX353" s="14">
        <v>0</v>
      </c>
      <c r="BY353" s="14">
        <v>0</v>
      </c>
      <c r="BZ353" s="14">
        <v>0</v>
      </c>
      <c r="CA353" s="14">
        <v>0</v>
      </c>
      <c r="CB353" s="15">
        <f t="shared" si="179"/>
        <v>0</v>
      </c>
      <c r="CD353" s="13">
        <f t="shared" si="189"/>
        <v>2052</v>
      </c>
      <c r="CE353" s="14">
        <f t="shared" si="171"/>
        <v>0</v>
      </c>
      <c r="CF353" s="14">
        <f t="shared" si="171"/>
        <v>0</v>
      </c>
      <c r="CG353" s="14">
        <f t="shared" si="171"/>
        <v>0</v>
      </c>
      <c r="CH353" s="14">
        <f t="shared" si="171"/>
        <v>0</v>
      </c>
      <c r="CI353" s="14">
        <f t="shared" si="171"/>
        <v>0</v>
      </c>
      <c r="CJ353" s="14">
        <f t="shared" si="171"/>
        <v>0</v>
      </c>
      <c r="CK353" s="15">
        <f t="shared" si="180"/>
        <v>0</v>
      </c>
    </row>
    <row r="354" spans="1:89" s="6" customFormat="1" ht="12" customHeight="1" x14ac:dyDescent="0.2">
      <c r="A354" s="13">
        <f t="shared" si="181"/>
        <v>26</v>
      </c>
      <c r="B354" s="14">
        <v>0</v>
      </c>
      <c r="C354" s="14">
        <v>0</v>
      </c>
      <c r="D354" s="14">
        <v>0</v>
      </c>
      <c r="E354" s="14">
        <v>0</v>
      </c>
      <c r="F354" s="14">
        <v>0</v>
      </c>
      <c r="G354" s="14">
        <v>0</v>
      </c>
      <c r="H354" s="15">
        <f t="shared" si="169"/>
        <v>0</v>
      </c>
      <c r="I354" s="3"/>
      <c r="J354" s="13">
        <f t="shared" si="182"/>
        <v>2053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5">
        <f t="shared" si="172"/>
        <v>0</v>
      </c>
      <c r="R354" s="3"/>
      <c r="S354" s="13">
        <f t="shared" si="183"/>
        <v>2053</v>
      </c>
      <c r="T354" s="14">
        <v>0</v>
      </c>
      <c r="U354" s="14">
        <v>0</v>
      </c>
      <c r="V354" s="14">
        <v>0</v>
      </c>
      <c r="W354" s="14">
        <v>0</v>
      </c>
      <c r="X354" s="14">
        <v>0</v>
      </c>
      <c r="Y354" s="14">
        <v>0</v>
      </c>
      <c r="Z354" s="15">
        <f t="shared" si="173"/>
        <v>0</v>
      </c>
      <c r="AA354" s="3"/>
      <c r="AB354" s="13">
        <f t="shared" si="184"/>
        <v>2053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5">
        <f t="shared" si="174"/>
        <v>0</v>
      </c>
      <c r="AJ354" s="3"/>
      <c r="AK354" s="13">
        <f t="shared" si="185"/>
        <v>2053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5">
        <f t="shared" si="175"/>
        <v>0</v>
      </c>
      <c r="AS354" s="3"/>
      <c r="AT354" s="13">
        <f t="shared" si="186"/>
        <v>2053</v>
      </c>
      <c r="AU354" s="14">
        <v>0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5">
        <f t="shared" si="176"/>
        <v>0</v>
      </c>
      <c r="BB354" s="3"/>
      <c r="BC354" s="13">
        <f t="shared" si="177"/>
        <v>2053</v>
      </c>
      <c r="BD354" s="14">
        <v>0</v>
      </c>
      <c r="BE354" s="14">
        <v>0</v>
      </c>
      <c r="BF354" s="14">
        <v>0</v>
      </c>
      <c r="BG354" s="14">
        <v>0</v>
      </c>
      <c r="BH354" s="14">
        <v>0</v>
      </c>
      <c r="BI354" s="14">
        <v>0</v>
      </c>
      <c r="BJ354" s="15">
        <f t="shared" si="170"/>
        <v>0</v>
      </c>
      <c r="BK354" s="3"/>
      <c r="BL354" s="13">
        <f t="shared" si="187"/>
        <v>2053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5">
        <f t="shared" si="178"/>
        <v>0</v>
      </c>
      <c r="BT354" s="3"/>
      <c r="BU354" s="13">
        <f t="shared" si="188"/>
        <v>2053</v>
      </c>
      <c r="BV354" s="14">
        <v>0</v>
      </c>
      <c r="BW354" s="14">
        <v>0</v>
      </c>
      <c r="BX354" s="14">
        <v>0</v>
      </c>
      <c r="BY354" s="14">
        <v>0</v>
      </c>
      <c r="BZ354" s="14">
        <v>0</v>
      </c>
      <c r="CA354" s="14">
        <v>0</v>
      </c>
      <c r="CB354" s="15">
        <f t="shared" si="179"/>
        <v>0</v>
      </c>
      <c r="CD354" s="13">
        <f t="shared" si="189"/>
        <v>2053</v>
      </c>
      <c r="CE354" s="14">
        <f t="shared" si="171"/>
        <v>0</v>
      </c>
      <c r="CF354" s="14">
        <f t="shared" si="171"/>
        <v>0</v>
      </c>
      <c r="CG354" s="14">
        <f t="shared" si="171"/>
        <v>0</v>
      </c>
      <c r="CH354" s="14">
        <f t="shared" si="171"/>
        <v>0</v>
      </c>
      <c r="CI354" s="14">
        <f t="shared" si="171"/>
        <v>0</v>
      </c>
      <c r="CJ354" s="14">
        <f t="shared" si="171"/>
        <v>0</v>
      </c>
      <c r="CK354" s="15">
        <f t="shared" si="180"/>
        <v>0</v>
      </c>
    </row>
    <row r="355" spans="1:89" s="6" customFormat="1" ht="12" customHeight="1" x14ac:dyDescent="0.2">
      <c r="A355" s="13">
        <f t="shared" si="181"/>
        <v>27</v>
      </c>
      <c r="B355" s="14">
        <v>0</v>
      </c>
      <c r="C355" s="14">
        <v>0</v>
      </c>
      <c r="D355" s="14">
        <v>0</v>
      </c>
      <c r="E355" s="14">
        <v>0</v>
      </c>
      <c r="F355" s="14">
        <v>0</v>
      </c>
      <c r="G355" s="14">
        <v>0</v>
      </c>
      <c r="H355" s="15">
        <f t="shared" si="169"/>
        <v>0</v>
      </c>
      <c r="I355" s="3"/>
      <c r="J355" s="13">
        <f t="shared" si="182"/>
        <v>2054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5">
        <f t="shared" si="172"/>
        <v>0</v>
      </c>
      <c r="R355" s="3"/>
      <c r="S355" s="13">
        <f t="shared" si="183"/>
        <v>2054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  <c r="Y355" s="14">
        <v>0</v>
      </c>
      <c r="Z355" s="15">
        <f t="shared" si="173"/>
        <v>0</v>
      </c>
      <c r="AA355" s="3"/>
      <c r="AB355" s="13">
        <f t="shared" si="184"/>
        <v>2054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5">
        <f t="shared" si="174"/>
        <v>0</v>
      </c>
      <c r="AJ355" s="3"/>
      <c r="AK355" s="13">
        <f t="shared" si="185"/>
        <v>2054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5">
        <f t="shared" si="175"/>
        <v>0</v>
      </c>
      <c r="AS355" s="3"/>
      <c r="AT355" s="13">
        <f t="shared" si="186"/>
        <v>2054</v>
      </c>
      <c r="AU355" s="14">
        <v>0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5">
        <f t="shared" si="176"/>
        <v>0</v>
      </c>
      <c r="BB355" s="3"/>
      <c r="BC355" s="13">
        <f t="shared" si="177"/>
        <v>2054</v>
      </c>
      <c r="BD355" s="14">
        <v>0</v>
      </c>
      <c r="BE355" s="14">
        <v>0</v>
      </c>
      <c r="BF355" s="14">
        <v>0</v>
      </c>
      <c r="BG355" s="14">
        <v>0</v>
      </c>
      <c r="BH355" s="14">
        <v>0</v>
      </c>
      <c r="BI355" s="14">
        <v>0</v>
      </c>
      <c r="BJ355" s="15">
        <f t="shared" si="170"/>
        <v>0</v>
      </c>
      <c r="BK355" s="3"/>
      <c r="BL355" s="13">
        <f t="shared" si="187"/>
        <v>2054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5">
        <f t="shared" si="178"/>
        <v>0</v>
      </c>
      <c r="BT355" s="3"/>
      <c r="BU355" s="13">
        <f t="shared" si="188"/>
        <v>2054</v>
      </c>
      <c r="BV355" s="14">
        <v>0</v>
      </c>
      <c r="BW355" s="14">
        <v>0</v>
      </c>
      <c r="BX355" s="14">
        <v>0</v>
      </c>
      <c r="BY355" s="14">
        <v>0</v>
      </c>
      <c r="BZ355" s="14">
        <v>0</v>
      </c>
      <c r="CA355" s="14">
        <v>0</v>
      </c>
      <c r="CB355" s="15">
        <f t="shared" si="179"/>
        <v>0</v>
      </c>
      <c r="CD355" s="13">
        <f t="shared" si="189"/>
        <v>2054</v>
      </c>
      <c r="CE355" s="14">
        <f t="shared" si="171"/>
        <v>0</v>
      </c>
      <c r="CF355" s="14">
        <f t="shared" si="171"/>
        <v>0</v>
      </c>
      <c r="CG355" s="14">
        <f t="shared" si="171"/>
        <v>0</v>
      </c>
      <c r="CH355" s="14">
        <f t="shared" si="171"/>
        <v>0</v>
      </c>
      <c r="CI355" s="14">
        <f t="shared" si="171"/>
        <v>0</v>
      </c>
      <c r="CJ355" s="14">
        <f t="shared" si="171"/>
        <v>0</v>
      </c>
      <c r="CK355" s="15">
        <f t="shared" si="180"/>
        <v>0</v>
      </c>
    </row>
    <row r="356" spans="1:89" s="6" customFormat="1" ht="12" customHeight="1" x14ac:dyDescent="0.2">
      <c r="A356" s="13">
        <f t="shared" si="181"/>
        <v>28</v>
      </c>
      <c r="B356" s="14">
        <v>0</v>
      </c>
      <c r="C356" s="14">
        <v>0</v>
      </c>
      <c r="D356" s="14">
        <v>0</v>
      </c>
      <c r="E356" s="14">
        <v>0</v>
      </c>
      <c r="F356" s="14">
        <v>0</v>
      </c>
      <c r="G356" s="14">
        <v>0</v>
      </c>
      <c r="H356" s="15">
        <f t="shared" si="169"/>
        <v>0</v>
      </c>
      <c r="I356" s="3"/>
      <c r="J356" s="13">
        <f t="shared" si="182"/>
        <v>2055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5">
        <f t="shared" si="172"/>
        <v>0</v>
      </c>
      <c r="R356" s="3"/>
      <c r="S356" s="13">
        <f t="shared" si="183"/>
        <v>2055</v>
      </c>
      <c r="T356" s="14">
        <v>0</v>
      </c>
      <c r="U356" s="14">
        <v>0</v>
      </c>
      <c r="V356" s="14">
        <v>0</v>
      </c>
      <c r="W356" s="14">
        <v>0</v>
      </c>
      <c r="X356" s="14">
        <v>0</v>
      </c>
      <c r="Y356" s="14">
        <v>0</v>
      </c>
      <c r="Z356" s="15">
        <f t="shared" si="173"/>
        <v>0</v>
      </c>
      <c r="AA356" s="3"/>
      <c r="AB356" s="13">
        <f t="shared" si="184"/>
        <v>2055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5">
        <f t="shared" si="174"/>
        <v>0</v>
      </c>
      <c r="AJ356" s="3"/>
      <c r="AK356" s="13">
        <f t="shared" si="185"/>
        <v>2055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5">
        <f t="shared" si="175"/>
        <v>0</v>
      </c>
      <c r="AS356" s="3"/>
      <c r="AT356" s="13">
        <f t="shared" si="186"/>
        <v>2055</v>
      </c>
      <c r="AU356" s="14">
        <v>0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5">
        <f t="shared" si="176"/>
        <v>0</v>
      </c>
      <c r="BB356" s="3"/>
      <c r="BC356" s="13">
        <f t="shared" si="177"/>
        <v>2055</v>
      </c>
      <c r="BD356" s="14">
        <v>0</v>
      </c>
      <c r="BE356" s="14">
        <v>0</v>
      </c>
      <c r="BF356" s="14">
        <v>0</v>
      </c>
      <c r="BG356" s="14">
        <v>0</v>
      </c>
      <c r="BH356" s="14">
        <v>0</v>
      </c>
      <c r="BI356" s="14">
        <v>0</v>
      </c>
      <c r="BJ356" s="15">
        <f t="shared" si="170"/>
        <v>0</v>
      </c>
      <c r="BK356" s="3"/>
      <c r="BL356" s="13">
        <f t="shared" si="187"/>
        <v>2055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5">
        <f t="shared" si="178"/>
        <v>0</v>
      </c>
      <c r="BT356" s="3"/>
      <c r="BU356" s="13">
        <f t="shared" si="188"/>
        <v>2055</v>
      </c>
      <c r="BV356" s="14">
        <v>0</v>
      </c>
      <c r="BW356" s="14">
        <v>0</v>
      </c>
      <c r="BX356" s="14">
        <v>0</v>
      </c>
      <c r="BY356" s="14">
        <v>0</v>
      </c>
      <c r="BZ356" s="14">
        <v>0</v>
      </c>
      <c r="CA356" s="14">
        <v>0</v>
      </c>
      <c r="CB356" s="15">
        <f t="shared" si="179"/>
        <v>0</v>
      </c>
      <c r="CD356" s="13">
        <f t="shared" si="189"/>
        <v>2055</v>
      </c>
      <c r="CE356" s="14">
        <f t="shared" si="171"/>
        <v>0</v>
      </c>
      <c r="CF356" s="14">
        <f t="shared" si="171"/>
        <v>0</v>
      </c>
      <c r="CG356" s="14">
        <f t="shared" si="171"/>
        <v>0</v>
      </c>
      <c r="CH356" s="14">
        <f t="shared" si="171"/>
        <v>0</v>
      </c>
      <c r="CI356" s="14">
        <f t="shared" si="171"/>
        <v>0</v>
      </c>
      <c r="CJ356" s="14">
        <f t="shared" si="171"/>
        <v>0</v>
      </c>
      <c r="CK356" s="15">
        <f t="shared" si="180"/>
        <v>0</v>
      </c>
    </row>
    <row r="357" spans="1:89" s="6" customFormat="1" ht="12" customHeight="1" x14ac:dyDescent="0.2">
      <c r="A357" s="13">
        <f t="shared" si="181"/>
        <v>29</v>
      </c>
      <c r="B357" s="14">
        <v>0</v>
      </c>
      <c r="C357" s="14">
        <v>0</v>
      </c>
      <c r="D357" s="14">
        <v>0</v>
      </c>
      <c r="E357" s="14">
        <v>0</v>
      </c>
      <c r="F357" s="14">
        <v>0</v>
      </c>
      <c r="G357" s="14">
        <v>0</v>
      </c>
      <c r="H357" s="15">
        <f t="shared" si="169"/>
        <v>0</v>
      </c>
      <c r="I357" s="3"/>
      <c r="J357" s="13">
        <f t="shared" si="182"/>
        <v>2056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5">
        <f t="shared" si="172"/>
        <v>0</v>
      </c>
      <c r="R357" s="3"/>
      <c r="S357" s="13">
        <f t="shared" si="183"/>
        <v>2056</v>
      </c>
      <c r="T357" s="14">
        <v>0</v>
      </c>
      <c r="U357" s="14">
        <v>0</v>
      </c>
      <c r="V357" s="14">
        <v>0</v>
      </c>
      <c r="W357" s="14">
        <v>0</v>
      </c>
      <c r="X357" s="14">
        <v>0</v>
      </c>
      <c r="Y357" s="14">
        <v>0</v>
      </c>
      <c r="Z357" s="15">
        <f t="shared" si="173"/>
        <v>0</v>
      </c>
      <c r="AA357" s="3"/>
      <c r="AB357" s="13">
        <f t="shared" si="184"/>
        <v>2056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5">
        <f t="shared" si="174"/>
        <v>0</v>
      </c>
      <c r="AJ357" s="3"/>
      <c r="AK357" s="13">
        <f t="shared" si="185"/>
        <v>2056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5">
        <f t="shared" si="175"/>
        <v>0</v>
      </c>
      <c r="AS357" s="3"/>
      <c r="AT357" s="13">
        <f t="shared" si="186"/>
        <v>2056</v>
      </c>
      <c r="AU357" s="14">
        <v>0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5">
        <f t="shared" si="176"/>
        <v>0</v>
      </c>
      <c r="BB357" s="3"/>
      <c r="BC357" s="13">
        <f t="shared" si="177"/>
        <v>2056</v>
      </c>
      <c r="BD357" s="14">
        <v>0</v>
      </c>
      <c r="BE357" s="14">
        <v>0</v>
      </c>
      <c r="BF357" s="14">
        <v>0</v>
      </c>
      <c r="BG357" s="14">
        <v>0</v>
      </c>
      <c r="BH357" s="14">
        <v>0</v>
      </c>
      <c r="BI357" s="14">
        <v>0</v>
      </c>
      <c r="BJ357" s="15">
        <f t="shared" si="170"/>
        <v>0</v>
      </c>
      <c r="BK357" s="3"/>
      <c r="BL357" s="13">
        <f t="shared" si="187"/>
        <v>2056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5">
        <f t="shared" si="178"/>
        <v>0</v>
      </c>
      <c r="BT357" s="3"/>
      <c r="BU357" s="13">
        <f t="shared" si="188"/>
        <v>2056</v>
      </c>
      <c r="BV357" s="14">
        <v>0</v>
      </c>
      <c r="BW357" s="14">
        <v>0</v>
      </c>
      <c r="BX357" s="14">
        <v>0</v>
      </c>
      <c r="BY357" s="14">
        <v>0</v>
      </c>
      <c r="BZ357" s="14">
        <v>0</v>
      </c>
      <c r="CA357" s="14">
        <v>0</v>
      </c>
      <c r="CB357" s="15">
        <f t="shared" si="179"/>
        <v>0</v>
      </c>
      <c r="CD357" s="13">
        <f t="shared" si="189"/>
        <v>2056</v>
      </c>
      <c r="CE357" s="14">
        <f t="shared" si="171"/>
        <v>0</v>
      </c>
      <c r="CF357" s="14">
        <f t="shared" si="171"/>
        <v>0</v>
      </c>
      <c r="CG357" s="14">
        <f t="shared" si="171"/>
        <v>0</v>
      </c>
      <c r="CH357" s="14">
        <f t="shared" si="171"/>
        <v>0</v>
      </c>
      <c r="CI357" s="14">
        <f t="shared" si="171"/>
        <v>0</v>
      </c>
      <c r="CJ357" s="14">
        <f t="shared" si="171"/>
        <v>0</v>
      </c>
      <c r="CK357" s="15">
        <f t="shared" si="180"/>
        <v>0</v>
      </c>
    </row>
    <row r="358" spans="1:89" s="6" customFormat="1" ht="12" customHeight="1" x14ac:dyDescent="0.2">
      <c r="A358" s="13">
        <f t="shared" si="181"/>
        <v>30</v>
      </c>
      <c r="B358" s="14">
        <v>0</v>
      </c>
      <c r="C358" s="14">
        <v>0</v>
      </c>
      <c r="D358" s="14">
        <v>0</v>
      </c>
      <c r="E358" s="14">
        <v>0</v>
      </c>
      <c r="F358" s="14">
        <v>0</v>
      </c>
      <c r="G358" s="14">
        <v>0</v>
      </c>
      <c r="H358" s="15">
        <f t="shared" si="169"/>
        <v>0</v>
      </c>
      <c r="I358" s="3"/>
      <c r="J358" s="13">
        <f t="shared" si="182"/>
        <v>2057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5">
        <f t="shared" si="172"/>
        <v>0</v>
      </c>
      <c r="R358" s="3"/>
      <c r="S358" s="13">
        <f t="shared" si="183"/>
        <v>2057</v>
      </c>
      <c r="T358" s="14">
        <v>0</v>
      </c>
      <c r="U358" s="14">
        <v>0</v>
      </c>
      <c r="V358" s="14">
        <v>0</v>
      </c>
      <c r="W358" s="14">
        <v>0</v>
      </c>
      <c r="X358" s="14">
        <v>0</v>
      </c>
      <c r="Y358" s="14">
        <v>0</v>
      </c>
      <c r="Z358" s="15">
        <f t="shared" si="173"/>
        <v>0</v>
      </c>
      <c r="AA358" s="3"/>
      <c r="AB358" s="13">
        <f t="shared" si="184"/>
        <v>2057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5">
        <f t="shared" si="174"/>
        <v>0</v>
      </c>
      <c r="AJ358" s="3"/>
      <c r="AK358" s="13">
        <f t="shared" si="185"/>
        <v>2057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5">
        <f t="shared" si="175"/>
        <v>0</v>
      </c>
      <c r="AS358" s="3"/>
      <c r="AT358" s="13">
        <f t="shared" si="186"/>
        <v>2057</v>
      </c>
      <c r="AU358" s="14">
        <v>0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5">
        <f t="shared" si="176"/>
        <v>0</v>
      </c>
      <c r="BB358" s="3"/>
      <c r="BC358" s="13">
        <f t="shared" si="177"/>
        <v>2057</v>
      </c>
      <c r="BD358" s="14">
        <v>0</v>
      </c>
      <c r="BE358" s="14">
        <v>0</v>
      </c>
      <c r="BF358" s="14">
        <v>0</v>
      </c>
      <c r="BG358" s="14">
        <v>0</v>
      </c>
      <c r="BH358" s="14">
        <v>0</v>
      </c>
      <c r="BI358" s="14">
        <v>0</v>
      </c>
      <c r="BJ358" s="15">
        <f t="shared" si="170"/>
        <v>0</v>
      </c>
      <c r="BK358" s="3"/>
      <c r="BL358" s="13">
        <f t="shared" si="187"/>
        <v>2057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5">
        <f t="shared" si="178"/>
        <v>0</v>
      </c>
      <c r="BT358" s="3"/>
      <c r="BU358" s="13">
        <f t="shared" si="188"/>
        <v>2057</v>
      </c>
      <c r="BV358" s="14">
        <v>0</v>
      </c>
      <c r="BW358" s="14">
        <v>0</v>
      </c>
      <c r="BX358" s="14">
        <v>0</v>
      </c>
      <c r="BY358" s="14">
        <v>0</v>
      </c>
      <c r="BZ358" s="14">
        <v>0</v>
      </c>
      <c r="CA358" s="14">
        <v>0</v>
      </c>
      <c r="CB358" s="15">
        <f t="shared" si="179"/>
        <v>0</v>
      </c>
      <c r="CD358" s="13">
        <f t="shared" si="189"/>
        <v>2057</v>
      </c>
      <c r="CE358" s="14">
        <f t="shared" si="171"/>
        <v>0</v>
      </c>
      <c r="CF358" s="14">
        <f t="shared" si="171"/>
        <v>0</v>
      </c>
      <c r="CG358" s="14">
        <f t="shared" si="171"/>
        <v>0</v>
      </c>
      <c r="CH358" s="14">
        <f t="shared" si="171"/>
        <v>0</v>
      </c>
      <c r="CI358" s="14">
        <f t="shared" si="171"/>
        <v>0</v>
      </c>
      <c r="CJ358" s="14">
        <f t="shared" si="171"/>
        <v>0</v>
      </c>
      <c r="CK358" s="15">
        <f t="shared" si="180"/>
        <v>0</v>
      </c>
    </row>
    <row r="359" spans="1:89" s="6" customFormat="1" ht="12" customHeight="1" x14ac:dyDescent="0.2">
      <c r="A359" s="13">
        <f t="shared" si="181"/>
        <v>31</v>
      </c>
      <c r="B359" s="14">
        <v>0</v>
      </c>
      <c r="C359" s="14">
        <v>0</v>
      </c>
      <c r="D359" s="14">
        <v>0</v>
      </c>
      <c r="E359" s="14">
        <v>0</v>
      </c>
      <c r="F359" s="14">
        <v>0</v>
      </c>
      <c r="G359" s="14">
        <v>0</v>
      </c>
      <c r="H359" s="15">
        <f t="shared" si="169"/>
        <v>0</v>
      </c>
      <c r="I359" s="3"/>
      <c r="J359" s="13">
        <f t="shared" si="182"/>
        <v>2058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5">
        <f t="shared" si="172"/>
        <v>0</v>
      </c>
      <c r="R359" s="3"/>
      <c r="S359" s="13">
        <f t="shared" si="183"/>
        <v>2058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0</v>
      </c>
      <c r="Z359" s="15">
        <f t="shared" si="173"/>
        <v>0</v>
      </c>
      <c r="AA359" s="3"/>
      <c r="AB359" s="13">
        <f t="shared" si="184"/>
        <v>2058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5">
        <f t="shared" si="174"/>
        <v>0</v>
      </c>
      <c r="AJ359" s="3"/>
      <c r="AK359" s="13">
        <f t="shared" si="185"/>
        <v>2058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5">
        <f t="shared" si="175"/>
        <v>0</v>
      </c>
      <c r="AS359" s="3"/>
      <c r="AT359" s="13">
        <f t="shared" si="186"/>
        <v>2058</v>
      </c>
      <c r="AU359" s="14">
        <v>0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5">
        <f t="shared" si="176"/>
        <v>0</v>
      </c>
      <c r="BB359" s="3"/>
      <c r="BC359" s="13">
        <f t="shared" si="177"/>
        <v>2058</v>
      </c>
      <c r="BD359" s="14">
        <v>0</v>
      </c>
      <c r="BE359" s="14">
        <v>0</v>
      </c>
      <c r="BF359" s="14">
        <v>0</v>
      </c>
      <c r="BG359" s="14">
        <v>0</v>
      </c>
      <c r="BH359" s="14">
        <v>0</v>
      </c>
      <c r="BI359" s="14">
        <v>0</v>
      </c>
      <c r="BJ359" s="15">
        <f t="shared" si="170"/>
        <v>0</v>
      </c>
      <c r="BK359" s="3"/>
      <c r="BL359" s="13">
        <f t="shared" si="187"/>
        <v>2058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5">
        <f t="shared" si="178"/>
        <v>0</v>
      </c>
      <c r="BT359" s="3"/>
      <c r="BU359" s="13">
        <f t="shared" si="188"/>
        <v>2058</v>
      </c>
      <c r="BV359" s="14">
        <v>0</v>
      </c>
      <c r="BW359" s="14">
        <v>0</v>
      </c>
      <c r="BX359" s="14">
        <v>0</v>
      </c>
      <c r="BY359" s="14">
        <v>0</v>
      </c>
      <c r="BZ359" s="14">
        <v>0</v>
      </c>
      <c r="CA359" s="14">
        <v>0</v>
      </c>
      <c r="CB359" s="15">
        <f t="shared" si="179"/>
        <v>0</v>
      </c>
      <c r="CD359" s="13">
        <f t="shared" si="189"/>
        <v>2058</v>
      </c>
      <c r="CE359" s="14">
        <f t="shared" si="171"/>
        <v>0</v>
      </c>
      <c r="CF359" s="14">
        <f t="shared" si="171"/>
        <v>0</v>
      </c>
      <c r="CG359" s="14">
        <f t="shared" si="171"/>
        <v>0</v>
      </c>
      <c r="CH359" s="14">
        <f t="shared" si="171"/>
        <v>0</v>
      </c>
      <c r="CI359" s="14">
        <f t="shared" si="171"/>
        <v>0</v>
      </c>
      <c r="CJ359" s="14">
        <f t="shared" si="171"/>
        <v>0</v>
      </c>
      <c r="CK359" s="15">
        <f t="shared" si="180"/>
        <v>0</v>
      </c>
    </row>
    <row r="360" spans="1:89" s="10" customFormat="1" ht="12" customHeight="1" x14ac:dyDescent="0.2">
      <c r="A360" s="16"/>
      <c r="B360" s="17"/>
      <c r="C360" s="17"/>
      <c r="D360" s="17"/>
      <c r="E360" s="17"/>
      <c r="F360" s="17"/>
      <c r="G360" s="18" t="s">
        <v>32</v>
      </c>
      <c r="H360" s="15">
        <f>SUM(H329:H357)</f>
        <v>0</v>
      </c>
      <c r="I360" s="3"/>
      <c r="J360" s="16"/>
      <c r="K360" s="17"/>
      <c r="L360" s="17"/>
      <c r="M360" s="17"/>
      <c r="N360" s="17"/>
      <c r="O360" s="17"/>
      <c r="P360" s="18" t="s">
        <v>32</v>
      </c>
      <c r="Q360" s="15">
        <f>SUM(Q329:Q357)</f>
        <v>0</v>
      </c>
      <c r="R360" s="3"/>
      <c r="S360" s="16"/>
      <c r="T360" s="17"/>
      <c r="U360" s="17"/>
      <c r="V360" s="17"/>
      <c r="W360" s="17"/>
      <c r="X360" s="17"/>
      <c r="Y360" s="18" t="s">
        <v>32</v>
      </c>
      <c r="Z360" s="15">
        <f>SUM(Z329:Z357)</f>
        <v>0</v>
      </c>
      <c r="AA360" s="3"/>
      <c r="AB360" s="16"/>
      <c r="AC360" s="17"/>
      <c r="AD360" s="17"/>
      <c r="AE360" s="17"/>
      <c r="AF360" s="17"/>
      <c r="AG360" s="17"/>
      <c r="AH360" s="18" t="s">
        <v>32</v>
      </c>
      <c r="AI360" s="15">
        <f>SUM(AI329:AI357)</f>
        <v>0</v>
      </c>
      <c r="AJ360" s="3"/>
      <c r="AK360" s="16"/>
      <c r="AL360" s="17"/>
      <c r="AM360" s="17"/>
      <c r="AN360" s="17"/>
      <c r="AO360" s="17"/>
      <c r="AP360" s="17"/>
      <c r="AQ360" s="18" t="s">
        <v>32</v>
      </c>
      <c r="AR360" s="15">
        <f>SUM(AR329:AR357)</f>
        <v>0</v>
      </c>
      <c r="AS360" s="3"/>
      <c r="AT360" s="16"/>
      <c r="AU360" s="17"/>
      <c r="AV360" s="17"/>
      <c r="AW360" s="17"/>
      <c r="AX360" s="17"/>
      <c r="AY360" s="17"/>
      <c r="AZ360" s="18" t="s">
        <v>32</v>
      </c>
      <c r="BA360" s="15">
        <f>SUM(BA329:BA357)</f>
        <v>0</v>
      </c>
      <c r="BB360" s="3"/>
      <c r="BC360" s="16"/>
      <c r="BD360" s="17"/>
      <c r="BE360" s="17"/>
      <c r="BF360" s="17"/>
      <c r="BG360" s="17"/>
      <c r="BH360" s="17"/>
      <c r="BI360" s="18" t="s">
        <v>32</v>
      </c>
      <c r="BJ360" s="15">
        <f>SUM(BJ329:BJ357)</f>
        <v>0</v>
      </c>
      <c r="BK360" s="3"/>
      <c r="BL360" s="16"/>
      <c r="BM360" s="17"/>
      <c r="BN360" s="17"/>
      <c r="BO360" s="17"/>
      <c r="BP360" s="17"/>
      <c r="BQ360" s="17"/>
      <c r="BR360" s="18" t="s">
        <v>32</v>
      </c>
      <c r="BS360" s="15">
        <f>SUM(BS329:BS357)</f>
        <v>0</v>
      </c>
      <c r="BT360" s="3"/>
      <c r="BU360" s="16"/>
      <c r="BV360" s="17"/>
      <c r="BW360" s="17"/>
      <c r="BX360" s="17"/>
      <c r="BY360" s="17"/>
      <c r="BZ360" s="17"/>
      <c r="CA360" s="18" t="s">
        <v>32</v>
      </c>
      <c r="CB360" s="15">
        <f>SUM(CB329:CB357)</f>
        <v>0</v>
      </c>
      <c r="CD360" s="16"/>
      <c r="CE360" s="17"/>
      <c r="CF360" s="17"/>
      <c r="CG360" s="17"/>
      <c r="CH360" s="17"/>
      <c r="CI360" s="17"/>
      <c r="CJ360" s="18" t="s">
        <v>32</v>
      </c>
      <c r="CK360" s="15">
        <f>SUM(CK329:CK357)</f>
        <v>0</v>
      </c>
    </row>
    <row r="361" spans="1:89" s="10" customFormat="1" ht="12" customHeight="1" x14ac:dyDescent="0.2">
      <c r="A361" s="16"/>
      <c r="B361" s="17"/>
      <c r="C361" s="17"/>
      <c r="D361" s="17"/>
      <c r="E361" s="17"/>
      <c r="F361" s="17"/>
      <c r="G361" s="18"/>
      <c r="H361" s="19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16"/>
      <c r="AL361" s="17"/>
      <c r="AM361" s="17"/>
      <c r="AN361" s="17"/>
      <c r="AO361" s="17"/>
      <c r="AP361" s="17"/>
      <c r="AQ361" s="18"/>
      <c r="AR361" s="19"/>
      <c r="AS361" s="3"/>
      <c r="AT361" s="16"/>
      <c r="AU361" s="17"/>
      <c r="AV361" s="17"/>
      <c r="AW361" s="17"/>
      <c r="AX361" s="17"/>
      <c r="AY361" s="17"/>
      <c r="AZ361" s="18"/>
      <c r="BA361" s="19"/>
      <c r="BB361" s="3"/>
      <c r="BC361" s="16"/>
      <c r="BD361" s="17"/>
      <c r="BE361" s="17"/>
      <c r="BF361" s="17"/>
      <c r="BG361" s="17"/>
      <c r="BH361" s="17"/>
      <c r="BI361" s="18"/>
      <c r="BJ361" s="19"/>
      <c r="BK361" s="3"/>
      <c r="BL361" s="16"/>
      <c r="BM361" s="17"/>
      <c r="BN361" s="17"/>
      <c r="BO361" s="17"/>
      <c r="BP361" s="17"/>
      <c r="BQ361" s="17"/>
      <c r="BR361" s="18"/>
      <c r="BS361" s="19"/>
      <c r="BT361" s="3"/>
      <c r="BU361" s="16"/>
      <c r="BV361" s="17"/>
      <c r="BW361" s="17"/>
      <c r="BX361" s="17"/>
      <c r="BY361" s="17"/>
      <c r="BZ361" s="17"/>
      <c r="CA361" s="18"/>
      <c r="CB361" s="19"/>
      <c r="CD361" s="16"/>
      <c r="CE361" s="17"/>
      <c r="CF361" s="17"/>
      <c r="CG361" s="17"/>
      <c r="CH361" s="17"/>
      <c r="CI361" s="17"/>
      <c r="CJ361" s="18"/>
      <c r="CK361" s="19"/>
    </row>
    <row r="362" spans="1:89" s="10" customFormat="1" ht="12" customHeight="1" x14ac:dyDescent="0.2">
      <c r="A362" s="16"/>
      <c r="B362" s="17"/>
      <c r="C362" s="17"/>
      <c r="D362" s="17"/>
      <c r="E362" s="17"/>
      <c r="F362" s="17"/>
      <c r="G362" s="18"/>
      <c r="H362" s="19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16"/>
      <c r="AL362" s="17"/>
      <c r="AM362" s="17"/>
      <c r="AN362" s="17"/>
      <c r="AO362" s="17"/>
      <c r="AP362" s="17"/>
      <c r="AQ362" s="18"/>
      <c r="AR362" s="19"/>
      <c r="AS362" s="3"/>
      <c r="AT362" s="16"/>
      <c r="AU362" s="17"/>
      <c r="AV362" s="17"/>
      <c r="AW362" s="17"/>
      <c r="AX362" s="17"/>
      <c r="AY362" s="17"/>
      <c r="AZ362" s="18"/>
      <c r="BA362" s="19"/>
      <c r="BB362" s="3"/>
      <c r="BC362" s="16"/>
      <c r="BD362" s="17"/>
      <c r="BE362" s="17"/>
      <c r="BF362" s="17"/>
      <c r="BG362" s="17"/>
      <c r="BH362" s="17"/>
      <c r="BI362" s="18"/>
      <c r="BJ362" s="19"/>
      <c r="BK362" s="3"/>
      <c r="BL362" s="16"/>
      <c r="BM362" s="17"/>
      <c r="BN362" s="17"/>
      <c r="BO362" s="17"/>
      <c r="BP362" s="17"/>
      <c r="BQ362" s="17"/>
      <c r="BR362" s="18"/>
      <c r="BS362" s="19"/>
      <c r="BT362" s="3"/>
      <c r="BU362" s="16"/>
      <c r="BV362" s="17"/>
      <c r="BW362" s="17"/>
      <c r="BX362" s="17"/>
      <c r="BY362" s="17"/>
      <c r="BZ362" s="17"/>
      <c r="CA362" s="18"/>
      <c r="CB362" s="19"/>
      <c r="CD362" s="16"/>
      <c r="CE362" s="17"/>
      <c r="CF362" s="17"/>
      <c r="CG362" s="17"/>
      <c r="CH362" s="17"/>
      <c r="CI362" s="17"/>
      <c r="CJ362" s="18"/>
      <c r="CK362" s="19"/>
    </row>
    <row r="363" spans="1:89" s="24" customFormat="1" ht="12" customHeight="1" x14ac:dyDescent="0.2">
      <c r="A363" s="20" t="s">
        <v>1</v>
      </c>
      <c r="B363" s="21" t="s">
        <v>27</v>
      </c>
      <c r="C363" s="22"/>
      <c r="D363" s="22"/>
      <c r="E363" s="22"/>
      <c r="F363" s="22"/>
      <c r="G363" s="22"/>
      <c r="H363" s="23"/>
      <c r="I363" s="21"/>
      <c r="J363" s="20" t="s">
        <v>1</v>
      </c>
      <c r="K363" s="21" t="s">
        <v>27</v>
      </c>
      <c r="L363" s="21"/>
      <c r="M363" s="21"/>
      <c r="N363" s="21"/>
      <c r="O363" s="21"/>
      <c r="P363" s="21"/>
      <c r="Q363" s="21"/>
      <c r="R363" s="21"/>
      <c r="S363" s="20" t="s">
        <v>1</v>
      </c>
      <c r="T363" s="21" t="s">
        <v>27</v>
      </c>
      <c r="U363" s="21"/>
      <c r="V363" s="21"/>
      <c r="W363" s="21"/>
      <c r="X363" s="21"/>
      <c r="Y363" s="21"/>
      <c r="Z363" s="21"/>
      <c r="AA363" s="21"/>
      <c r="AB363" s="20" t="s">
        <v>1</v>
      </c>
      <c r="AC363" s="21" t="s">
        <v>27</v>
      </c>
      <c r="AD363" s="21"/>
      <c r="AE363" s="21"/>
      <c r="AF363" s="21"/>
      <c r="AG363" s="21"/>
      <c r="AH363" s="21"/>
      <c r="AI363" s="21"/>
      <c r="AJ363" s="21"/>
      <c r="AK363" s="20" t="s">
        <v>1</v>
      </c>
      <c r="AL363" s="21" t="s">
        <v>27</v>
      </c>
      <c r="AM363" s="21"/>
      <c r="AN363" s="21"/>
      <c r="AO363" s="21"/>
      <c r="AP363" s="21"/>
      <c r="AQ363" s="21"/>
      <c r="AR363" s="21"/>
      <c r="AS363" s="21"/>
      <c r="AT363" s="20" t="s">
        <v>1</v>
      </c>
      <c r="AU363" s="21" t="s">
        <v>27</v>
      </c>
      <c r="AV363" s="21"/>
      <c r="AW363" s="21"/>
      <c r="AX363" s="21"/>
      <c r="AY363" s="21"/>
      <c r="AZ363" s="21"/>
      <c r="BA363" s="21"/>
      <c r="BB363" s="21"/>
      <c r="BC363" s="20" t="s">
        <v>1</v>
      </c>
      <c r="BD363" s="21" t="s">
        <v>27</v>
      </c>
      <c r="BE363" s="21"/>
      <c r="BF363" s="21"/>
      <c r="BG363" s="21"/>
      <c r="BH363" s="21"/>
      <c r="BI363" s="21"/>
      <c r="BJ363" s="21"/>
      <c r="BK363" s="21"/>
      <c r="BL363" s="20" t="s">
        <v>1</v>
      </c>
      <c r="BM363" s="21" t="s">
        <v>27</v>
      </c>
      <c r="BN363" s="21"/>
      <c r="BO363" s="21"/>
      <c r="BP363" s="21"/>
      <c r="BQ363" s="21"/>
      <c r="BR363" s="21"/>
      <c r="BS363" s="21"/>
      <c r="BT363" s="21"/>
      <c r="BU363" s="20" t="s">
        <v>1</v>
      </c>
      <c r="BV363" s="21" t="s">
        <v>27</v>
      </c>
      <c r="BW363" s="21"/>
      <c r="BX363" s="21"/>
      <c r="BY363" s="21"/>
      <c r="BZ363" s="21"/>
      <c r="CA363" s="21"/>
      <c r="CB363" s="21"/>
      <c r="CD363" s="20" t="s">
        <v>1</v>
      </c>
      <c r="CE363" s="21" t="s">
        <v>27</v>
      </c>
      <c r="CF363" s="21"/>
      <c r="CG363" s="21"/>
      <c r="CH363" s="21"/>
      <c r="CI363" s="21"/>
      <c r="CJ363" s="21"/>
      <c r="CK363" s="21"/>
    </row>
    <row r="364" spans="1:89" s="6" customFormat="1" ht="12" customHeight="1" x14ac:dyDescent="0.2">
      <c r="A364" s="9" t="s">
        <v>3</v>
      </c>
      <c r="B364" s="3" t="str">
        <f>B324</f>
        <v>Autobusy</v>
      </c>
      <c r="C364" s="17"/>
      <c r="D364" s="17"/>
      <c r="E364" s="17"/>
      <c r="F364" s="17"/>
      <c r="G364" s="17"/>
      <c r="H364" s="19"/>
      <c r="I364" s="3"/>
      <c r="J364" s="9" t="s">
        <v>3</v>
      </c>
      <c r="K364" s="3" t="str">
        <f>K324</f>
        <v>Autobusy</v>
      </c>
      <c r="L364" s="3"/>
      <c r="M364" s="3"/>
      <c r="N364" s="3"/>
      <c r="O364" s="3"/>
      <c r="P364" s="3"/>
      <c r="Q364" s="3"/>
      <c r="R364" s="3"/>
      <c r="S364" s="9" t="s">
        <v>3</v>
      </c>
      <c r="T364" s="3" t="str">
        <f>T324</f>
        <v>Autobusy</v>
      </c>
      <c r="U364" s="3"/>
      <c r="V364" s="3"/>
      <c r="W364" s="3"/>
      <c r="X364" s="3"/>
      <c r="Y364" s="3"/>
      <c r="Z364" s="3"/>
      <c r="AA364" s="3"/>
      <c r="AB364" s="9" t="s">
        <v>3</v>
      </c>
      <c r="AC364" s="3" t="str">
        <f>AC324</f>
        <v>Autobusy</v>
      </c>
      <c r="AD364" s="3"/>
      <c r="AE364" s="3"/>
      <c r="AF364" s="3"/>
      <c r="AG364" s="3"/>
      <c r="AH364" s="3"/>
      <c r="AI364" s="3"/>
      <c r="AJ364" s="3"/>
      <c r="AK364" s="9" t="s">
        <v>3</v>
      </c>
      <c r="AL364" s="3" t="str">
        <f>AL324</f>
        <v>Autobusy</v>
      </c>
      <c r="AM364" s="3"/>
      <c r="AN364" s="3"/>
      <c r="AO364" s="3"/>
      <c r="AP364" s="3"/>
      <c r="AQ364" s="3"/>
      <c r="AR364" s="3"/>
      <c r="AS364" s="3"/>
      <c r="AT364" s="9" t="s">
        <v>3</v>
      </c>
      <c r="AU364" s="3" t="str">
        <f>AU324</f>
        <v>Autobusy</v>
      </c>
      <c r="AV364" s="3"/>
      <c r="AW364" s="3"/>
      <c r="AX364" s="3"/>
      <c r="AY364" s="3"/>
      <c r="AZ364" s="3"/>
      <c r="BA364" s="3"/>
      <c r="BB364" s="3"/>
      <c r="BC364" s="9" t="s">
        <v>3</v>
      </c>
      <c r="BD364" s="3" t="str">
        <f>BD324</f>
        <v>Autobusy</v>
      </c>
      <c r="BE364" s="3"/>
      <c r="BF364" s="3"/>
      <c r="BG364" s="3"/>
      <c r="BH364" s="3"/>
      <c r="BI364" s="3"/>
      <c r="BJ364" s="3"/>
      <c r="BK364" s="3"/>
      <c r="BL364" s="9" t="s">
        <v>3</v>
      </c>
      <c r="BM364" s="3" t="str">
        <f>BM324</f>
        <v>Autobusy</v>
      </c>
      <c r="BN364" s="3"/>
      <c r="BO364" s="3"/>
      <c r="BP364" s="3"/>
      <c r="BQ364" s="3"/>
      <c r="BR364" s="3"/>
      <c r="BS364" s="3"/>
      <c r="BT364" s="3"/>
      <c r="BU364" s="9" t="s">
        <v>3</v>
      </c>
      <c r="BV364" s="3" t="str">
        <f>BV324</f>
        <v>Autobusy</v>
      </c>
      <c r="BW364" s="3"/>
      <c r="BX364" s="3"/>
      <c r="BY364" s="3"/>
      <c r="BZ364" s="3"/>
      <c r="CA364" s="3"/>
      <c r="CB364" s="3"/>
      <c r="CD364" s="9" t="s">
        <v>3</v>
      </c>
      <c r="CE364" s="3" t="str">
        <f>CE324</f>
        <v>Autobusy</v>
      </c>
      <c r="CF364" s="3"/>
      <c r="CG364" s="3"/>
      <c r="CH364" s="3"/>
      <c r="CI364" s="3"/>
      <c r="CJ364" s="3"/>
      <c r="CK364" s="3"/>
    </row>
    <row r="365" spans="1:89" s="6" customFormat="1" ht="12" customHeight="1" x14ac:dyDescent="0.2">
      <c r="A365" s="9" t="s">
        <v>5</v>
      </c>
      <c r="B365" s="3" t="s">
        <v>6</v>
      </c>
      <c r="C365" s="3"/>
      <c r="D365" s="3"/>
      <c r="E365" s="3"/>
      <c r="F365" s="3"/>
      <c r="G365" s="3"/>
      <c r="H365" s="3"/>
      <c r="I365" s="3"/>
      <c r="J365" s="9" t="s">
        <v>5</v>
      </c>
      <c r="K365" s="3" t="s">
        <v>7</v>
      </c>
      <c r="L365" s="3"/>
      <c r="M365" s="3"/>
      <c r="N365" s="3"/>
      <c r="O365" s="3"/>
      <c r="P365" s="3"/>
      <c r="Q365" s="3"/>
      <c r="R365" s="3"/>
      <c r="S365" s="9" t="s">
        <v>5</v>
      </c>
      <c r="T365" s="3" t="s">
        <v>8</v>
      </c>
      <c r="U365" s="3"/>
      <c r="V365" s="3"/>
      <c r="W365" s="3"/>
      <c r="X365" s="3"/>
      <c r="Y365" s="3"/>
      <c r="Z365" s="3"/>
      <c r="AA365" s="3"/>
      <c r="AB365" s="9" t="s">
        <v>5</v>
      </c>
      <c r="AC365" s="3" t="s">
        <v>9</v>
      </c>
      <c r="AD365" s="3"/>
      <c r="AE365" s="3"/>
      <c r="AF365" s="3"/>
      <c r="AG365" s="3"/>
      <c r="AH365" s="3"/>
      <c r="AI365" s="3"/>
      <c r="AJ365" s="3"/>
      <c r="AK365" s="9" t="s">
        <v>5</v>
      </c>
      <c r="AL365" s="3" t="s">
        <v>11</v>
      </c>
      <c r="AM365" s="3"/>
      <c r="AN365" s="3"/>
      <c r="AO365" s="3"/>
      <c r="AP365" s="3"/>
      <c r="AQ365" s="3"/>
      <c r="AR365" s="3"/>
      <c r="AS365" s="3"/>
      <c r="AT365" s="9" t="s">
        <v>5</v>
      </c>
      <c r="AU365" s="3" t="s">
        <v>12</v>
      </c>
      <c r="AV365" s="3"/>
      <c r="AW365" s="3"/>
      <c r="AX365" s="3"/>
      <c r="AY365" s="3"/>
      <c r="AZ365" s="3"/>
      <c r="BA365" s="3"/>
      <c r="BB365" s="3"/>
      <c r="BC365" s="9" t="s">
        <v>5</v>
      </c>
      <c r="BD365" s="3" t="s">
        <v>13</v>
      </c>
      <c r="BE365" s="3"/>
      <c r="BF365" s="3"/>
      <c r="BG365" s="3"/>
      <c r="BH365" s="3"/>
      <c r="BI365" s="3"/>
      <c r="BJ365" s="3"/>
      <c r="BK365" s="3"/>
      <c r="BL365" s="9" t="s">
        <v>5</v>
      </c>
      <c r="BM365" s="3" t="s">
        <v>14</v>
      </c>
      <c r="BN365" s="3"/>
      <c r="BO365" s="3"/>
      <c r="BP365" s="3"/>
      <c r="BQ365" s="3"/>
      <c r="BR365" s="3"/>
      <c r="BS365" s="3"/>
      <c r="BT365" s="3"/>
      <c r="BU365" s="9" t="s">
        <v>5</v>
      </c>
      <c r="BV365" s="3" t="s">
        <v>15</v>
      </c>
      <c r="BW365" s="3"/>
      <c r="BX365" s="3"/>
      <c r="BY365" s="3"/>
      <c r="BZ365" s="3"/>
      <c r="CA365" s="3"/>
      <c r="CB365" s="3"/>
      <c r="CD365" s="9" t="s">
        <v>5</v>
      </c>
      <c r="CE365" s="3" t="s">
        <v>16</v>
      </c>
      <c r="CF365" s="3"/>
      <c r="CG365" s="3"/>
      <c r="CH365" s="3"/>
      <c r="CI365" s="3"/>
      <c r="CJ365" s="3"/>
      <c r="CK365" s="3"/>
    </row>
    <row r="366" spans="1:89" s="6" customFormat="1" ht="12" customHeight="1" x14ac:dyDescent="0.2">
      <c r="A366" s="9" t="s">
        <v>17</v>
      </c>
      <c r="B366" s="3" t="s">
        <v>16</v>
      </c>
      <c r="C366" s="3"/>
      <c r="D366" s="3"/>
      <c r="E366" s="3"/>
      <c r="F366" s="3"/>
      <c r="G366" s="3"/>
      <c r="H366" s="3"/>
      <c r="I366" s="3"/>
      <c r="J366" s="9" t="s">
        <v>17</v>
      </c>
      <c r="K366" s="3" t="str">
        <f>$B$6</f>
        <v>Razem</v>
      </c>
      <c r="L366" s="3"/>
      <c r="M366" s="3"/>
      <c r="N366" s="3"/>
      <c r="O366" s="3"/>
      <c r="P366" s="3"/>
      <c r="Q366" s="3"/>
      <c r="R366" s="3"/>
      <c r="S366" s="9" t="s">
        <v>17</v>
      </c>
      <c r="T366" s="3" t="str">
        <f>$B$6</f>
        <v>Razem</v>
      </c>
      <c r="U366" s="3"/>
      <c r="V366" s="3"/>
      <c r="W366" s="3"/>
      <c r="X366" s="3"/>
      <c r="Y366" s="3"/>
      <c r="Z366" s="3"/>
      <c r="AA366" s="3"/>
      <c r="AB366" s="9" t="s">
        <v>17</v>
      </c>
      <c r="AC366" s="3" t="str">
        <f>$B$6</f>
        <v>Razem</v>
      </c>
      <c r="AD366" s="3"/>
      <c r="AE366" s="3"/>
      <c r="AF366" s="3"/>
      <c r="AG366" s="3"/>
      <c r="AH366" s="3"/>
      <c r="AI366" s="3"/>
      <c r="AJ366" s="3"/>
      <c r="AK366" s="9" t="s">
        <v>17</v>
      </c>
      <c r="AL366" s="3" t="str">
        <f>$B$6</f>
        <v>Razem</v>
      </c>
      <c r="AM366" s="3"/>
      <c r="AN366" s="3"/>
      <c r="AO366" s="3"/>
      <c r="AP366" s="3"/>
      <c r="AQ366" s="3"/>
      <c r="AR366" s="3"/>
      <c r="AS366" s="3"/>
      <c r="AT366" s="9" t="s">
        <v>17</v>
      </c>
      <c r="AU366" s="3" t="str">
        <f>$B$6</f>
        <v>Razem</v>
      </c>
      <c r="AV366" s="3"/>
      <c r="AW366" s="3"/>
      <c r="AX366" s="3"/>
      <c r="AY366" s="3"/>
      <c r="AZ366" s="3"/>
      <c r="BA366" s="3"/>
      <c r="BB366" s="3"/>
      <c r="BC366" s="9" t="s">
        <v>17</v>
      </c>
      <c r="BD366" s="3" t="str">
        <f>$B$6</f>
        <v>Razem</v>
      </c>
      <c r="BE366" s="3"/>
      <c r="BF366" s="3"/>
      <c r="BG366" s="3"/>
      <c r="BH366" s="3"/>
      <c r="BI366" s="3"/>
      <c r="BJ366" s="3"/>
      <c r="BK366" s="3"/>
      <c r="BL366" s="9" t="s">
        <v>17</v>
      </c>
      <c r="BM366" s="3" t="str">
        <f>$B$6</f>
        <v>Razem</v>
      </c>
      <c r="BN366" s="3"/>
      <c r="BO366" s="3"/>
      <c r="BP366" s="3"/>
      <c r="BQ366" s="3"/>
      <c r="BR366" s="3"/>
      <c r="BS366" s="3"/>
      <c r="BT366" s="3"/>
      <c r="BU366" s="9" t="s">
        <v>17</v>
      </c>
      <c r="BV366" s="3" t="str">
        <f>$B$6</f>
        <v>Razem</v>
      </c>
      <c r="BW366" s="3"/>
      <c r="BX366" s="3"/>
      <c r="BY366" s="3"/>
      <c r="BZ366" s="3"/>
      <c r="CA366" s="3"/>
      <c r="CB366" s="3"/>
      <c r="CD366" s="9" t="s">
        <v>17</v>
      </c>
      <c r="CE366" s="3" t="str">
        <f>$B$6</f>
        <v>Razem</v>
      </c>
      <c r="CF366" s="3"/>
      <c r="CG366" s="3"/>
      <c r="CH366" s="3"/>
      <c r="CI366" s="3"/>
      <c r="CJ366" s="3"/>
      <c r="CK366" s="3"/>
    </row>
    <row r="367" spans="1:89" s="6" customFormat="1" ht="12" customHeight="1" x14ac:dyDescent="0.2">
      <c r="A367" s="35" t="s">
        <v>18</v>
      </c>
      <c r="B367" s="32" t="s">
        <v>19</v>
      </c>
      <c r="C367" s="33"/>
      <c r="D367" s="33"/>
      <c r="E367" s="33"/>
      <c r="F367" s="33"/>
      <c r="G367" s="33"/>
      <c r="H367" s="34"/>
      <c r="I367" s="3"/>
      <c r="J367" s="35" t="s">
        <v>18</v>
      </c>
      <c r="K367" s="32" t="s">
        <v>19</v>
      </c>
      <c r="L367" s="33"/>
      <c r="M367" s="33"/>
      <c r="N367" s="33"/>
      <c r="O367" s="33"/>
      <c r="P367" s="33"/>
      <c r="Q367" s="34"/>
      <c r="R367" s="3"/>
      <c r="S367" s="35" t="s">
        <v>18</v>
      </c>
      <c r="T367" s="32" t="s">
        <v>19</v>
      </c>
      <c r="U367" s="33"/>
      <c r="V367" s="33"/>
      <c r="W367" s="33"/>
      <c r="X367" s="33"/>
      <c r="Y367" s="33"/>
      <c r="Z367" s="34"/>
      <c r="AA367" s="3"/>
      <c r="AB367" s="35" t="s">
        <v>18</v>
      </c>
      <c r="AC367" s="32" t="s">
        <v>19</v>
      </c>
      <c r="AD367" s="33"/>
      <c r="AE367" s="33"/>
      <c r="AF367" s="33"/>
      <c r="AG367" s="33"/>
      <c r="AH367" s="33"/>
      <c r="AI367" s="34"/>
      <c r="AJ367" s="3"/>
      <c r="AK367" s="35" t="s">
        <v>18</v>
      </c>
      <c r="AL367" s="32" t="s">
        <v>19</v>
      </c>
      <c r="AM367" s="33"/>
      <c r="AN367" s="33"/>
      <c r="AO367" s="33"/>
      <c r="AP367" s="33"/>
      <c r="AQ367" s="33"/>
      <c r="AR367" s="34"/>
      <c r="AS367" s="3"/>
      <c r="AT367" s="35" t="s">
        <v>18</v>
      </c>
      <c r="AU367" s="32" t="s">
        <v>19</v>
      </c>
      <c r="AV367" s="33"/>
      <c r="AW367" s="33"/>
      <c r="AX367" s="33"/>
      <c r="AY367" s="33"/>
      <c r="AZ367" s="33"/>
      <c r="BA367" s="34"/>
      <c r="BB367" s="3"/>
      <c r="BC367" s="35" t="s">
        <v>18</v>
      </c>
      <c r="BD367" s="32" t="s">
        <v>19</v>
      </c>
      <c r="BE367" s="33"/>
      <c r="BF367" s="33"/>
      <c r="BG367" s="33"/>
      <c r="BH367" s="33"/>
      <c r="BI367" s="33"/>
      <c r="BJ367" s="34"/>
      <c r="BK367" s="3"/>
      <c r="BL367" s="35" t="s">
        <v>18</v>
      </c>
      <c r="BM367" s="32" t="s">
        <v>19</v>
      </c>
      <c r="BN367" s="38"/>
      <c r="BO367" s="38"/>
      <c r="BP367" s="38"/>
      <c r="BQ367" s="38"/>
      <c r="BR367" s="38"/>
      <c r="BS367" s="39"/>
      <c r="BT367" s="3"/>
      <c r="BU367" s="35" t="s">
        <v>18</v>
      </c>
      <c r="BV367" s="32" t="s">
        <v>19</v>
      </c>
      <c r="BW367" s="33"/>
      <c r="BX367" s="33"/>
      <c r="BY367" s="33"/>
      <c r="BZ367" s="33"/>
      <c r="CA367" s="33"/>
      <c r="CB367" s="34"/>
      <c r="CD367" s="35" t="s">
        <v>18</v>
      </c>
      <c r="CE367" s="32" t="s">
        <v>19</v>
      </c>
      <c r="CF367" s="33"/>
      <c r="CG367" s="33"/>
      <c r="CH367" s="33"/>
      <c r="CI367" s="33"/>
      <c r="CJ367" s="33"/>
      <c r="CK367" s="34"/>
    </row>
    <row r="368" spans="1:89" s="6" customFormat="1" ht="12" customHeight="1" x14ac:dyDescent="0.2">
      <c r="A368" s="36"/>
      <c r="B368" s="12" t="s">
        <v>20</v>
      </c>
      <c r="C368" s="12" t="s">
        <v>21</v>
      </c>
      <c r="D368" s="12" t="s">
        <v>22</v>
      </c>
      <c r="E368" s="12" t="s">
        <v>23</v>
      </c>
      <c r="F368" s="12" t="s">
        <v>24</v>
      </c>
      <c r="G368" s="12" t="s">
        <v>25</v>
      </c>
      <c r="H368" s="12" t="s">
        <v>26</v>
      </c>
      <c r="I368" s="3"/>
      <c r="J368" s="36"/>
      <c r="K368" s="12" t="s">
        <v>20</v>
      </c>
      <c r="L368" s="12" t="s">
        <v>21</v>
      </c>
      <c r="M368" s="12" t="s">
        <v>22</v>
      </c>
      <c r="N368" s="12" t="s">
        <v>23</v>
      </c>
      <c r="O368" s="12" t="s">
        <v>24</v>
      </c>
      <c r="P368" s="12" t="s">
        <v>25</v>
      </c>
      <c r="Q368" s="12" t="s">
        <v>26</v>
      </c>
      <c r="R368" s="3"/>
      <c r="S368" s="36"/>
      <c r="T368" s="12" t="s">
        <v>20</v>
      </c>
      <c r="U368" s="12" t="s">
        <v>21</v>
      </c>
      <c r="V368" s="12" t="s">
        <v>22</v>
      </c>
      <c r="W368" s="12" t="s">
        <v>23</v>
      </c>
      <c r="X368" s="12" t="s">
        <v>24</v>
      </c>
      <c r="Y368" s="12" t="s">
        <v>25</v>
      </c>
      <c r="Z368" s="12" t="s">
        <v>26</v>
      </c>
      <c r="AA368" s="3"/>
      <c r="AB368" s="36"/>
      <c r="AC368" s="12" t="s">
        <v>20</v>
      </c>
      <c r="AD368" s="12" t="s">
        <v>21</v>
      </c>
      <c r="AE368" s="12" t="s">
        <v>22</v>
      </c>
      <c r="AF368" s="12" t="s">
        <v>23</v>
      </c>
      <c r="AG368" s="12" t="s">
        <v>24</v>
      </c>
      <c r="AH368" s="12" t="s">
        <v>25</v>
      </c>
      <c r="AI368" s="12" t="s">
        <v>26</v>
      </c>
      <c r="AJ368" s="3"/>
      <c r="AK368" s="36"/>
      <c r="AL368" s="12" t="s">
        <v>20</v>
      </c>
      <c r="AM368" s="12" t="s">
        <v>21</v>
      </c>
      <c r="AN368" s="12" t="s">
        <v>22</v>
      </c>
      <c r="AO368" s="12" t="s">
        <v>23</v>
      </c>
      <c r="AP368" s="12" t="s">
        <v>24</v>
      </c>
      <c r="AQ368" s="12" t="s">
        <v>25</v>
      </c>
      <c r="AR368" s="12" t="s">
        <v>26</v>
      </c>
      <c r="AS368" s="3"/>
      <c r="AT368" s="36"/>
      <c r="AU368" s="12" t="s">
        <v>20</v>
      </c>
      <c r="AV368" s="12" t="s">
        <v>21</v>
      </c>
      <c r="AW368" s="12" t="s">
        <v>22</v>
      </c>
      <c r="AX368" s="12" t="s">
        <v>23</v>
      </c>
      <c r="AY368" s="12" t="s">
        <v>24</v>
      </c>
      <c r="AZ368" s="12" t="s">
        <v>25</v>
      </c>
      <c r="BA368" s="12" t="s">
        <v>26</v>
      </c>
      <c r="BB368" s="3"/>
      <c r="BC368" s="36"/>
      <c r="BD368" s="12" t="s">
        <v>20</v>
      </c>
      <c r="BE368" s="12" t="s">
        <v>21</v>
      </c>
      <c r="BF368" s="12" t="s">
        <v>22</v>
      </c>
      <c r="BG368" s="12" t="s">
        <v>23</v>
      </c>
      <c r="BH368" s="12" t="s">
        <v>24</v>
      </c>
      <c r="BI368" s="12" t="s">
        <v>25</v>
      </c>
      <c r="BJ368" s="12" t="s">
        <v>26</v>
      </c>
      <c r="BK368" s="3"/>
      <c r="BL368" s="37"/>
      <c r="BM368" s="12" t="s">
        <v>20</v>
      </c>
      <c r="BN368" s="12" t="s">
        <v>21</v>
      </c>
      <c r="BO368" s="12" t="s">
        <v>22</v>
      </c>
      <c r="BP368" s="12" t="s">
        <v>23</v>
      </c>
      <c r="BQ368" s="12" t="s">
        <v>24</v>
      </c>
      <c r="BR368" s="12" t="s">
        <v>25</v>
      </c>
      <c r="BS368" s="12" t="s">
        <v>26</v>
      </c>
      <c r="BT368" s="3"/>
      <c r="BU368" s="36"/>
      <c r="BV368" s="12" t="s">
        <v>20</v>
      </c>
      <c r="BW368" s="12" t="s">
        <v>21</v>
      </c>
      <c r="BX368" s="12" t="s">
        <v>22</v>
      </c>
      <c r="BY368" s="12" t="s">
        <v>23</v>
      </c>
      <c r="BZ368" s="12" t="s">
        <v>24</v>
      </c>
      <c r="CA368" s="12" t="s">
        <v>25</v>
      </c>
      <c r="CB368" s="12" t="s">
        <v>26</v>
      </c>
      <c r="CD368" s="36"/>
      <c r="CE368" s="12" t="s">
        <v>20</v>
      </c>
      <c r="CF368" s="12" t="s">
        <v>21</v>
      </c>
      <c r="CG368" s="12" t="s">
        <v>22</v>
      </c>
      <c r="CH368" s="12" t="s">
        <v>23</v>
      </c>
      <c r="CI368" s="12" t="s">
        <v>24</v>
      </c>
      <c r="CJ368" s="12" t="s">
        <v>25</v>
      </c>
      <c r="CK368" s="12" t="s">
        <v>26</v>
      </c>
    </row>
    <row r="369" spans="1:89" s="6" customFormat="1" ht="12" customHeight="1" x14ac:dyDescent="0.2">
      <c r="A369" s="13">
        <f>$A$9</f>
        <v>2028</v>
      </c>
      <c r="B369" s="14">
        <v>0</v>
      </c>
      <c r="C369" s="14">
        <v>0</v>
      </c>
      <c r="D369" s="14">
        <v>0</v>
      </c>
      <c r="E369" s="14">
        <v>0</v>
      </c>
      <c r="F369" s="14">
        <v>0</v>
      </c>
      <c r="G369" s="14">
        <v>0</v>
      </c>
      <c r="H369" s="15">
        <f>SUM(B369:G369)</f>
        <v>0</v>
      </c>
      <c r="I369" s="3"/>
      <c r="J369" s="13">
        <f>$A$9</f>
        <v>2028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5">
        <f>SUM(K369:P369)</f>
        <v>0</v>
      </c>
      <c r="R369" s="3"/>
      <c r="S369" s="13">
        <f>$A$9</f>
        <v>2028</v>
      </c>
      <c r="T369" s="14">
        <v>0</v>
      </c>
      <c r="U369" s="14">
        <v>0</v>
      </c>
      <c r="V369" s="14">
        <v>0</v>
      </c>
      <c r="W369" s="14">
        <v>0</v>
      </c>
      <c r="X369" s="14">
        <v>0</v>
      </c>
      <c r="Y369" s="14">
        <v>0</v>
      </c>
      <c r="Z369" s="15">
        <f>SUM(T369:Y369)</f>
        <v>0</v>
      </c>
      <c r="AA369" s="3"/>
      <c r="AB369" s="13">
        <f>$A$9</f>
        <v>2028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5">
        <f>SUM(AC369:AH369)</f>
        <v>0</v>
      </c>
      <c r="AJ369" s="3"/>
      <c r="AK369" s="13">
        <f>$A$9</f>
        <v>2028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5">
        <f>SUM(AL369:AQ369)</f>
        <v>0</v>
      </c>
      <c r="AS369" s="3"/>
      <c r="AT369" s="13">
        <f>$A$9</f>
        <v>2028</v>
      </c>
      <c r="AU369" s="14">
        <v>0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5">
        <f>SUM(AU369:AZ369)</f>
        <v>0</v>
      </c>
      <c r="BB369" s="3"/>
      <c r="BC369" s="13">
        <f>$A$9</f>
        <v>2028</v>
      </c>
      <c r="BD369" s="14">
        <v>0</v>
      </c>
      <c r="BE369" s="14">
        <v>0</v>
      </c>
      <c r="BF369" s="14">
        <v>0</v>
      </c>
      <c r="BG369" s="14">
        <v>0</v>
      </c>
      <c r="BH369" s="14">
        <v>0</v>
      </c>
      <c r="BI369" s="14">
        <v>0</v>
      </c>
      <c r="BJ369" s="15">
        <f t="shared" ref="BJ369:BJ399" si="190">SUM(BD369:BI369)</f>
        <v>0</v>
      </c>
      <c r="BK369" s="3"/>
      <c r="BL369" s="13">
        <f>$A$9</f>
        <v>2028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5">
        <f>SUM(BM369:BR369)</f>
        <v>0</v>
      </c>
      <c r="BT369" s="3"/>
      <c r="BU369" s="13">
        <f>$A$9</f>
        <v>2028</v>
      </c>
      <c r="BV369" s="14">
        <v>0</v>
      </c>
      <c r="BW369" s="14">
        <v>0</v>
      </c>
      <c r="BX369" s="14">
        <v>0</v>
      </c>
      <c r="BY369" s="14">
        <v>0</v>
      </c>
      <c r="BZ369" s="14">
        <v>0</v>
      </c>
      <c r="CA369" s="14">
        <v>0</v>
      </c>
      <c r="CB369" s="15">
        <f>SUM(BV369:CA369)</f>
        <v>0</v>
      </c>
      <c r="CD369" s="13">
        <f>$A$9</f>
        <v>2028</v>
      </c>
      <c r="CE369" s="14">
        <f t="shared" ref="CE369:CJ399" si="191">B369+K369+T369+AC369+AL369+AU369+BM369+BD369+BV369</f>
        <v>0</v>
      </c>
      <c r="CF369" s="14">
        <f t="shared" si="191"/>
        <v>0</v>
      </c>
      <c r="CG369" s="14">
        <f t="shared" si="191"/>
        <v>0</v>
      </c>
      <c r="CH369" s="14">
        <f t="shared" si="191"/>
        <v>0</v>
      </c>
      <c r="CI369" s="14">
        <f t="shared" si="191"/>
        <v>0</v>
      </c>
      <c r="CJ369" s="14">
        <f t="shared" si="191"/>
        <v>0</v>
      </c>
      <c r="CK369" s="15">
        <f>SUM(CE369:CJ369)</f>
        <v>0</v>
      </c>
    </row>
    <row r="370" spans="1:89" s="6" customFormat="1" ht="12" customHeight="1" x14ac:dyDescent="0.2">
      <c r="A370" s="13">
        <f>A369+1</f>
        <v>2029</v>
      </c>
      <c r="B370" s="14">
        <v>0</v>
      </c>
      <c r="C370" s="14">
        <v>0</v>
      </c>
      <c r="D370" s="14">
        <v>0</v>
      </c>
      <c r="E370" s="14">
        <v>0</v>
      </c>
      <c r="F370" s="14">
        <v>0</v>
      </c>
      <c r="G370" s="14">
        <v>0</v>
      </c>
      <c r="H370" s="15">
        <f t="shared" ref="H370:H399" si="192">SUM(B370:G370)</f>
        <v>0</v>
      </c>
      <c r="I370" s="3"/>
      <c r="J370" s="13">
        <f>J369+1</f>
        <v>2029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5">
        <f t="shared" ref="Q370:Q399" si="193">SUM(K370:P370)</f>
        <v>0</v>
      </c>
      <c r="R370" s="3"/>
      <c r="S370" s="13">
        <f>S369+1</f>
        <v>2029</v>
      </c>
      <c r="T370" s="14">
        <v>0</v>
      </c>
      <c r="U370" s="14">
        <v>0</v>
      </c>
      <c r="V370" s="14">
        <v>0</v>
      </c>
      <c r="W370" s="14">
        <v>0</v>
      </c>
      <c r="X370" s="14">
        <v>0</v>
      </c>
      <c r="Y370" s="14">
        <v>0</v>
      </c>
      <c r="Z370" s="15">
        <f t="shared" ref="Z370:Z399" si="194">SUM(T370:Y370)</f>
        <v>0</v>
      </c>
      <c r="AA370" s="3"/>
      <c r="AB370" s="13">
        <f>AB369+1</f>
        <v>2029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5">
        <f t="shared" ref="AI370:AI399" si="195">SUM(AC370:AH370)</f>
        <v>0</v>
      </c>
      <c r="AJ370" s="3"/>
      <c r="AK370" s="13">
        <f>AK369+1</f>
        <v>2029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5">
        <f t="shared" ref="AR370:AR399" si="196">SUM(AL370:AQ370)</f>
        <v>0</v>
      </c>
      <c r="AS370" s="3"/>
      <c r="AT370" s="13">
        <f>AT369+1</f>
        <v>2029</v>
      </c>
      <c r="AU370" s="14">
        <v>0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5">
        <f t="shared" ref="BA370:BA399" si="197">SUM(AU370:AZ370)</f>
        <v>0</v>
      </c>
      <c r="BB370" s="3"/>
      <c r="BC370" s="13">
        <f t="shared" ref="BC370:BC399" si="198">BC369+1</f>
        <v>2029</v>
      </c>
      <c r="BD370" s="14">
        <v>0</v>
      </c>
      <c r="BE370" s="14">
        <v>0</v>
      </c>
      <c r="BF370" s="14">
        <v>0</v>
      </c>
      <c r="BG370" s="14">
        <v>0</v>
      </c>
      <c r="BH370" s="14">
        <v>0</v>
      </c>
      <c r="BI370" s="14">
        <v>0</v>
      </c>
      <c r="BJ370" s="15">
        <f t="shared" si="190"/>
        <v>0</v>
      </c>
      <c r="BK370" s="3"/>
      <c r="BL370" s="13">
        <f>BL369+1</f>
        <v>2029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5">
        <f t="shared" ref="BS370:BS399" si="199">SUM(BM370:BR370)</f>
        <v>0</v>
      </c>
      <c r="BT370" s="3"/>
      <c r="BU370" s="13">
        <f>BU369+1</f>
        <v>2029</v>
      </c>
      <c r="BV370" s="14">
        <v>0</v>
      </c>
      <c r="BW370" s="14">
        <v>0</v>
      </c>
      <c r="BX370" s="14">
        <v>0</v>
      </c>
      <c r="BY370" s="14">
        <v>0</v>
      </c>
      <c r="BZ370" s="14">
        <v>0</v>
      </c>
      <c r="CA370" s="14">
        <v>0</v>
      </c>
      <c r="CB370" s="15">
        <f t="shared" ref="CB370:CB399" si="200">SUM(BV370:CA370)</f>
        <v>0</v>
      </c>
      <c r="CD370" s="13">
        <f>CD369+1</f>
        <v>2029</v>
      </c>
      <c r="CE370" s="14">
        <f t="shared" si="191"/>
        <v>0</v>
      </c>
      <c r="CF370" s="14">
        <f t="shared" si="191"/>
        <v>0</v>
      </c>
      <c r="CG370" s="14">
        <f t="shared" si="191"/>
        <v>0</v>
      </c>
      <c r="CH370" s="14">
        <f t="shared" si="191"/>
        <v>0</v>
      </c>
      <c r="CI370" s="14">
        <f t="shared" si="191"/>
        <v>0</v>
      </c>
      <c r="CJ370" s="14">
        <f t="shared" si="191"/>
        <v>0</v>
      </c>
      <c r="CK370" s="15">
        <f t="shared" ref="CK370:CK399" si="201">SUM(CE370:CJ370)</f>
        <v>0</v>
      </c>
    </row>
    <row r="371" spans="1:89" s="6" customFormat="1" ht="12" customHeight="1" x14ac:dyDescent="0.2">
      <c r="A371" s="13">
        <f t="shared" ref="A371:A399" si="202">A370+1</f>
        <v>2030</v>
      </c>
      <c r="B371" s="14">
        <v>0</v>
      </c>
      <c r="C371" s="14">
        <v>0</v>
      </c>
      <c r="D371" s="14">
        <v>0</v>
      </c>
      <c r="E371" s="14">
        <v>0</v>
      </c>
      <c r="F371" s="14">
        <v>0</v>
      </c>
      <c r="G371" s="14">
        <v>0</v>
      </c>
      <c r="H371" s="15">
        <f t="shared" si="192"/>
        <v>0</v>
      </c>
      <c r="I371" s="3"/>
      <c r="J371" s="13">
        <f t="shared" ref="J371:J399" si="203">J370+1</f>
        <v>2030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5">
        <f t="shared" si="193"/>
        <v>0</v>
      </c>
      <c r="R371" s="3"/>
      <c r="S371" s="13">
        <f t="shared" ref="S371:S399" si="204">S370+1</f>
        <v>2030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5">
        <f t="shared" si="194"/>
        <v>0</v>
      </c>
      <c r="AA371" s="3"/>
      <c r="AB371" s="13">
        <f t="shared" ref="AB371:AB399" si="205">AB370+1</f>
        <v>2030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5">
        <f t="shared" si="195"/>
        <v>0</v>
      </c>
      <c r="AJ371" s="3"/>
      <c r="AK371" s="13">
        <f t="shared" ref="AK371:AK399" si="206">AK370+1</f>
        <v>2030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5">
        <f t="shared" si="196"/>
        <v>0</v>
      </c>
      <c r="AS371" s="3"/>
      <c r="AT371" s="13">
        <f t="shared" ref="AT371:AT399" si="207">AT370+1</f>
        <v>2030</v>
      </c>
      <c r="AU371" s="14">
        <v>0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5">
        <f t="shared" si="197"/>
        <v>0</v>
      </c>
      <c r="BB371" s="3"/>
      <c r="BC371" s="13">
        <f t="shared" si="198"/>
        <v>2030</v>
      </c>
      <c r="BD371" s="14">
        <v>0</v>
      </c>
      <c r="BE371" s="14">
        <v>0</v>
      </c>
      <c r="BF371" s="14">
        <v>0</v>
      </c>
      <c r="BG371" s="14">
        <v>0</v>
      </c>
      <c r="BH371" s="14">
        <v>0</v>
      </c>
      <c r="BI371" s="14">
        <v>0</v>
      </c>
      <c r="BJ371" s="15">
        <f t="shared" si="190"/>
        <v>0</v>
      </c>
      <c r="BK371" s="3"/>
      <c r="BL371" s="13">
        <f t="shared" ref="BL371:BL399" si="208">BL370+1</f>
        <v>2030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5">
        <f t="shared" si="199"/>
        <v>0</v>
      </c>
      <c r="BT371" s="3"/>
      <c r="BU371" s="13">
        <f t="shared" ref="BU371:BU399" si="209">BU370+1</f>
        <v>2030</v>
      </c>
      <c r="BV371" s="14">
        <v>0</v>
      </c>
      <c r="BW371" s="14">
        <v>0</v>
      </c>
      <c r="BX371" s="14">
        <v>0</v>
      </c>
      <c r="BY371" s="14">
        <v>0</v>
      </c>
      <c r="BZ371" s="14">
        <v>0</v>
      </c>
      <c r="CA371" s="14">
        <v>0</v>
      </c>
      <c r="CB371" s="15">
        <f t="shared" si="200"/>
        <v>0</v>
      </c>
      <c r="CD371" s="13">
        <f t="shared" ref="CD371:CD399" si="210">CD370+1</f>
        <v>2030</v>
      </c>
      <c r="CE371" s="14">
        <f t="shared" si="191"/>
        <v>0</v>
      </c>
      <c r="CF371" s="14">
        <f t="shared" si="191"/>
        <v>0</v>
      </c>
      <c r="CG371" s="14">
        <f t="shared" si="191"/>
        <v>0</v>
      </c>
      <c r="CH371" s="14">
        <f t="shared" si="191"/>
        <v>0</v>
      </c>
      <c r="CI371" s="14">
        <f t="shared" si="191"/>
        <v>0</v>
      </c>
      <c r="CJ371" s="14">
        <f t="shared" si="191"/>
        <v>0</v>
      </c>
      <c r="CK371" s="15">
        <f t="shared" si="201"/>
        <v>0</v>
      </c>
    </row>
    <row r="372" spans="1:89" s="6" customFormat="1" ht="12" customHeight="1" x14ac:dyDescent="0.2">
      <c r="A372" s="13">
        <f t="shared" si="202"/>
        <v>2031</v>
      </c>
      <c r="B372" s="14">
        <v>0</v>
      </c>
      <c r="C372" s="14">
        <v>0</v>
      </c>
      <c r="D372" s="14">
        <v>0</v>
      </c>
      <c r="E372" s="14">
        <v>0</v>
      </c>
      <c r="F372" s="14">
        <v>0</v>
      </c>
      <c r="G372" s="14">
        <v>0</v>
      </c>
      <c r="H372" s="15">
        <f t="shared" si="192"/>
        <v>0</v>
      </c>
      <c r="I372" s="3"/>
      <c r="J372" s="13">
        <f t="shared" si="203"/>
        <v>2031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5">
        <f t="shared" si="193"/>
        <v>0</v>
      </c>
      <c r="R372" s="3"/>
      <c r="S372" s="13">
        <f t="shared" si="204"/>
        <v>2031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5">
        <f t="shared" si="194"/>
        <v>0</v>
      </c>
      <c r="AA372" s="3"/>
      <c r="AB372" s="13">
        <f t="shared" si="205"/>
        <v>2031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5">
        <f t="shared" si="195"/>
        <v>0</v>
      </c>
      <c r="AJ372" s="3"/>
      <c r="AK372" s="13">
        <f t="shared" si="206"/>
        <v>2031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5">
        <f t="shared" si="196"/>
        <v>0</v>
      </c>
      <c r="AS372" s="3"/>
      <c r="AT372" s="13">
        <f t="shared" si="207"/>
        <v>2031</v>
      </c>
      <c r="AU372" s="14">
        <v>0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5">
        <f t="shared" si="197"/>
        <v>0</v>
      </c>
      <c r="BB372" s="3"/>
      <c r="BC372" s="13">
        <f t="shared" si="198"/>
        <v>2031</v>
      </c>
      <c r="BD372" s="14">
        <v>0</v>
      </c>
      <c r="BE372" s="14">
        <v>0</v>
      </c>
      <c r="BF372" s="14">
        <v>0</v>
      </c>
      <c r="BG372" s="14">
        <v>0</v>
      </c>
      <c r="BH372" s="14">
        <v>0</v>
      </c>
      <c r="BI372" s="14">
        <v>0</v>
      </c>
      <c r="BJ372" s="15">
        <f t="shared" si="190"/>
        <v>0</v>
      </c>
      <c r="BK372" s="3"/>
      <c r="BL372" s="13">
        <f t="shared" si="208"/>
        <v>2031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5">
        <f t="shared" si="199"/>
        <v>0</v>
      </c>
      <c r="BT372" s="3"/>
      <c r="BU372" s="13">
        <f t="shared" si="209"/>
        <v>2031</v>
      </c>
      <c r="BV372" s="14">
        <v>0</v>
      </c>
      <c r="BW372" s="14">
        <v>0</v>
      </c>
      <c r="BX372" s="14">
        <v>0</v>
      </c>
      <c r="BY372" s="14">
        <v>0</v>
      </c>
      <c r="BZ372" s="14">
        <v>0</v>
      </c>
      <c r="CA372" s="14">
        <v>0</v>
      </c>
      <c r="CB372" s="15">
        <f t="shared" si="200"/>
        <v>0</v>
      </c>
      <c r="CD372" s="13">
        <f t="shared" si="210"/>
        <v>2031</v>
      </c>
      <c r="CE372" s="14">
        <f t="shared" si="191"/>
        <v>0</v>
      </c>
      <c r="CF372" s="14">
        <f t="shared" si="191"/>
        <v>0</v>
      </c>
      <c r="CG372" s="14">
        <f t="shared" si="191"/>
        <v>0</v>
      </c>
      <c r="CH372" s="14">
        <f t="shared" si="191"/>
        <v>0</v>
      </c>
      <c r="CI372" s="14">
        <f t="shared" si="191"/>
        <v>0</v>
      </c>
      <c r="CJ372" s="14">
        <f t="shared" si="191"/>
        <v>0</v>
      </c>
      <c r="CK372" s="15">
        <f t="shared" si="201"/>
        <v>0</v>
      </c>
    </row>
    <row r="373" spans="1:89" s="6" customFormat="1" ht="12" customHeight="1" x14ac:dyDescent="0.2">
      <c r="A373" s="13">
        <f t="shared" si="202"/>
        <v>2032</v>
      </c>
      <c r="B373" s="14">
        <v>0</v>
      </c>
      <c r="C373" s="14">
        <v>0</v>
      </c>
      <c r="D373" s="14">
        <v>0</v>
      </c>
      <c r="E373" s="14">
        <v>0</v>
      </c>
      <c r="F373" s="14">
        <v>0</v>
      </c>
      <c r="G373" s="14">
        <v>0</v>
      </c>
      <c r="H373" s="15">
        <f t="shared" si="192"/>
        <v>0</v>
      </c>
      <c r="I373" s="3"/>
      <c r="J373" s="13">
        <f t="shared" si="203"/>
        <v>2032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5">
        <f t="shared" si="193"/>
        <v>0</v>
      </c>
      <c r="R373" s="3"/>
      <c r="S373" s="13">
        <f t="shared" si="204"/>
        <v>2032</v>
      </c>
      <c r="T373" s="14">
        <v>0</v>
      </c>
      <c r="U373" s="14">
        <v>0</v>
      </c>
      <c r="V373" s="14">
        <v>0</v>
      </c>
      <c r="W373" s="14">
        <v>0</v>
      </c>
      <c r="X373" s="14">
        <v>0</v>
      </c>
      <c r="Y373" s="14">
        <v>0</v>
      </c>
      <c r="Z373" s="15">
        <f t="shared" si="194"/>
        <v>0</v>
      </c>
      <c r="AA373" s="3"/>
      <c r="AB373" s="13">
        <f t="shared" si="205"/>
        <v>2032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5">
        <f t="shared" si="195"/>
        <v>0</v>
      </c>
      <c r="AJ373" s="3"/>
      <c r="AK373" s="13">
        <f t="shared" si="206"/>
        <v>2032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5">
        <f t="shared" si="196"/>
        <v>0</v>
      </c>
      <c r="AS373" s="3"/>
      <c r="AT373" s="13">
        <f t="shared" si="207"/>
        <v>2032</v>
      </c>
      <c r="AU373" s="14">
        <v>0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5">
        <f t="shared" si="197"/>
        <v>0</v>
      </c>
      <c r="BB373" s="3"/>
      <c r="BC373" s="13">
        <f t="shared" si="198"/>
        <v>2032</v>
      </c>
      <c r="BD373" s="14">
        <v>0</v>
      </c>
      <c r="BE373" s="14">
        <v>0</v>
      </c>
      <c r="BF373" s="14">
        <v>0</v>
      </c>
      <c r="BG373" s="14">
        <v>0</v>
      </c>
      <c r="BH373" s="14">
        <v>0</v>
      </c>
      <c r="BI373" s="14">
        <v>0</v>
      </c>
      <c r="BJ373" s="15">
        <f t="shared" si="190"/>
        <v>0</v>
      </c>
      <c r="BK373" s="3"/>
      <c r="BL373" s="13">
        <f t="shared" si="208"/>
        <v>2032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5">
        <f t="shared" si="199"/>
        <v>0</v>
      </c>
      <c r="BT373" s="3"/>
      <c r="BU373" s="13">
        <f t="shared" si="209"/>
        <v>2032</v>
      </c>
      <c r="BV373" s="14">
        <v>0</v>
      </c>
      <c r="BW373" s="14">
        <v>0</v>
      </c>
      <c r="BX373" s="14">
        <v>0</v>
      </c>
      <c r="BY373" s="14">
        <v>0</v>
      </c>
      <c r="BZ373" s="14">
        <v>0</v>
      </c>
      <c r="CA373" s="14">
        <v>0</v>
      </c>
      <c r="CB373" s="15">
        <f t="shared" si="200"/>
        <v>0</v>
      </c>
      <c r="CD373" s="13">
        <f t="shared" si="210"/>
        <v>2032</v>
      </c>
      <c r="CE373" s="14">
        <f t="shared" si="191"/>
        <v>0</v>
      </c>
      <c r="CF373" s="14">
        <f t="shared" si="191"/>
        <v>0</v>
      </c>
      <c r="CG373" s="14">
        <f t="shared" si="191"/>
        <v>0</v>
      </c>
      <c r="CH373" s="14">
        <f t="shared" si="191"/>
        <v>0</v>
      </c>
      <c r="CI373" s="14">
        <f t="shared" si="191"/>
        <v>0</v>
      </c>
      <c r="CJ373" s="14">
        <f t="shared" si="191"/>
        <v>0</v>
      </c>
      <c r="CK373" s="15">
        <f t="shared" si="201"/>
        <v>0</v>
      </c>
    </row>
    <row r="374" spans="1:89" s="6" customFormat="1" ht="12" customHeight="1" x14ac:dyDescent="0.2">
      <c r="A374" s="13">
        <f t="shared" si="202"/>
        <v>2033</v>
      </c>
      <c r="B374" s="14">
        <v>0</v>
      </c>
      <c r="C374" s="14">
        <v>0</v>
      </c>
      <c r="D374" s="14">
        <v>0</v>
      </c>
      <c r="E374" s="14">
        <v>0</v>
      </c>
      <c r="F374" s="14">
        <v>0</v>
      </c>
      <c r="G374" s="14">
        <v>0</v>
      </c>
      <c r="H374" s="15">
        <f t="shared" si="192"/>
        <v>0</v>
      </c>
      <c r="I374" s="3"/>
      <c r="J374" s="13">
        <f t="shared" si="203"/>
        <v>2033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5">
        <f t="shared" si="193"/>
        <v>0</v>
      </c>
      <c r="R374" s="3"/>
      <c r="S374" s="13">
        <f t="shared" si="204"/>
        <v>2033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5">
        <f t="shared" si="194"/>
        <v>0</v>
      </c>
      <c r="AA374" s="3"/>
      <c r="AB374" s="13">
        <f t="shared" si="205"/>
        <v>2033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5">
        <f t="shared" si="195"/>
        <v>0</v>
      </c>
      <c r="AJ374" s="3"/>
      <c r="AK374" s="13">
        <f t="shared" si="206"/>
        <v>2033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5">
        <f t="shared" si="196"/>
        <v>0</v>
      </c>
      <c r="AS374" s="3"/>
      <c r="AT374" s="13">
        <f t="shared" si="207"/>
        <v>2033</v>
      </c>
      <c r="AU374" s="14">
        <v>0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5">
        <f t="shared" si="197"/>
        <v>0</v>
      </c>
      <c r="BB374" s="3"/>
      <c r="BC374" s="13">
        <f t="shared" si="198"/>
        <v>2033</v>
      </c>
      <c r="BD374" s="14">
        <v>0</v>
      </c>
      <c r="BE374" s="14">
        <v>0</v>
      </c>
      <c r="BF374" s="14">
        <v>0</v>
      </c>
      <c r="BG374" s="14">
        <v>0</v>
      </c>
      <c r="BH374" s="14">
        <v>0</v>
      </c>
      <c r="BI374" s="14">
        <v>0</v>
      </c>
      <c r="BJ374" s="15">
        <f t="shared" si="190"/>
        <v>0</v>
      </c>
      <c r="BK374" s="3"/>
      <c r="BL374" s="13">
        <f t="shared" si="208"/>
        <v>2033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5">
        <f t="shared" si="199"/>
        <v>0</v>
      </c>
      <c r="BT374" s="3"/>
      <c r="BU374" s="13">
        <f t="shared" si="209"/>
        <v>2033</v>
      </c>
      <c r="BV374" s="14">
        <v>0</v>
      </c>
      <c r="BW374" s="14">
        <v>0</v>
      </c>
      <c r="BX374" s="14">
        <v>0</v>
      </c>
      <c r="BY374" s="14">
        <v>0</v>
      </c>
      <c r="BZ374" s="14">
        <v>0</v>
      </c>
      <c r="CA374" s="14">
        <v>0</v>
      </c>
      <c r="CB374" s="15">
        <f t="shared" si="200"/>
        <v>0</v>
      </c>
      <c r="CD374" s="13">
        <f t="shared" si="210"/>
        <v>2033</v>
      </c>
      <c r="CE374" s="14">
        <f t="shared" si="191"/>
        <v>0</v>
      </c>
      <c r="CF374" s="14">
        <f t="shared" si="191"/>
        <v>0</v>
      </c>
      <c r="CG374" s="14">
        <f t="shared" si="191"/>
        <v>0</v>
      </c>
      <c r="CH374" s="14">
        <f t="shared" si="191"/>
        <v>0</v>
      </c>
      <c r="CI374" s="14">
        <f t="shared" si="191"/>
        <v>0</v>
      </c>
      <c r="CJ374" s="14">
        <f t="shared" si="191"/>
        <v>0</v>
      </c>
      <c r="CK374" s="15">
        <f t="shared" si="201"/>
        <v>0</v>
      </c>
    </row>
    <row r="375" spans="1:89" s="6" customFormat="1" ht="12" customHeight="1" x14ac:dyDescent="0.2">
      <c r="A375" s="13">
        <f t="shared" si="202"/>
        <v>2034</v>
      </c>
      <c r="B375" s="14">
        <v>0</v>
      </c>
      <c r="C375" s="14">
        <v>0</v>
      </c>
      <c r="D375" s="14">
        <v>0</v>
      </c>
      <c r="E375" s="14">
        <v>0</v>
      </c>
      <c r="F375" s="14">
        <v>0</v>
      </c>
      <c r="G375" s="14">
        <v>0</v>
      </c>
      <c r="H375" s="15">
        <f t="shared" si="192"/>
        <v>0</v>
      </c>
      <c r="I375" s="3"/>
      <c r="J375" s="13">
        <f t="shared" si="203"/>
        <v>2034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5">
        <f t="shared" si="193"/>
        <v>0</v>
      </c>
      <c r="R375" s="3"/>
      <c r="S375" s="13">
        <f t="shared" si="204"/>
        <v>2034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5">
        <f t="shared" si="194"/>
        <v>0</v>
      </c>
      <c r="AA375" s="3"/>
      <c r="AB375" s="13">
        <f t="shared" si="205"/>
        <v>2034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5">
        <f t="shared" si="195"/>
        <v>0</v>
      </c>
      <c r="AJ375" s="3"/>
      <c r="AK375" s="13">
        <f t="shared" si="206"/>
        <v>2034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5">
        <f t="shared" si="196"/>
        <v>0</v>
      </c>
      <c r="AS375" s="3"/>
      <c r="AT375" s="13">
        <f t="shared" si="207"/>
        <v>2034</v>
      </c>
      <c r="AU375" s="14">
        <v>0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5">
        <f t="shared" si="197"/>
        <v>0</v>
      </c>
      <c r="BB375" s="3"/>
      <c r="BC375" s="13">
        <f t="shared" si="198"/>
        <v>2034</v>
      </c>
      <c r="BD375" s="14">
        <v>0</v>
      </c>
      <c r="BE375" s="14">
        <v>0</v>
      </c>
      <c r="BF375" s="14">
        <v>0</v>
      </c>
      <c r="BG375" s="14">
        <v>0</v>
      </c>
      <c r="BH375" s="14">
        <v>0</v>
      </c>
      <c r="BI375" s="14">
        <v>0</v>
      </c>
      <c r="BJ375" s="15">
        <f t="shared" si="190"/>
        <v>0</v>
      </c>
      <c r="BK375" s="3"/>
      <c r="BL375" s="13">
        <f t="shared" si="208"/>
        <v>2034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5">
        <f t="shared" si="199"/>
        <v>0</v>
      </c>
      <c r="BT375" s="3"/>
      <c r="BU375" s="13">
        <f t="shared" si="209"/>
        <v>2034</v>
      </c>
      <c r="BV375" s="14">
        <v>0</v>
      </c>
      <c r="BW375" s="14">
        <v>0</v>
      </c>
      <c r="BX375" s="14">
        <v>0</v>
      </c>
      <c r="BY375" s="14">
        <v>0</v>
      </c>
      <c r="BZ375" s="14">
        <v>0</v>
      </c>
      <c r="CA375" s="14">
        <v>0</v>
      </c>
      <c r="CB375" s="15">
        <f t="shared" si="200"/>
        <v>0</v>
      </c>
      <c r="CD375" s="13">
        <f t="shared" si="210"/>
        <v>2034</v>
      </c>
      <c r="CE375" s="14">
        <f t="shared" si="191"/>
        <v>0</v>
      </c>
      <c r="CF375" s="14">
        <f t="shared" si="191"/>
        <v>0</v>
      </c>
      <c r="CG375" s="14">
        <f t="shared" si="191"/>
        <v>0</v>
      </c>
      <c r="CH375" s="14">
        <f t="shared" si="191"/>
        <v>0</v>
      </c>
      <c r="CI375" s="14">
        <f t="shared" si="191"/>
        <v>0</v>
      </c>
      <c r="CJ375" s="14">
        <f t="shared" si="191"/>
        <v>0</v>
      </c>
      <c r="CK375" s="15">
        <f t="shared" si="201"/>
        <v>0</v>
      </c>
    </row>
    <row r="376" spans="1:89" s="6" customFormat="1" ht="12" customHeight="1" x14ac:dyDescent="0.2">
      <c r="A376" s="13">
        <f t="shared" si="202"/>
        <v>2035</v>
      </c>
      <c r="B376" s="14">
        <v>0</v>
      </c>
      <c r="C376" s="14">
        <v>0</v>
      </c>
      <c r="D376" s="14">
        <v>0</v>
      </c>
      <c r="E376" s="14">
        <v>0</v>
      </c>
      <c r="F376" s="14">
        <v>0</v>
      </c>
      <c r="G376" s="14">
        <v>0</v>
      </c>
      <c r="H376" s="15">
        <f t="shared" si="192"/>
        <v>0</v>
      </c>
      <c r="I376" s="3"/>
      <c r="J376" s="13">
        <f t="shared" si="203"/>
        <v>2035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5">
        <f t="shared" si="193"/>
        <v>0</v>
      </c>
      <c r="R376" s="3"/>
      <c r="S376" s="13">
        <f t="shared" si="204"/>
        <v>2035</v>
      </c>
      <c r="T376" s="14">
        <v>0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5">
        <f t="shared" si="194"/>
        <v>0</v>
      </c>
      <c r="AA376" s="3"/>
      <c r="AB376" s="13">
        <f t="shared" si="205"/>
        <v>2035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5">
        <f t="shared" si="195"/>
        <v>0</v>
      </c>
      <c r="AJ376" s="3"/>
      <c r="AK376" s="13">
        <f t="shared" si="206"/>
        <v>2035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5">
        <f t="shared" si="196"/>
        <v>0</v>
      </c>
      <c r="AS376" s="3"/>
      <c r="AT376" s="13">
        <f t="shared" si="207"/>
        <v>2035</v>
      </c>
      <c r="AU376" s="14">
        <v>0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5">
        <f t="shared" si="197"/>
        <v>0</v>
      </c>
      <c r="BB376" s="3"/>
      <c r="BC376" s="13">
        <f t="shared" si="198"/>
        <v>2035</v>
      </c>
      <c r="BD376" s="14">
        <v>0</v>
      </c>
      <c r="BE376" s="14">
        <v>0</v>
      </c>
      <c r="BF376" s="14">
        <v>0</v>
      </c>
      <c r="BG376" s="14">
        <v>0</v>
      </c>
      <c r="BH376" s="14">
        <v>0</v>
      </c>
      <c r="BI376" s="14">
        <v>0</v>
      </c>
      <c r="BJ376" s="15">
        <f t="shared" si="190"/>
        <v>0</v>
      </c>
      <c r="BK376" s="3"/>
      <c r="BL376" s="13">
        <f t="shared" si="208"/>
        <v>2035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5">
        <f t="shared" si="199"/>
        <v>0</v>
      </c>
      <c r="BT376" s="3"/>
      <c r="BU376" s="13">
        <f t="shared" si="209"/>
        <v>2035</v>
      </c>
      <c r="BV376" s="14">
        <v>0</v>
      </c>
      <c r="BW376" s="14">
        <v>0</v>
      </c>
      <c r="BX376" s="14">
        <v>0</v>
      </c>
      <c r="BY376" s="14">
        <v>0</v>
      </c>
      <c r="BZ376" s="14">
        <v>0</v>
      </c>
      <c r="CA376" s="14">
        <v>0</v>
      </c>
      <c r="CB376" s="15">
        <f t="shared" si="200"/>
        <v>0</v>
      </c>
      <c r="CD376" s="13">
        <f t="shared" si="210"/>
        <v>2035</v>
      </c>
      <c r="CE376" s="14">
        <f t="shared" si="191"/>
        <v>0</v>
      </c>
      <c r="CF376" s="14">
        <f t="shared" si="191"/>
        <v>0</v>
      </c>
      <c r="CG376" s="14">
        <f t="shared" si="191"/>
        <v>0</v>
      </c>
      <c r="CH376" s="14">
        <f t="shared" si="191"/>
        <v>0</v>
      </c>
      <c r="CI376" s="14">
        <f t="shared" si="191"/>
        <v>0</v>
      </c>
      <c r="CJ376" s="14">
        <f t="shared" si="191"/>
        <v>0</v>
      </c>
      <c r="CK376" s="15">
        <f t="shared" si="201"/>
        <v>0</v>
      </c>
    </row>
    <row r="377" spans="1:89" s="6" customFormat="1" ht="12" customHeight="1" x14ac:dyDescent="0.2">
      <c r="A377" s="13">
        <f t="shared" si="202"/>
        <v>2036</v>
      </c>
      <c r="B377" s="14">
        <v>0</v>
      </c>
      <c r="C377" s="14">
        <v>0</v>
      </c>
      <c r="D377" s="14">
        <v>0</v>
      </c>
      <c r="E377" s="14">
        <v>0</v>
      </c>
      <c r="F377" s="14">
        <v>0</v>
      </c>
      <c r="G377" s="14">
        <v>0</v>
      </c>
      <c r="H377" s="15">
        <f t="shared" si="192"/>
        <v>0</v>
      </c>
      <c r="I377" s="3"/>
      <c r="J377" s="13">
        <f t="shared" si="203"/>
        <v>2036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5">
        <f t="shared" si="193"/>
        <v>0</v>
      </c>
      <c r="R377" s="3"/>
      <c r="S377" s="13">
        <f t="shared" si="204"/>
        <v>2036</v>
      </c>
      <c r="T377" s="14">
        <v>0</v>
      </c>
      <c r="U377" s="14">
        <v>0</v>
      </c>
      <c r="V377" s="14">
        <v>0</v>
      </c>
      <c r="W377" s="14">
        <v>0</v>
      </c>
      <c r="X377" s="14">
        <v>0</v>
      </c>
      <c r="Y377" s="14">
        <v>0</v>
      </c>
      <c r="Z377" s="15">
        <f t="shared" si="194"/>
        <v>0</v>
      </c>
      <c r="AA377" s="3"/>
      <c r="AB377" s="13">
        <f t="shared" si="205"/>
        <v>2036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5">
        <f t="shared" si="195"/>
        <v>0</v>
      </c>
      <c r="AJ377" s="3"/>
      <c r="AK377" s="13">
        <f t="shared" si="206"/>
        <v>2036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5">
        <f t="shared" si="196"/>
        <v>0</v>
      </c>
      <c r="AS377" s="3"/>
      <c r="AT377" s="13">
        <f t="shared" si="207"/>
        <v>2036</v>
      </c>
      <c r="AU377" s="14">
        <v>0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5">
        <f t="shared" si="197"/>
        <v>0</v>
      </c>
      <c r="BB377" s="3"/>
      <c r="BC377" s="13">
        <f t="shared" si="198"/>
        <v>2036</v>
      </c>
      <c r="BD377" s="14">
        <v>0</v>
      </c>
      <c r="BE377" s="14">
        <v>0</v>
      </c>
      <c r="BF377" s="14">
        <v>0</v>
      </c>
      <c r="BG377" s="14">
        <v>0</v>
      </c>
      <c r="BH377" s="14">
        <v>0</v>
      </c>
      <c r="BI377" s="14">
        <v>0</v>
      </c>
      <c r="BJ377" s="15">
        <f t="shared" si="190"/>
        <v>0</v>
      </c>
      <c r="BK377" s="3"/>
      <c r="BL377" s="13">
        <f t="shared" si="208"/>
        <v>2036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5">
        <f t="shared" si="199"/>
        <v>0</v>
      </c>
      <c r="BT377" s="3"/>
      <c r="BU377" s="13">
        <f t="shared" si="209"/>
        <v>2036</v>
      </c>
      <c r="BV377" s="14">
        <v>0</v>
      </c>
      <c r="BW377" s="14">
        <v>0</v>
      </c>
      <c r="BX377" s="14">
        <v>0</v>
      </c>
      <c r="BY377" s="14">
        <v>0</v>
      </c>
      <c r="BZ377" s="14">
        <v>0</v>
      </c>
      <c r="CA377" s="14">
        <v>0</v>
      </c>
      <c r="CB377" s="15">
        <f t="shared" si="200"/>
        <v>0</v>
      </c>
      <c r="CD377" s="13">
        <f t="shared" si="210"/>
        <v>2036</v>
      </c>
      <c r="CE377" s="14">
        <f t="shared" si="191"/>
        <v>0</v>
      </c>
      <c r="CF377" s="14">
        <f t="shared" si="191"/>
        <v>0</v>
      </c>
      <c r="CG377" s="14">
        <f t="shared" si="191"/>
        <v>0</v>
      </c>
      <c r="CH377" s="14">
        <f t="shared" si="191"/>
        <v>0</v>
      </c>
      <c r="CI377" s="14">
        <f t="shared" si="191"/>
        <v>0</v>
      </c>
      <c r="CJ377" s="14">
        <f t="shared" si="191"/>
        <v>0</v>
      </c>
      <c r="CK377" s="15">
        <f t="shared" si="201"/>
        <v>0</v>
      </c>
    </row>
    <row r="378" spans="1:89" s="6" customFormat="1" ht="12" customHeight="1" x14ac:dyDescent="0.2">
      <c r="A378" s="13">
        <f t="shared" si="202"/>
        <v>2037</v>
      </c>
      <c r="B378" s="14">
        <v>0</v>
      </c>
      <c r="C378" s="14">
        <v>0</v>
      </c>
      <c r="D378" s="14">
        <v>0</v>
      </c>
      <c r="E378" s="14">
        <v>0</v>
      </c>
      <c r="F378" s="14">
        <v>0</v>
      </c>
      <c r="G378" s="14">
        <v>0</v>
      </c>
      <c r="H378" s="15">
        <f t="shared" si="192"/>
        <v>0</v>
      </c>
      <c r="I378" s="3"/>
      <c r="J378" s="13">
        <f t="shared" si="203"/>
        <v>2037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5">
        <f t="shared" si="193"/>
        <v>0</v>
      </c>
      <c r="R378" s="3"/>
      <c r="S378" s="13">
        <f t="shared" si="204"/>
        <v>2037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5">
        <f t="shared" si="194"/>
        <v>0</v>
      </c>
      <c r="AA378" s="3"/>
      <c r="AB378" s="13">
        <f t="shared" si="205"/>
        <v>2037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5">
        <f t="shared" si="195"/>
        <v>0</v>
      </c>
      <c r="AJ378" s="3"/>
      <c r="AK378" s="13">
        <f t="shared" si="206"/>
        <v>2037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5">
        <f t="shared" si="196"/>
        <v>0</v>
      </c>
      <c r="AS378" s="3"/>
      <c r="AT378" s="13">
        <f t="shared" si="207"/>
        <v>2037</v>
      </c>
      <c r="AU378" s="14">
        <v>0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5">
        <f t="shared" si="197"/>
        <v>0</v>
      </c>
      <c r="BB378" s="3"/>
      <c r="BC378" s="13">
        <f t="shared" si="198"/>
        <v>2037</v>
      </c>
      <c r="BD378" s="14">
        <v>0</v>
      </c>
      <c r="BE378" s="14">
        <v>0</v>
      </c>
      <c r="BF378" s="14">
        <v>0</v>
      </c>
      <c r="BG378" s="14">
        <v>0</v>
      </c>
      <c r="BH378" s="14">
        <v>0</v>
      </c>
      <c r="BI378" s="14">
        <v>0</v>
      </c>
      <c r="BJ378" s="15">
        <f t="shared" si="190"/>
        <v>0</v>
      </c>
      <c r="BK378" s="3"/>
      <c r="BL378" s="13">
        <f t="shared" si="208"/>
        <v>2037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5">
        <f t="shared" si="199"/>
        <v>0</v>
      </c>
      <c r="BT378" s="3"/>
      <c r="BU378" s="13">
        <f t="shared" si="209"/>
        <v>2037</v>
      </c>
      <c r="BV378" s="14">
        <v>0</v>
      </c>
      <c r="BW378" s="14">
        <v>0</v>
      </c>
      <c r="BX378" s="14">
        <v>0</v>
      </c>
      <c r="BY378" s="14">
        <v>0</v>
      </c>
      <c r="BZ378" s="14">
        <v>0</v>
      </c>
      <c r="CA378" s="14">
        <v>0</v>
      </c>
      <c r="CB378" s="15">
        <f t="shared" si="200"/>
        <v>0</v>
      </c>
      <c r="CD378" s="13">
        <f t="shared" si="210"/>
        <v>2037</v>
      </c>
      <c r="CE378" s="14">
        <f t="shared" si="191"/>
        <v>0</v>
      </c>
      <c r="CF378" s="14">
        <f t="shared" si="191"/>
        <v>0</v>
      </c>
      <c r="CG378" s="14">
        <f t="shared" si="191"/>
        <v>0</v>
      </c>
      <c r="CH378" s="14">
        <f t="shared" si="191"/>
        <v>0</v>
      </c>
      <c r="CI378" s="14">
        <f t="shared" si="191"/>
        <v>0</v>
      </c>
      <c r="CJ378" s="14">
        <f t="shared" si="191"/>
        <v>0</v>
      </c>
      <c r="CK378" s="15">
        <f t="shared" si="201"/>
        <v>0</v>
      </c>
    </row>
    <row r="379" spans="1:89" s="6" customFormat="1" ht="12" customHeight="1" x14ac:dyDescent="0.2">
      <c r="A379" s="13">
        <f t="shared" si="202"/>
        <v>2038</v>
      </c>
      <c r="B379" s="14">
        <v>0</v>
      </c>
      <c r="C379" s="14">
        <v>0</v>
      </c>
      <c r="D379" s="14">
        <v>0</v>
      </c>
      <c r="E379" s="14">
        <v>0</v>
      </c>
      <c r="F379" s="14">
        <v>0</v>
      </c>
      <c r="G379" s="14">
        <v>0</v>
      </c>
      <c r="H379" s="15">
        <f t="shared" si="192"/>
        <v>0</v>
      </c>
      <c r="I379" s="3"/>
      <c r="J379" s="13">
        <f t="shared" si="203"/>
        <v>2038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5">
        <f t="shared" si="193"/>
        <v>0</v>
      </c>
      <c r="R379" s="3"/>
      <c r="S379" s="13">
        <f t="shared" si="204"/>
        <v>2038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5">
        <f t="shared" si="194"/>
        <v>0</v>
      </c>
      <c r="AA379" s="3"/>
      <c r="AB379" s="13">
        <f t="shared" si="205"/>
        <v>2038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5">
        <f t="shared" si="195"/>
        <v>0</v>
      </c>
      <c r="AJ379" s="3"/>
      <c r="AK379" s="13">
        <f t="shared" si="206"/>
        <v>2038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5">
        <f t="shared" si="196"/>
        <v>0</v>
      </c>
      <c r="AS379" s="3"/>
      <c r="AT379" s="13">
        <f t="shared" si="207"/>
        <v>2038</v>
      </c>
      <c r="AU379" s="14">
        <v>0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5">
        <f t="shared" si="197"/>
        <v>0</v>
      </c>
      <c r="BB379" s="3"/>
      <c r="BC379" s="13">
        <f t="shared" si="198"/>
        <v>2038</v>
      </c>
      <c r="BD379" s="14">
        <v>0</v>
      </c>
      <c r="BE379" s="14">
        <v>0</v>
      </c>
      <c r="BF379" s="14">
        <v>0</v>
      </c>
      <c r="BG379" s="14">
        <v>0</v>
      </c>
      <c r="BH379" s="14">
        <v>0</v>
      </c>
      <c r="BI379" s="14">
        <v>0</v>
      </c>
      <c r="BJ379" s="15">
        <f t="shared" si="190"/>
        <v>0</v>
      </c>
      <c r="BK379" s="3"/>
      <c r="BL379" s="13">
        <f t="shared" si="208"/>
        <v>2038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5">
        <f t="shared" si="199"/>
        <v>0</v>
      </c>
      <c r="BT379" s="3"/>
      <c r="BU379" s="13">
        <f t="shared" si="209"/>
        <v>2038</v>
      </c>
      <c r="BV379" s="14">
        <v>0</v>
      </c>
      <c r="BW379" s="14">
        <v>0</v>
      </c>
      <c r="BX379" s="14">
        <v>0</v>
      </c>
      <c r="BY379" s="14">
        <v>0</v>
      </c>
      <c r="BZ379" s="14">
        <v>0</v>
      </c>
      <c r="CA379" s="14">
        <v>0</v>
      </c>
      <c r="CB379" s="15">
        <f t="shared" si="200"/>
        <v>0</v>
      </c>
      <c r="CD379" s="13">
        <f t="shared" si="210"/>
        <v>2038</v>
      </c>
      <c r="CE379" s="14">
        <f t="shared" si="191"/>
        <v>0</v>
      </c>
      <c r="CF379" s="14">
        <f t="shared" si="191"/>
        <v>0</v>
      </c>
      <c r="CG379" s="14">
        <f t="shared" si="191"/>
        <v>0</v>
      </c>
      <c r="CH379" s="14">
        <f t="shared" si="191"/>
        <v>0</v>
      </c>
      <c r="CI379" s="14">
        <f t="shared" si="191"/>
        <v>0</v>
      </c>
      <c r="CJ379" s="14">
        <f t="shared" si="191"/>
        <v>0</v>
      </c>
      <c r="CK379" s="15">
        <f t="shared" si="201"/>
        <v>0</v>
      </c>
    </row>
    <row r="380" spans="1:89" s="6" customFormat="1" ht="12" customHeight="1" x14ac:dyDescent="0.2">
      <c r="A380" s="13">
        <f t="shared" si="202"/>
        <v>2039</v>
      </c>
      <c r="B380" s="14">
        <v>0</v>
      </c>
      <c r="C380" s="14">
        <v>0</v>
      </c>
      <c r="D380" s="14">
        <v>0</v>
      </c>
      <c r="E380" s="14">
        <v>0</v>
      </c>
      <c r="F380" s="14">
        <v>0</v>
      </c>
      <c r="G380" s="14">
        <v>0</v>
      </c>
      <c r="H380" s="15">
        <f t="shared" si="192"/>
        <v>0</v>
      </c>
      <c r="I380" s="3"/>
      <c r="J380" s="13">
        <f t="shared" si="203"/>
        <v>2039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5">
        <f t="shared" si="193"/>
        <v>0</v>
      </c>
      <c r="R380" s="3"/>
      <c r="S380" s="13">
        <f t="shared" si="204"/>
        <v>2039</v>
      </c>
      <c r="T380" s="14">
        <v>0</v>
      </c>
      <c r="U380" s="14">
        <v>0</v>
      </c>
      <c r="V380" s="14">
        <v>0</v>
      </c>
      <c r="W380" s="14">
        <v>0</v>
      </c>
      <c r="X380" s="14">
        <v>0</v>
      </c>
      <c r="Y380" s="14">
        <v>0</v>
      </c>
      <c r="Z380" s="15">
        <f t="shared" si="194"/>
        <v>0</v>
      </c>
      <c r="AA380" s="3"/>
      <c r="AB380" s="13">
        <f t="shared" si="205"/>
        <v>2039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5">
        <f t="shared" si="195"/>
        <v>0</v>
      </c>
      <c r="AJ380" s="3"/>
      <c r="AK380" s="13">
        <f t="shared" si="206"/>
        <v>2039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5">
        <f t="shared" si="196"/>
        <v>0</v>
      </c>
      <c r="AS380" s="3"/>
      <c r="AT380" s="13">
        <f t="shared" si="207"/>
        <v>2039</v>
      </c>
      <c r="AU380" s="14">
        <v>0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5">
        <f t="shared" si="197"/>
        <v>0</v>
      </c>
      <c r="BB380" s="3"/>
      <c r="BC380" s="13">
        <f t="shared" si="198"/>
        <v>2039</v>
      </c>
      <c r="BD380" s="14">
        <v>0</v>
      </c>
      <c r="BE380" s="14">
        <v>0</v>
      </c>
      <c r="BF380" s="14">
        <v>0</v>
      </c>
      <c r="BG380" s="14">
        <v>0</v>
      </c>
      <c r="BH380" s="14">
        <v>0</v>
      </c>
      <c r="BI380" s="14">
        <v>0</v>
      </c>
      <c r="BJ380" s="15">
        <f t="shared" si="190"/>
        <v>0</v>
      </c>
      <c r="BK380" s="3"/>
      <c r="BL380" s="13">
        <f t="shared" si="208"/>
        <v>2039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5">
        <f t="shared" si="199"/>
        <v>0</v>
      </c>
      <c r="BT380" s="3"/>
      <c r="BU380" s="13">
        <f t="shared" si="209"/>
        <v>2039</v>
      </c>
      <c r="BV380" s="14">
        <v>0</v>
      </c>
      <c r="BW380" s="14">
        <v>0</v>
      </c>
      <c r="BX380" s="14">
        <v>0</v>
      </c>
      <c r="BY380" s="14">
        <v>0</v>
      </c>
      <c r="BZ380" s="14">
        <v>0</v>
      </c>
      <c r="CA380" s="14">
        <v>0</v>
      </c>
      <c r="CB380" s="15">
        <f t="shared" si="200"/>
        <v>0</v>
      </c>
      <c r="CD380" s="13">
        <f t="shared" si="210"/>
        <v>2039</v>
      </c>
      <c r="CE380" s="14">
        <f t="shared" si="191"/>
        <v>0</v>
      </c>
      <c r="CF380" s="14">
        <f t="shared" si="191"/>
        <v>0</v>
      </c>
      <c r="CG380" s="14">
        <f t="shared" si="191"/>
        <v>0</v>
      </c>
      <c r="CH380" s="14">
        <f t="shared" si="191"/>
        <v>0</v>
      </c>
      <c r="CI380" s="14">
        <f t="shared" si="191"/>
        <v>0</v>
      </c>
      <c r="CJ380" s="14">
        <f t="shared" si="191"/>
        <v>0</v>
      </c>
      <c r="CK380" s="15">
        <f t="shared" si="201"/>
        <v>0</v>
      </c>
    </row>
    <row r="381" spans="1:89" s="6" customFormat="1" ht="12" customHeight="1" x14ac:dyDescent="0.2">
      <c r="A381" s="13">
        <f t="shared" si="202"/>
        <v>2040</v>
      </c>
      <c r="B381" s="14">
        <v>0</v>
      </c>
      <c r="C381" s="14">
        <v>0</v>
      </c>
      <c r="D381" s="14">
        <v>0</v>
      </c>
      <c r="E381" s="14">
        <v>0</v>
      </c>
      <c r="F381" s="14">
        <v>0</v>
      </c>
      <c r="G381" s="14">
        <v>0</v>
      </c>
      <c r="H381" s="15">
        <f t="shared" si="192"/>
        <v>0</v>
      </c>
      <c r="I381" s="3"/>
      <c r="J381" s="13">
        <f t="shared" si="203"/>
        <v>2040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5">
        <f t="shared" si="193"/>
        <v>0</v>
      </c>
      <c r="R381" s="3"/>
      <c r="S381" s="13">
        <f t="shared" si="204"/>
        <v>2040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5">
        <f t="shared" si="194"/>
        <v>0</v>
      </c>
      <c r="AA381" s="3"/>
      <c r="AB381" s="13">
        <f t="shared" si="205"/>
        <v>2040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5">
        <f t="shared" si="195"/>
        <v>0</v>
      </c>
      <c r="AJ381" s="3"/>
      <c r="AK381" s="13">
        <f t="shared" si="206"/>
        <v>2040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5">
        <f t="shared" si="196"/>
        <v>0</v>
      </c>
      <c r="AS381" s="3"/>
      <c r="AT381" s="13">
        <f t="shared" si="207"/>
        <v>2040</v>
      </c>
      <c r="AU381" s="14">
        <v>0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5">
        <f t="shared" si="197"/>
        <v>0</v>
      </c>
      <c r="BB381" s="3"/>
      <c r="BC381" s="13">
        <f t="shared" si="198"/>
        <v>2040</v>
      </c>
      <c r="BD381" s="14">
        <v>0</v>
      </c>
      <c r="BE381" s="14">
        <v>0</v>
      </c>
      <c r="BF381" s="14">
        <v>0</v>
      </c>
      <c r="BG381" s="14">
        <v>0</v>
      </c>
      <c r="BH381" s="14">
        <v>0</v>
      </c>
      <c r="BI381" s="14">
        <v>0</v>
      </c>
      <c r="BJ381" s="15">
        <f t="shared" si="190"/>
        <v>0</v>
      </c>
      <c r="BK381" s="3"/>
      <c r="BL381" s="13">
        <f t="shared" si="208"/>
        <v>2040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5">
        <f t="shared" si="199"/>
        <v>0</v>
      </c>
      <c r="BT381" s="3"/>
      <c r="BU381" s="13">
        <f t="shared" si="209"/>
        <v>2040</v>
      </c>
      <c r="BV381" s="14">
        <v>0</v>
      </c>
      <c r="BW381" s="14">
        <v>0</v>
      </c>
      <c r="BX381" s="14">
        <v>0</v>
      </c>
      <c r="BY381" s="14">
        <v>0</v>
      </c>
      <c r="BZ381" s="14">
        <v>0</v>
      </c>
      <c r="CA381" s="14">
        <v>0</v>
      </c>
      <c r="CB381" s="15">
        <f t="shared" si="200"/>
        <v>0</v>
      </c>
      <c r="CD381" s="13">
        <f t="shared" si="210"/>
        <v>2040</v>
      </c>
      <c r="CE381" s="14">
        <f t="shared" si="191"/>
        <v>0</v>
      </c>
      <c r="CF381" s="14">
        <f t="shared" si="191"/>
        <v>0</v>
      </c>
      <c r="CG381" s="14">
        <f t="shared" si="191"/>
        <v>0</v>
      </c>
      <c r="CH381" s="14">
        <f t="shared" si="191"/>
        <v>0</v>
      </c>
      <c r="CI381" s="14">
        <f t="shared" si="191"/>
        <v>0</v>
      </c>
      <c r="CJ381" s="14">
        <f t="shared" si="191"/>
        <v>0</v>
      </c>
      <c r="CK381" s="15">
        <f t="shared" si="201"/>
        <v>0</v>
      </c>
    </row>
    <row r="382" spans="1:89" s="6" customFormat="1" ht="12" customHeight="1" x14ac:dyDescent="0.2">
      <c r="A382" s="13">
        <f t="shared" si="202"/>
        <v>2041</v>
      </c>
      <c r="B382" s="14">
        <v>0</v>
      </c>
      <c r="C382" s="14">
        <v>0</v>
      </c>
      <c r="D382" s="14">
        <v>0</v>
      </c>
      <c r="E382" s="14">
        <v>0</v>
      </c>
      <c r="F382" s="14">
        <v>0</v>
      </c>
      <c r="G382" s="14">
        <v>0</v>
      </c>
      <c r="H382" s="15">
        <f t="shared" si="192"/>
        <v>0</v>
      </c>
      <c r="I382" s="3"/>
      <c r="J382" s="13">
        <f t="shared" si="203"/>
        <v>2041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5">
        <f t="shared" si="193"/>
        <v>0</v>
      </c>
      <c r="R382" s="3"/>
      <c r="S382" s="13">
        <f t="shared" si="204"/>
        <v>2041</v>
      </c>
      <c r="T382" s="14">
        <v>0</v>
      </c>
      <c r="U382" s="14">
        <v>0</v>
      </c>
      <c r="V382" s="14">
        <v>0</v>
      </c>
      <c r="W382" s="14">
        <v>0</v>
      </c>
      <c r="X382" s="14">
        <v>0</v>
      </c>
      <c r="Y382" s="14">
        <v>0</v>
      </c>
      <c r="Z382" s="15">
        <f t="shared" si="194"/>
        <v>0</v>
      </c>
      <c r="AA382" s="3"/>
      <c r="AB382" s="13">
        <f t="shared" si="205"/>
        <v>2041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5">
        <f t="shared" si="195"/>
        <v>0</v>
      </c>
      <c r="AJ382" s="3"/>
      <c r="AK382" s="13">
        <f t="shared" si="206"/>
        <v>2041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5">
        <f t="shared" si="196"/>
        <v>0</v>
      </c>
      <c r="AS382" s="3"/>
      <c r="AT382" s="13">
        <f t="shared" si="207"/>
        <v>2041</v>
      </c>
      <c r="AU382" s="14">
        <v>0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5">
        <f t="shared" si="197"/>
        <v>0</v>
      </c>
      <c r="BB382" s="3"/>
      <c r="BC382" s="13">
        <f t="shared" si="198"/>
        <v>2041</v>
      </c>
      <c r="BD382" s="14">
        <v>0</v>
      </c>
      <c r="BE382" s="14">
        <v>0</v>
      </c>
      <c r="BF382" s="14">
        <v>0</v>
      </c>
      <c r="BG382" s="14">
        <v>0</v>
      </c>
      <c r="BH382" s="14">
        <v>0</v>
      </c>
      <c r="BI382" s="14">
        <v>0</v>
      </c>
      <c r="BJ382" s="15">
        <f t="shared" si="190"/>
        <v>0</v>
      </c>
      <c r="BK382" s="3"/>
      <c r="BL382" s="13">
        <f t="shared" si="208"/>
        <v>2041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5">
        <f t="shared" si="199"/>
        <v>0</v>
      </c>
      <c r="BT382" s="3"/>
      <c r="BU382" s="13">
        <f t="shared" si="209"/>
        <v>2041</v>
      </c>
      <c r="BV382" s="14">
        <v>0</v>
      </c>
      <c r="BW382" s="14">
        <v>0</v>
      </c>
      <c r="BX382" s="14">
        <v>0</v>
      </c>
      <c r="BY382" s="14">
        <v>0</v>
      </c>
      <c r="BZ382" s="14">
        <v>0</v>
      </c>
      <c r="CA382" s="14">
        <v>0</v>
      </c>
      <c r="CB382" s="15">
        <f t="shared" si="200"/>
        <v>0</v>
      </c>
      <c r="CD382" s="13">
        <f t="shared" si="210"/>
        <v>2041</v>
      </c>
      <c r="CE382" s="14">
        <f t="shared" si="191"/>
        <v>0</v>
      </c>
      <c r="CF382" s="14">
        <f t="shared" si="191"/>
        <v>0</v>
      </c>
      <c r="CG382" s="14">
        <f t="shared" si="191"/>
        <v>0</v>
      </c>
      <c r="CH382" s="14">
        <f t="shared" si="191"/>
        <v>0</v>
      </c>
      <c r="CI382" s="14">
        <f t="shared" si="191"/>
        <v>0</v>
      </c>
      <c r="CJ382" s="14">
        <f t="shared" si="191"/>
        <v>0</v>
      </c>
      <c r="CK382" s="15">
        <f t="shared" si="201"/>
        <v>0</v>
      </c>
    </row>
    <row r="383" spans="1:89" s="6" customFormat="1" ht="12" customHeight="1" x14ac:dyDescent="0.2">
      <c r="A383" s="13">
        <f t="shared" si="202"/>
        <v>2042</v>
      </c>
      <c r="B383" s="14">
        <v>0</v>
      </c>
      <c r="C383" s="14">
        <v>0</v>
      </c>
      <c r="D383" s="14">
        <v>0</v>
      </c>
      <c r="E383" s="14">
        <v>0</v>
      </c>
      <c r="F383" s="14">
        <v>0</v>
      </c>
      <c r="G383" s="14">
        <v>0</v>
      </c>
      <c r="H383" s="15">
        <f t="shared" si="192"/>
        <v>0</v>
      </c>
      <c r="I383" s="3"/>
      <c r="J383" s="13">
        <f t="shared" si="203"/>
        <v>2042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5">
        <f t="shared" si="193"/>
        <v>0</v>
      </c>
      <c r="R383" s="3"/>
      <c r="S383" s="13">
        <f t="shared" si="204"/>
        <v>2042</v>
      </c>
      <c r="T383" s="14">
        <v>0</v>
      </c>
      <c r="U383" s="14">
        <v>0</v>
      </c>
      <c r="V383" s="14">
        <v>0</v>
      </c>
      <c r="W383" s="14">
        <v>0</v>
      </c>
      <c r="X383" s="14">
        <v>0</v>
      </c>
      <c r="Y383" s="14">
        <v>0</v>
      </c>
      <c r="Z383" s="15">
        <f t="shared" si="194"/>
        <v>0</v>
      </c>
      <c r="AA383" s="3"/>
      <c r="AB383" s="13">
        <f t="shared" si="205"/>
        <v>2042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5">
        <f t="shared" si="195"/>
        <v>0</v>
      </c>
      <c r="AJ383" s="3"/>
      <c r="AK383" s="13">
        <f t="shared" si="206"/>
        <v>2042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5">
        <f t="shared" si="196"/>
        <v>0</v>
      </c>
      <c r="AS383" s="3"/>
      <c r="AT383" s="13">
        <f t="shared" si="207"/>
        <v>2042</v>
      </c>
      <c r="AU383" s="14">
        <v>0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5">
        <f t="shared" si="197"/>
        <v>0</v>
      </c>
      <c r="BB383" s="3"/>
      <c r="BC383" s="13">
        <f t="shared" si="198"/>
        <v>2042</v>
      </c>
      <c r="BD383" s="14">
        <v>0</v>
      </c>
      <c r="BE383" s="14">
        <v>0</v>
      </c>
      <c r="BF383" s="14">
        <v>0</v>
      </c>
      <c r="BG383" s="14">
        <v>0</v>
      </c>
      <c r="BH383" s="14">
        <v>0</v>
      </c>
      <c r="BI383" s="14">
        <v>0</v>
      </c>
      <c r="BJ383" s="15">
        <f t="shared" si="190"/>
        <v>0</v>
      </c>
      <c r="BK383" s="3"/>
      <c r="BL383" s="13">
        <f t="shared" si="208"/>
        <v>2042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5">
        <f t="shared" si="199"/>
        <v>0</v>
      </c>
      <c r="BT383" s="3"/>
      <c r="BU383" s="13">
        <f t="shared" si="209"/>
        <v>2042</v>
      </c>
      <c r="BV383" s="14">
        <v>0</v>
      </c>
      <c r="BW383" s="14">
        <v>0</v>
      </c>
      <c r="BX383" s="14">
        <v>0</v>
      </c>
      <c r="BY383" s="14">
        <v>0</v>
      </c>
      <c r="BZ383" s="14">
        <v>0</v>
      </c>
      <c r="CA383" s="14">
        <v>0</v>
      </c>
      <c r="CB383" s="15">
        <f t="shared" si="200"/>
        <v>0</v>
      </c>
      <c r="CD383" s="13">
        <f t="shared" si="210"/>
        <v>2042</v>
      </c>
      <c r="CE383" s="14">
        <f t="shared" si="191"/>
        <v>0</v>
      </c>
      <c r="CF383" s="14">
        <f t="shared" si="191"/>
        <v>0</v>
      </c>
      <c r="CG383" s="14">
        <f t="shared" si="191"/>
        <v>0</v>
      </c>
      <c r="CH383" s="14">
        <f t="shared" si="191"/>
        <v>0</v>
      </c>
      <c r="CI383" s="14">
        <f t="shared" si="191"/>
        <v>0</v>
      </c>
      <c r="CJ383" s="14">
        <f t="shared" si="191"/>
        <v>0</v>
      </c>
      <c r="CK383" s="15">
        <f t="shared" si="201"/>
        <v>0</v>
      </c>
    </row>
    <row r="384" spans="1:89" s="6" customFormat="1" ht="12" customHeight="1" x14ac:dyDescent="0.2">
      <c r="A384" s="13">
        <f t="shared" si="202"/>
        <v>2043</v>
      </c>
      <c r="B384" s="14">
        <v>0</v>
      </c>
      <c r="C384" s="14">
        <v>0</v>
      </c>
      <c r="D384" s="14">
        <v>0</v>
      </c>
      <c r="E384" s="14">
        <v>0</v>
      </c>
      <c r="F384" s="14">
        <v>0</v>
      </c>
      <c r="G384" s="14">
        <v>0</v>
      </c>
      <c r="H384" s="15">
        <f t="shared" si="192"/>
        <v>0</v>
      </c>
      <c r="I384" s="3"/>
      <c r="J384" s="13">
        <f t="shared" si="203"/>
        <v>2043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5">
        <f t="shared" si="193"/>
        <v>0</v>
      </c>
      <c r="R384" s="3"/>
      <c r="S384" s="13">
        <f t="shared" si="204"/>
        <v>2043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  <c r="Y384" s="14">
        <v>0</v>
      </c>
      <c r="Z384" s="15">
        <f t="shared" si="194"/>
        <v>0</v>
      </c>
      <c r="AA384" s="3"/>
      <c r="AB384" s="13">
        <f t="shared" si="205"/>
        <v>2043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5">
        <f t="shared" si="195"/>
        <v>0</v>
      </c>
      <c r="AJ384" s="3"/>
      <c r="AK384" s="13">
        <f t="shared" si="206"/>
        <v>2043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5">
        <f t="shared" si="196"/>
        <v>0</v>
      </c>
      <c r="AS384" s="3"/>
      <c r="AT384" s="13">
        <f t="shared" si="207"/>
        <v>2043</v>
      </c>
      <c r="AU384" s="14">
        <v>0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5">
        <f t="shared" si="197"/>
        <v>0</v>
      </c>
      <c r="BB384" s="3"/>
      <c r="BC384" s="13">
        <f t="shared" si="198"/>
        <v>2043</v>
      </c>
      <c r="BD384" s="14">
        <v>0</v>
      </c>
      <c r="BE384" s="14">
        <v>0</v>
      </c>
      <c r="BF384" s="14">
        <v>0</v>
      </c>
      <c r="BG384" s="14">
        <v>0</v>
      </c>
      <c r="BH384" s="14">
        <v>0</v>
      </c>
      <c r="BI384" s="14">
        <v>0</v>
      </c>
      <c r="BJ384" s="15">
        <f t="shared" si="190"/>
        <v>0</v>
      </c>
      <c r="BK384" s="3"/>
      <c r="BL384" s="13">
        <f t="shared" si="208"/>
        <v>2043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5">
        <f t="shared" si="199"/>
        <v>0</v>
      </c>
      <c r="BT384" s="3"/>
      <c r="BU384" s="13">
        <f t="shared" si="209"/>
        <v>2043</v>
      </c>
      <c r="BV384" s="14">
        <v>0</v>
      </c>
      <c r="BW384" s="14">
        <v>0</v>
      </c>
      <c r="BX384" s="14">
        <v>0</v>
      </c>
      <c r="BY384" s="14">
        <v>0</v>
      </c>
      <c r="BZ384" s="14">
        <v>0</v>
      </c>
      <c r="CA384" s="14">
        <v>0</v>
      </c>
      <c r="CB384" s="15">
        <f t="shared" si="200"/>
        <v>0</v>
      </c>
      <c r="CD384" s="13">
        <f t="shared" si="210"/>
        <v>2043</v>
      </c>
      <c r="CE384" s="14">
        <f t="shared" si="191"/>
        <v>0</v>
      </c>
      <c r="CF384" s="14">
        <f t="shared" si="191"/>
        <v>0</v>
      </c>
      <c r="CG384" s="14">
        <f t="shared" si="191"/>
        <v>0</v>
      </c>
      <c r="CH384" s="14">
        <f t="shared" si="191"/>
        <v>0</v>
      </c>
      <c r="CI384" s="14">
        <f t="shared" si="191"/>
        <v>0</v>
      </c>
      <c r="CJ384" s="14">
        <f t="shared" si="191"/>
        <v>0</v>
      </c>
      <c r="CK384" s="15">
        <f t="shared" si="201"/>
        <v>0</v>
      </c>
    </row>
    <row r="385" spans="1:89" s="6" customFormat="1" ht="12" customHeight="1" x14ac:dyDescent="0.2">
      <c r="A385" s="13">
        <f t="shared" si="202"/>
        <v>2044</v>
      </c>
      <c r="B385" s="14">
        <v>0</v>
      </c>
      <c r="C385" s="14">
        <v>0</v>
      </c>
      <c r="D385" s="14">
        <v>0</v>
      </c>
      <c r="E385" s="14">
        <v>0</v>
      </c>
      <c r="F385" s="14">
        <v>0</v>
      </c>
      <c r="G385" s="14">
        <v>0</v>
      </c>
      <c r="H385" s="15">
        <f t="shared" si="192"/>
        <v>0</v>
      </c>
      <c r="I385" s="3"/>
      <c r="J385" s="13">
        <f t="shared" si="203"/>
        <v>2044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5">
        <f t="shared" si="193"/>
        <v>0</v>
      </c>
      <c r="R385" s="3"/>
      <c r="S385" s="13">
        <f t="shared" si="204"/>
        <v>2044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  <c r="Y385" s="14">
        <v>0</v>
      </c>
      <c r="Z385" s="15">
        <f t="shared" si="194"/>
        <v>0</v>
      </c>
      <c r="AA385" s="3"/>
      <c r="AB385" s="13">
        <f t="shared" si="205"/>
        <v>2044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5">
        <f t="shared" si="195"/>
        <v>0</v>
      </c>
      <c r="AJ385" s="3"/>
      <c r="AK385" s="13">
        <f t="shared" si="206"/>
        <v>2044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5">
        <f t="shared" si="196"/>
        <v>0</v>
      </c>
      <c r="AS385" s="3"/>
      <c r="AT385" s="13">
        <f t="shared" si="207"/>
        <v>2044</v>
      </c>
      <c r="AU385" s="14">
        <v>0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5">
        <f t="shared" si="197"/>
        <v>0</v>
      </c>
      <c r="BB385" s="3"/>
      <c r="BC385" s="13">
        <f t="shared" si="198"/>
        <v>2044</v>
      </c>
      <c r="BD385" s="14">
        <v>0</v>
      </c>
      <c r="BE385" s="14">
        <v>0</v>
      </c>
      <c r="BF385" s="14">
        <v>0</v>
      </c>
      <c r="BG385" s="14">
        <v>0</v>
      </c>
      <c r="BH385" s="14">
        <v>0</v>
      </c>
      <c r="BI385" s="14">
        <v>0</v>
      </c>
      <c r="BJ385" s="15">
        <f t="shared" si="190"/>
        <v>0</v>
      </c>
      <c r="BK385" s="3"/>
      <c r="BL385" s="13">
        <f t="shared" si="208"/>
        <v>2044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5">
        <f t="shared" si="199"/>
        <v>0</v>
      </c>
      <c r="BT385" s="3"/>
      <c r="BU385" s="13">
        <f t="shared" si="209"/>
        <v>2044</v>
      </c>
      <c r="BV385" s="14">
        <v>0</v>
      </c>
      <c r="BW385" s="14">
        <v>0</v>
      </c>
      <c r="BX385" s="14">
        <v>0</v>
      </c>
      <c r="BY385" s="14">
        <v>0</v>
      </c>
      <c r="BZ385" s="14">
        <v>0</v>
      </c>
      <c r="CA385" s="14">
        <v>0</v>
      </c>
      <c r="CB385" s="15">
        <f t="shared" si="200"/>
        <v>0</v>
      </c>
      <c r="CD385" s="13">
        <f t="shared" si="210"/>
        <v>2044</v>
      </c>
      <c r="CE385" s="14">
        <f t="shared" si="191"/>
        <v>0</v>
      </c>
      <c r="CF385" s="14">
        <f t="shared" si="191"/>
        <v>0</v>
      </c>
      <c r="CG385" s="14">
        <f t="shared" si="191"/>
        <v>0</v>
      </c>
      <c r="CH385" s="14">
        <f t="shared" si="191"/>
        <v>0</v>
      </c>
      <c r="CI385" s="14">
        <f t="shared" si="191"/>
        <v>0</v>
      </c>
      <c r="CJ385" s="14">
        <f t="shared" si="191"/>
        <v>0</v>
      </c>
      <c r="CK385" s="15">
        <f t="shared" si="201"/>
        <v>0</v>
      </c>
    </row>
    <row r="386" spans="1:89" s="6" customFormat="1" ht="12" customHeight="1" x14ac:dyDescent="0.2">
      <c r="A386" s="13">
        <f t="shared" si="202"/>
        <v>2045</v>
      </c>
      <c r="B386" s="14">
        <v>0</v>
      </c>
      <c r="C386" s="14">
        <v>0</v>
      </c>
      <c r="D386" s="14">
        <v>0</v>
      </c>
      <c r="E386" s="14">
        <v>0</v>
      </c>
      <c r="F386" s="14">
        <v>0</v>
      </c>
      <c r="G386" s="14">
        <v>0</v>
      </c>
      <c r="H386" s="15">
        <f t="shared" si="192"/>
        <v>0</v>
      </c>
      <c r="I386" s="3"/>
      <c r="J386" s="13">
        <f t="shared" si="203"/>
        <v>2045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5">
        <f t="shared" si="193"/>
        <v>0</v>
      </c>
      <c r="R386" s="3"/>
      <c r="S386" s="13">
        <f t="shared" si="204"/>
        <v>2045</v>
      </c>
      <c r="T386" s="14">
        <v>0</v>
      </c>
      <c r="U386" s="14">
        <v>0</v>
      </c>
      <c r="V386" s="14">
        <v>0</v>
      </c>
      <c r="W386" s="14">
        <v>0</v>
      </c>
      <c r="X386" s="14">
        <v>0</v>
      </c>
      <c r="Y386" s="14">
        <v>0</v>
      </c>
      <c r="Z386" s="15">
        <f t="shared" si="194"/>
        <v>0</v>
      </c>
      <c r="AA386" s="3"/>
      <c r="AB386" s="13">
        <f t="shared" si="205"/>
        <v>2045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5">
        <f t="shared" si="195"/>
        <v>0</v>
      </c>
      <c r="AJ386" s="3"/>
      <c r="AK386" s="13">
        <f t="shared" si="206"/>
        <v>2045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5">
        <f t="shared" si="196"/>
        <v>0</v>
      </c>
      <c r="AS386" s="3"/>
      <c r="AT386" s="13">
        <f t="shared" si="207"/>
        <v>2045</v>
      </c>
      <c r="AU386" s="14">
        <v>0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5">
        <f t="shared" si="197"/>
        <v>0</v>
      </c>
      <c r="BB386" s="3"/>
      <c r="BC386" s="13">
        <f t="shared" si="198"/>
        <v>2045</v>
      </c>
      <c r="BD386" s="14">
        <v>0</v>
      </c>
      <c r="BE386" s="14">
        <v>0</v>
      </c>
      <c r="BF386" s="14">
        <v>0</v>
      </c>
      <c r="BG386" s="14">
        <v>0</v>
      </c>
      <c r="BH386" s="14">
        <v>0</v>
      </c>
      <c r="BI386" s="14">
        <v>0</v>
      </c>
      <c r="BJ386" s="15">
        <f t="shared" si="190"/>
        <v>0</v>
      </c>
      <c r="BK386" s="3"/>
      <c r="BL386" s="13">
        <f t="shared" si="208"/>
        <v>2045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5">
        <f t="shared" si="199"/>
        <v>0</v>
      </c>
      <c r="BT386" s="3"/>
      <c r="BU386" s="13">
        <f t="shared" si="209"/>
        <v>2045</v>
      </c>
      <c r="BV386" s="14">
        <v>0</v>
      </c>
      <c r="BW386" s="14">
        <v>0</v>
      </c>
      <c r="BX386" s="14">
        <v>0</v>
      </c>
      <c r="BY386" s="14">
        <v>0</v>
      </c>
      <c r="BZ386" s="14">
        <v>0</v>
      </c>
      <c r="CA386" s="14">
        <v>0</v>
      </c>
      <c r="CB386" s="15">
        <f t="shared" si="200"/>
        <v>0</v>
      </c>
      <c r="CD386" s="13">
        <f t="shared" si="210"/>
        <v>2045</v>
      </c>
      <c r="CE386" s="14">
        <f t="shared" si="191"/>
        <v>0</v>
      </c>
      <c r="CF386" s="14">
        <f t="shared" si="191"/>
        <v>0</v>
      </c>
      <c r="CG386" s="14">
        <f t="shared" si="191"/>
        <v>0</v>
      </c>
      <c r="CH386" s="14">
        <f t="shared" si="191"/>
        <v>0</v>
      </c>
      <c r="CI386" s="14">
        <f t="shared" si="191"/>
        <v>0</v>
      </c>
      <c r="CJ386" s="14">
        <f t="shared" si="191"/>
        <v>0</v>
      </c>
      <c r="CK386" s="15">
        <f t="shared" si="201"/>
        <v>0</v>
      </c>
    </row>
    <row r="387" spans="1:89" s="6" customFormat="1" ht="12" customHeight="1" x14ac:dyDescent="0.2">
      <c r="A387" s="13">
        <f t="shared" si="202"/>
        <v>2046</v>
      </c>
      <c r="B387" s="14">
        <v>0</v>
      </c>
      <c r="C387" s="14">
        <v>0</v>
      </c>
      <c r="D387" s="14">
        <v>0</v>
      </c>
      <c r="E387" s="14">
        <v>0</v>
      </c>
      <c r="F387" s="14">
        <v>0</v>
      </c>
      <c r="G387" s="14">
        <v>0</v>
      </c>
      <c r="H387" s="15">
        <f t="shared" si="192"/>
        <v>0</v>
      </c>
      <c r="I387" s="3"/>
      <c r="J387" s="13">
        <f t="shared" si="203"/>
        <v>2046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5">
        <f t="shared" si="193"/>
        <v>0</v>
      </c>
      <c r="R387" s="3"/>
      <c r="S387" s="13">
        <f t="shared" si="204"/>
        <v>2046</v>
      </c>
      <c r="T387" s="14">
        <v>0</v>
      </c>
      <c r="U387" s="14">
        <v>0</v>
      </c>
      <c r="V387" s="14">
        <v>0</v>
      </c>
      <c r="W387" s="14">
        <v>0</v>
      </c>
      <c r="X387" s="14">
        <v>0</v>
      </c>
      <c r="Y387" s="14">
        <v>0</v>
      </c>
      <c r="Z387" s="15">
        <f t="shared" si="194"/>
        <v>0</v>
      </c>
      <c r="AA387" s="3"/>
      <c r="AB387" s="13">
        <f t="shared" si="205"/>
        <v>2046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5">
        <f t="shared" si="195"/>
        <v>0</v>
      </c>
      <c r="AJ387" s="3"/>
      <c r="AK387" s="13">
        <f t="shared" si="206"/>
        <v>2046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5">
        <f t="shared" si="196"/>
        <v>0</v>
      </c>
      <c r="AS387" s="3"/>
      <c r="AT387" s="13">
        <f t="shared" si="207"/>
        <v>2046</v>
      </c>
      <c r="AU387" s="14">
        <v>0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5">
        <f t="shared" si="197"/>
        <v>0</v>
      </c>
      <c r="BB387" s="3"/>
      <c r="BC387" s="13">
        <f t="shared" si="198"/>
        <v>2046</v>
      </c>
      <c r="BD387" s="14">
        <v>0</v>
      </c>
      <c r="BE387" s="14">
        <v>0</v>
      </c>
      <c r="BF387" s="14">
        <v>0</v>
      </c>
      <c r="BG387" s="14">
        <v>0</v>
      </c>
      <c r="BH387" s="14">
        <v>0</v>
      </c>
      <c r="BI387" s="14">
        <v>0</v>
      </c>
      <c r="BJ387" s="15">
        <f t="shared" si="190"/>
        <v>0</v>
      </c>
      <c r="BK387" s="3"/>
      <c r="BL387" s="13">
        <f t="shared" si="208"/>
        <v>2046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5">
        <f t="shared" si="199"/>
        <v>0</v>
      </c>
      <c r="BT387" s="3"/>
      <c r="BU387" s="13">
        <f t="shared" si="209"/>
        <v>2046</v>
      </c>
      <c r="BV387" s="14">
        <v>0</v>
      </c>
      <c r="BW387" s="14">
        <v>0</v>
      </c>
      <c r="BX387" s="14">
        <v>0</v>
      </c>
      <c r="BY387" s="14">
        <v>0</v>
      </c>
      <c r="BZ387" s="14">
        <v>0</v>
      </c>
      <c r="CA387" s="14">
        <v>0</v>
      </c>
      <c r="CB387" s="15">
        <f t="shared" si="200"/>
        <v>0</v>
      </c>
      <c r="CD387" s="13">
        <f t="shared" si="210"/>
        <v>2046</v>
      </c>
      <c r="CE387" s="14">
        <f t="shared" si="191"/>
        <v>0</v>
      </c>
      <c r="CF387" s="14">
        <f t="shared" si="191"/>
        <v>0</v>
      </c>
      <c r="CG387" s="14">
        <f t="shared" si="191"/>
        <v>0</v>
      </c>
      <c r="CH387" s="14">
        <f t="shared" si="191"/>
        <v>0</v>
      </c>
      <c r="CI387" s="14">
        <f t="shared" si="191"/>
        <v>0</v>
      </c>
      <c r="CJ387" s="14">
        <f t="shared" si="191"/>
        <v>0</v>
      </c>
      <c r="CK387" s="15">
        <f t="shared" si="201"/>
        <v>0</v>
      </c>
    </row>
    <row r="388" spans="1:89" s="6" customFormat="1" ht="12" customHeight="1" x14ac:dyDescent="0.2">
      <c r="A388" s="13">
        <f t="shared" si="202"/>
        <v>2047</v>
      </c>
      <c r="B388" s="14">
        <v>0</v>
      </c>
      <c r="C388" s="14">
        <v>0</v>
      </c>
      <c r="D388" s="14">
        <v>0</v>
      </c>
      <c r="E388" s="14">
        <v>0</v>
      </c>
      <c r="F388" s="14">
        <v>0</v>
      </c>
      <c r="G388" s="14">
        <v>0</v>
      </c>
      <c r="H388" s="15">
        <f t="shared" si="192"/>
        <v>0</v>
      </c>
      <c r="I388" s="3"/>
      <c r="J388" s="13">
        <f t="shared" si="203"/>
        <v>2047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5">
        <f t="shared" si="193"/>
        <v>0</v>
      </c>
      <c r="R388" s="3"/>
      <c r="S388" s="13">
        <f t="shared" si="204"/>
        <v>2047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  <c r="Y388" s="14">
        <v>0</v>
      </c>
      <c r="Z388" s="15">
        <f t="shared" si="194"/>
        <v>0</v>
      </c>
      <c r="AA388" s="3"/>
      <c r="AB388" s="13">
        <f t="shared" si="205"/>
        <v>2047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5">
        <f t="shared" si="195"/>
        <v>0</v>
      </c>
      <c r="AJ388" s="3"/>
      <c r="AK388" s="13">
        <f t="shared" si="206"/>
        <v>2047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5">
        <f t="shared" si="196"/>
        <v>0</v>
      </c>
      <c r="AS388" s="3"/>
      <c r="AT388" s="13">
        <f t="shared" si="207"/>
        <v>2047</v>
      </c>
      <c r="AU388" s="14">
        <v>0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5">
        <f t="shared" si="197"/>
        <v>0</v>
      </c>
      <c r="BB388" s="3"/>
      <c r="BC388" s="13">
        <f t="shared" si="198"/>
        <v>2047</v>
      </c>
      <c r="BD388" s="14">
        <v>0</v>
      </c>
      <c r="BE388" s="14">
        <v>0</v>
      </c>
      <c r="BF388" s="14">
        <v>0</v>
      </c>
      <c r="BG388" s="14">
        <v>0</v>
      </c>
      <c r="BH388" s="14">
        <v>0</v>
      </c>
      <c r="BI388" s="14">
        <v>0</v>
      </c>
      <c r="BJ388" s="15">
        <f t="shared" si="190"/>
        <v>0</v>
      </c>
      <c r="BK388" s="3"/>
      <c r="BL388" s="13">
        <f t="shared" si="208"/>
        <v>2047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5">
        <f t="shared" si="199"/>
        <v>0</v>
      </c>
      <c r="BT388" s="3"/>
      <c r="BU388" s="13">
        <f t="shared" si="209"/>
        <v>2047</v>
      </c>
      <c r="BV388" s="14">
        <v>0</v>
      </c>
      <c r="BW388" s="14">
        <v>0</v>
      </c>
      <c r="BX388" s="14">
        <v>0</v>
      </c>
      <c r="BY388" s="14">
        <v>0</v>
      </c>
      <c r="BZ388" s="14">
        <v>0</v>
      </c>
      <c r="CA388" s="14">
        <v>0</v>
      </c>
      <c r="CB388" s="15">
        <f t="shared" si="200"/>
        <v>0</v>
      </c>
      <c r="CD388" s="13">
        <f t="shared" si="210"/>
        <v>2047</v>
      </c>
      <c r="CE388" s="14">
        <f t="shared" si="191"/>
        <v>0</v>
      </c>
      <c r="CF388" s="14">
        <f t="shared" si="191"/>
        <v>0</v>
      </c>
      <c r="CG388" s="14">
        <f t="shared" si="191"/>
        <v>0</v>
      </c>
      <c r="CH388" s="14">
        <f t="shared" si="191"/>
        <v>0</v>
      </c>
      <c r="CI388" s="14">
        <f t="shared" si="191"/>
        <v>0</v>
      </c>
      <c r="CJ388" s="14">
        <f t="shared" si="191"/>
        <v>0</v>
      </c>
      <c r="CK388" s="15">
        <f t="shared" si="201"/>
        <v>0</v>
      </c>
    </row>
    <row r="389" spans="1:89" s="6" customFormat="1" ht="12" customHeight="1" x14ac:dyDescent="0.2">
      <c r="A389" s="13">
        <f t="shared" si="202"/>
        <v>2048</v>
      </c>
      <c r="B389" s="14">
        <v>0</v>
      </c>
      <c r="C389" s="14">
        <v>0</v>
      </c>
      <c r="D389" s="14">
        <v>0</v>
      </c>
      <c r="E389" s="14">
        <v>0</v>
      </c>
      <c r="F389" s="14">
        <v>0</v>
      </c>
      <c r="G389" s="14">
        <v>0</v>
      </c>
      <c r="H389" s="15">
        <f t="shared" si="192"/>
        <v>0</v>
      </c>
      <c r="I389" s="3"/>
      <c r="J389" s="13">
        <f t="shared" si="203"/>
        <v>2048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5">
        <f t="shared" si="193"/>
        <v>0</v>
      </c>
      <c r="R389" s="3"/>
      <c r="S389" s="13">
        <f t="shared" si="204"/>
        <v>2048</v>
      </c>
      <c r="T389" s="14">
        <v>0</v>
      </c>
      <c r="U389" s="14">
        <v>0</v>
      </c>
      <c r="V389" s="14">
        <v>0</v>
      </c>
      <c r="W389" s="14">
        <v>0</v>
      </c>
      <c r="X389" s="14">
        <v>0</v>
      </c>
      <c r="Y389" s="14">
        <v>0</v>
      </c>
      <c r="Z389" s="15">
        <f t="shared" si="194"/>
        <v>0</v>
      </c>
      <c r="AA389" s="3"/>
      <c r="AB389" s="13">
        <f t="shared" si="205"/>
        <v>2048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5">
        <f t="shared" si="195"/>
        <v>0</v>
      </c>
      <c r="AJ389" s="3"/>
      <c r="AK389" s="13">
        <f t="shared" si="206"/>
        <v>2048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5">
        <f t="shared" si="196"/>
        <v>0</v>
      </c>
      <c r="AS389" s="3"/>
      <c r="AT389" s="13">
        <f t="shared" si="207"/>
        <v>2048</v>
      </c>
      <c r="AU389" s="14">
        <v>0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5">
        <f t="shared" si="197"/>
        <v>0</v>
      </c>
      <c r="BB389" s="3"/>
      <c r="BC389" s="13">
        <f t="shared" si="198"/>
        <v>2048</v>
      </c>
      <c r="BD389" s="14">
        <v>0</v>
      </c>
      <c r="BE389" s="14">
        <v>0</v>
      </c>
      <c r="BF389" s="14">
        <v>0</v>
      </c>
      <c r="BG389" s="14">
        <v>0</v>
      </c>
      <c r="BH389" s="14">
        <v>0</v>
      </c>
      <c r="BI389" s="14">
        <v>0</v>
      </c>
      <c r="BJ389" s="15">
        <f t="shared" si="190"/>
        <v>0</v>
      </c>
      <c r="BK389" s="3"/>
      <c r="BL389" s="13">
        <f t="shared" si="208"/>
        <v>2048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5">
        <f t="shared" si="199"/>
        <v>0</v>
      </c>
      <c r="BT389" s="3"/>
      <c r="BU389" s="13">
        <f t="shared" si="209"/>
        <v>2048</v>
      </c>
      <c r="BV389" s="14">
        <v>0</v>
      </c>
      <c r="BW389" s="14">
        <v>0</v>
      </c>
      <c r="BX389" s="14">
        <v>0</v>
      </c>
      <c r="BY389" s="14">
        <v>0</v>
      </c>
      <c r="BZ389" s="14">
        <v>0</v>
      </c>
      <c r="CA389" s="14">
        <v>0</v>
      </c>
      <c r="CB389" s="15">
        <f t="shared" si="200"/>
        <v>0</v>
      </c>
      <c r="CD389" s="13">
        <f t="shared" si="210"/>
        <v>2048</v>
      </c>
      <c r="CE389" s="14">
        <f t="shared" si="191"/>
        <v>0</v>
      </c>
      <c r="CF389" s="14">
        <f t="shared" si="191"/>
        <v>0</v>
      </c>
      <c r="CG389" s="14">
        <f t="shared" si="191"/>
        <v>0</v>
      </c>
      <c r="CH389" s="14">
        <f t="shared" si="191"/>
        <v>0</v>
      </c>
      <c r="CI389" s="14">
        <f t="shared" si="191"/>
        <v>0</v>
      </c>
      <c r="CJ389" s="14">
        <f t="shared" si="191"/>
        <v>0</v>
      </c>
      <c r="CK389" s="15">
        <f t="shared" si="201"/>
        <v>0</v>
      </c>
    </row>
    <row r="390" spans="1:89" s="6" customFormat="1" ht="12" customHeight="1" x14ac:dyDescent="0.2">
      <c r="A390" s="13">
        <f t="shared" si="202"/>
        <v>2049</v>
      </c>
      <c r="B390" s="14">
        <v>0</v>
      </c>
      <c r="C390" s="14">
        <v>0</v>
      </c>
      <c r="D390" s="14">
        <v>0</v>
      </c>
      <c r="E390" s="14">
        <v>0</v>
      </c>
      <c r="F390" s="14">
        <v>0</v>
      </c>
      <c r="G390" s="14">
        <v>0</v>
      </c>
      <c r="H390" s="15">
        <f t="shared" si="192"/>
        <v>0</v>
      </c>
      <c r="I390" s="3"/>
      <c r="J390" s="13">
        <f t="shared" si="203"/>
        <v>2049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5">
        <f t="shared" si="193"/>
        <v>0</v>
      </c>
      <c r="R390" s="3"/>
      <c r="S390" s="13">
        <f t="shared" si="204"/>
        <v>2049</v>
      </c>
      <c r="T390" s="14">
        <v>0</v>
      </c>
      <c r="U390" s="14">
        <v>0</v>
      </c>
      <c r="V390" s="14">
        <v>0</v>
      </c>
      <c r="W390" s="14">
        <v>0</v>
      </c>
      <c r="X390" s="14">
        <v>0</v>
      </c>
      <c r="Y390" s="14">
        <v>0</v>
      </c>
      <c r="Z390" s="15">
        <f t="shared" si="194"/>
        <v>0</v>
      </c>
      <c r="AA390" s="3"/>
      <c r="AB390" s="13">
        <f t="shared" si="205"/>
        <v>2049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5">
        <f t="shared" si="195"/>
        <v>0</v>
      </c>
      <c r="AJ390" s="3"/>
      <c r="AK390" s="13">
        <f t="shared" si="206"/>
        <v>2049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5">
        <f t="shared" si="196"/>
        <v>0</v>
      </c>
      <c r="AS390" s="3"/>
      <c r="AT390" s="13">
        <f t="shared" si="207"/>
        <v>2049</v>
      </c>
      <c r="AU390" s="14">
        <v>0</v>
      </c>
      <c r="AV390" s="14">
        <v>0</v>
      </c>
      <c r="AW390" s="14">
        <v>0</v>
      </c>
      <c r="AX390" s="14">
        <v>0</v>
      </c>
      <c r="AY390" s="14">
        <v>0</v>
      </c>
      <c r="AZ390" s="14">
        <v>0</v>
      </c>
      <c r="BA390" s="15">
        <f t="shared" si="197"/>
        <v>0</v>
      </c>
      <c r="BB390" s="3"/>
      <c r="BC390" s="13">
        <f t="shared" si="198"/>
        <v>2049</v>
      </c>
      <c r="BD390" s="14">
        <v>0</v>
      </c>
      <c r="BE390" s="14">
        <v>0</v>
      </c>
      <c r="BF390" s="14">
        <v>0</v>
      </c>
      <c r="BG390" s="14">
        <v>0</v>
      </c>
      <c r="BH390" s="14">
        <v>0</v>
      </c>
      <c r="BI390" s="14">
        <v>0</v>
      </c>
      <c r="BJ390" s="15">
        <f t="shared" si="190"/>
        <v>0</v>
      </c>
      <c r="BK390" s="3"/>
      <c r="BL390" s="13">
        <f t="shared" si="208"/>
        <v>2049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5">
        <f t="shared" si="199"/>
        <v>0</v>
      </c>
      <c r="BT390" s="3"/>
      <c r="BU390" s="13">
        <f t="shared" si="209"/>
        <v>2049</v>
      </c>
      <c r="BV390" s="14">
        <v>0</v>
      </c>
      <c r="BW390" s="14">
        <v>0</v>
      </c>
      <c r="BX390" s="14">
        <v>0</v>
      </c>
      <c r="BY390" s="14">
        <v>0</v>
      </c>
      <c r="BZ390" s="14">
        <v>0</v>
      </c>
      <c r="CA390" s="14">
        <v>0</v>
      </c>
      <c r="CB390" s="15">
        <f t="shared" si="200"/>
        <v>0</v>
      </c>
      <c r="CD390" s="13">
        <f t="shared" si="210"/>
        <v>2049</v>
      </c>
      <c r="CE390" s="14">
        <f t="shared" si="191"/>
        <v>0</v>
      </c>
      <c r="CF390" s="14">
        <f t="shared" si="191"/>
        <v>0</v>
      </c>
      <c r="CG390" s="14">
        <f t="shared" si="191"/>
        <v>0</v>
      </c>
      <c r="CH390" s="14">
        <f t="shared" si="191"/>
        <v>0</v>
      </c>
      <c r="CI390" s="14">
        <f t="shared" si="191"/>
        <v>0</v>
      </c>
      <c r="CJ390" s="14">
        <f t="shared" si="191"/>
        <v>0</v>
      </c>
      <c r="CK390" s="15">
        <f t="shared" si="201"/>
        <v>0</v>
      </c>
    </row>
    <row r="391" spans="1:89" s="6" customFormat="1" ht="12" customHeight="1" x14ac:dyDescent="0.2">
      <c r="A391" s="13">
        <f t="shared" si="202"/>
        <v>2050</v>
      </c>
      <c r="B391" s="14">
        <v>0</v>
      </c>
      <c r="C391" s="14">
        <v>0</v>
      </c>
      <c r="D391" s="14">
        <v>0</v>
      </c>
      <c r="E391" s="14">
        <v>0</v>
      </c>
      <c r="F391" s="14">
        <v>0</v>
      </c>
      <c r="G391" s="14">
        <v>0</v>
      </c>
      <c r="H391" s="15">
        <f t="shared" si="192"/>
        <v>0</v>
      </c>
      <c r="I391" s="3"/>
      <c r="J391" s="13">
        <f t="shared" si="203"/>
        <v>2050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5">
        <f t="shared" si="193"/>
        <v>0</v>
      </c>
      <c r="R391" s="3"/>
      <c r="S391" s="13">
        <f t="shared" si="204"/>
        <v>2050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5">
        <f t="shared" si="194"/>
        <v>0</v>
      </c>
      <c r="AA391" s="3"/>
      <c r="AB391" s="13">
        <f t="shared" si="205"/>
        <v>2050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5">
        <f t="shared" si="195"/>
        <v>0</v>
      </c>
      <c r="AJ391" s="3"/>
      <c r="AK391" s="13">
        <f t="shared" si="206"/>
        <v>2050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5">
        <f t="shared" si="196"/>
        <v>0</v>
      </c>
      <c r="AS391" s="3"/>
      <c r="AT391" s="13">
        <f t="shared" si="207"/>
        <v>2050</v>
      </c>
      <c r="AU391" s="14">
        <v>0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5">
        <f t="shared" si="197"/>
        <v>0</v>
      </c>
      <c r="BB391" s="3"/>
      <c r="BC391" s="13">
        <f t="shared" si="198"/>
        <v>2050</v>
      </c>
      <c r="BD391" s="14">
        <v>0</v>
      </c>
      <c r="BE391" s="14">
        <v>0</v>
      </c>
      <c r="BF391" s="14">
        <v>0</v>
      </c>
      <c r="BG391" s="14">
        <v>0</v>
      </c>
      <c r="BH391" s="14">
        <v>0</v>
      </c>
      <c r="BI391" s="14">
        <v>0</v>
      </c>
      <c r="BJ391" s="15">
        <f t="shared" si="190"/>
        <v>0</v>
      </c>
      <c r="BK391" s="3"/>
      <c r="BL391" s="13">
        <f t="shared" si="208"/>
        <v>2050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5">
        <f t="shared" si="199"/>
        <v>0</v>
      </c>
      <c r="BT391" s="3"/>
      <c r="BU391" s="13">
        <f t="shared" si="209"/>
        <v>2050</v>
      </c>
      <c r="BV391" s="14">
        <v>0</v>
      </c>
      <c r="BW391" s="14">
        <v>0</v>
      </c>
      <c r="BX391" s="14">
        <v>0</v>
      </c>
      <c r="BY391" s="14">
        <v>0</v>
      </c>
      <c r="BZ391" s="14">
        <v>0</v>
      </c>
      <c r="CA391" s="14">
        <v>0</v>
      </c>
      <c r="CB391" s="15">
        <f t="shared" si="200"/>
        <v>0</v>
      </c>
      <c r="CD391" s="13">
        <f t="shared" si="210"/>
        <v>2050</v>
      </c>
      <c r="CE391" s="14">
        <f t="shared" si="191"/>
        <v>0</v>
      </c>
      <c r="CF391" s="14">
        <f t="shared" si="191"/>
        <v>0</v>
      </c>
      <c r="CG391" s="14">
        <f t="shared" si="191"/>
        <v>0</v>
      </c>
      <c r="CH391" s="14">
        <f t="shared" si="191"/>
        <v>0</v>
      </c>
      <c r="CI391" s="14">
        <f t="shared" si="191"/>
        <v>0</v>
      </c>
      <c r="CJ391" s="14">
        <f t="shared" si="191"/>
        <v>0</v>
      </c>
      <c r="CK391" s="15">
        <f t="shared" si="201"/>
        <v>0</v>
      </c>
    </row>
    <row r="392" spans="1:89" s="6" customFormat="1" ht="12" customHeight="1" x14ac:dyDescent="0.2">
      <c r="A392" s="13">
        <f t="shared" si="202"/>
        <v>2051</v>
      </c>
      <c r="B392" s="14">
        <v>0</v>
      </c>
      <c r="C392" s="14">
        <v>0</v>
      </c>
      <c r="D392" s="14">
        <v>0</v>
      </c>
      <c r="E392" s="14">
        <v>0</v>
      </c>
      <c r="F392" s="14">
        <v>0</v>
      </c>
      <c r="G392" s="14">
        <v>0</v>
      </c>
      <c r="H392" s="15">
        <f t="shared" si="192"/>
        <v>0</v>
      </c>
      <c r="I392" s="3"/>
      <c r="J392" s="13">
        <f t="shared" si="203"/>
        <v>2051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5">
        <f t="shared" si="193"/>
        <v>0</v>
      </c>
      <c r="R392" s="3"/>
      <c r="S392" s="13">
        <f t="shared" si="204"/>
        <v>2051</v>
      </c>
      <c r="T392" s="14">
        <v>0</v>
      </c>
      <c r="U392" s="14">
        <v>0</v>
      </c>
      <c r="V392" s="14">
        <v>0</v>
      </c>
      <c r="W392" s="14">
        <v>0</v>
      </c>
      <c r="X392" s="14">
        <v>0</v>
      </c>
      <c r="Y392" s="14">
        <v>0</v>
      </c>
      <c r="Z392" s="15">
        <f t="shared" si="194"/>
        <v>0</v>
      </c>
      <c r="AA392" s="3"/>
      <c r="AB392" s="13">
        <f t="shared" si="205"/>
        <v>2051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5">
        <f t="shared" si="195"/>
        <v>0</v>
      </c>
      <c r="AJ392" s="3"/>
      <c r="AK392" s="13">
        <f t="shared" si="206"/>
        <v>2051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5">
        <f t="shared" si="196"/>
        <v>0</v>
      </c>
      <c r="AS392" s="3"/>
      <c r="AT392" s="13">
        <f t="shared" si="207"/>
        <v>2051</v>
      </c>
      <c r="AU392" s="14">
        <v>0</v>
      </c>
      <c r="AV392" s="14">
        <v>0</v>
      </c>
      <c r="AW392" s="14">
        <v>0</v>
      </c>
      <c r="AX392" s="14">
        <v>0</v>
      </c>
      <c r="AY392" s="14">
        <v>0</v>
      </c>
      <c r="AZ392" s="14">
        <v>0</v>
      </c>
      <c r="BA392" s="15">
        <f t="shared" si="197"/>
        <v>0</v>
      </c>
      <c r="BB392" s="3"/>
      <c r="BC392" s="13">
        <f t="shared" si="198"/>
        <v>2051</v>
      </c>
      <c r="BD392" s="14">
        <v>0</v>
      </c>
      <c r="BE392" s="14">
        <v>0</v>
      </c>
      <c r="BF392" s="14">
        <v>0</v>
      </c>
      <c r="BG392" s="14">
        <v>0</v>
      </c>
      <c r="BH392" s="14">
        <v>0</v>
      </c>
      <c r="BI392" s="14">
        <v>0</v>
      </c>
      <c r="BJ392" s="15">
        <f t="shared" si="190"/>
        <v>0</v>
      </c>
      <c r="BK392" s="3"/>
      <c r="BL392" s="13">
        <f t="shared" si="208"/>
        <v>2051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5">
        <f t="shared" si="199"/>
        <v>0</v>
      </c>
      <c r="BT392" s="3"/>
      <c r="BU392" s="13">
        <f t="shared" si="209"/>
        <v>2051</v>
      </c>
      <c r="BV392" s="14">
        <v>0</v>
      </c>
      <c r="BW392" s="14">
        <v>0</v>
      </c>
      <c r="BX392" s="14">
        <v>0</v>
      </c>
      <c r="BY392" s="14">
        <v>0</v>
      </c>
      <c r="BZ392" s="14">
        <v>0</v>
      </c>
      <c r="CA392" s="14">
        <v>0</v>
      </c>
      <c r="CB392" s="15">
        <f t="shared" si="200"/>
        <v>0</v>
      </c>
      <c r="CD392" s="13">
        <f t="shared" si="210"/>
        <v>2051</v>
      </c>
      <c r="CE392" s="14">
        <f t="shared" si="191"/>
        <v>0</v>
      </c>
      <c r="CF392" s="14">
        <f t="shared" si="191"/>
        <v>0</v>
      </c>
      <c r="CG392" s="14">
        <f t="shared" si="191"/>
        <v>0</v>
      </c>
      <c r="CH392" s="14">
        <f t="shared" si="191"/>
        <v>0</v>
      </c>
      <c r="CI392" s="14">
        <f t="shared" si="191"/>
        <v>0</v>
      </c>
      <c r="CJ392" s="14">
        <f t="shared" si="191"/>
        <v>0</v>
      </c>
      <c r="CK392" s="15">
        <f t="shared" si="201"/>
        <v>0</v>
      </c>
    </row>
    <row r="393" spans="1:89" s="6" customFormat="1" ht="12" customHeight="1" x14ac:dyDescent="0.2">
      <c r="A393" s="13">
        <f t="shared" si="202"/>
        <v>2052</v>
      </c>
      <c r="B393" s="14">
        <v>0</v>
      </c>
      <c r="C393" s="14">
        <v>0</v>
      </c>
      <c r="D393" s="14">
        <v>0</v>
      </c>
      <c r="E393" s="14">
        <v>0</v>
      </c>
      <c r="F393" s="14">
        <v>0</v>
      </c>
      <c r="G393" s="14">
        <v>0</v>
      </c>
      <c r="H393" s="15">
        <f t="shared" si="192"/>
        <v>0</v>
      </c>
      <c r="I393" s="3"/>
      <c r="J393" s="13">
        <f t="shared" si="203"/>
        <v>2052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5">
        <f t="shared" si="193"/>
        <v>0</v>
      </c>
      <c r="R393" s="3"/>
      <c r="S393" s="13">
        <f t="shared" si="204"/>
        <v>2052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5">
        <f t="shared" si="194"/>
        <v>0</v>
      </c>
      <c r="AA393" s="3"/>
      <c r="AB393" s="13">
        <f t="shared" si="205"/>
        <v>2052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5">
        <f t="shared" si="195"/>
        <v>0</v>
      </c>
      <c r="AJ393" s="3"/>
      <c r="AK393" s="13">
        <f t="shared" si="206"/>
        <v>2052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5">
        <f t="shared" si="196"/>
        <v>0</v>
      </c>
      <c r="AS393" s="3"/>
      <c r="AT393" s="13">
        <f t="shared" si="207"/>
        <v>2052</v>
      </c>
      <c r="AU393" s="14">
        <v>0</v>
      </c>
      <c r="AV393" s="14">
        <v>0</v>
      </c>
      <c r="AW393" s="14">
        <v>0</v>
      </c>
      <c r="AX393" s="14">
        <v>0</v>
      </c>
      <c r="AY393" s="14">
        <v>0</v>
      </c>
      <c r="AZ393" s="14">
        <v>0</v>
      </c>
      <c r="BA393" s="15">
        <f t="shared" si="197"/>
        <v>0</v>
      </c>
      <c r="BB393" s="3"/>
      <c r="BC393" s="13">
        <f t="shared" si="198"/>
        <v>2052</v>
      </c>
      <c r="BD393" s="14">
        <v>0</v>
      </c>
      <c r="BE393" s="14">
        <v>0</v>
      </c>
      <c r="BF393" s="14">
        <v>0</v>
      </c>
      <c r="BG393" s="14">
        <v>0</v>
      </c>
      <c r="BH393" s="14">
        <v>0</v>
      </c>
      <c r="BI393" s="14">
        <v>0</v>
      </c>
      <c r="BJ393" s="15">
        <f t="shared" si="190"/>
        <v>0</v>
      </c>
      <c r="BK393" s="3"/>
      <c r="BL393" s="13">
        <f t="shared" si="208"/>
        <v>2052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5">
        <f t="shared" si="199"/>
        <v>0</v>
      </c>
      <c r="BT393" s="3"/>
      <c r="BU393" s="13">
        <f t="shared" si="209"/>
        <v>2052</v>
      </c>
      <c r="BV393" s="14">
        <v>0</v>
      </c>
      <c r="BW393" s="14">
        <v>0</v>
      </c>
      <c r="BX393" s="14">
        <v>0</v>
      </c>
      <c r="BY393" s="14">
        <v>0</v>
      </c>
      <c r="BZ393" s="14">
        <v>0</v>
      </c>
      <c r="CA393" s="14">
        <v>0</v>
      </c>
      <c r="CB393" s="15">
        <f t="shared" si="200"/>
        <v>0</v>
      </c>
      <c r="CD393" s="13">
        <f t="shared" si="210"/>
        <v>2052</v>
      </c>
      <c r="CE393" s="14">
        <f t="shared" si="191"/>
        <v>0</v>
      </c>
      <c r="CF393" s="14">
        <f t="shared" si="191"/>
        <v>0</v>
      </c>
      <c r="CG393" s="14">
        <f t="shared" si="191"/>
        <v>0</v>
      </c>
      <c r="CH393" s="14">
        <f t="shared" si="191"/>
        <v>0</v>
      </c>
      <c r="CI393" s="14">
        <f t="shared" si="191"/>
        <v>0</v>
      </c>
      <c r="CJ393" s="14">
        <f t="shared" si="191"/>
        <v>0</v>
      </c>
      <c r="CK393" s="15">
        <f t="shared" si="201"/>
        <v>0</v>
      </c>
    </row>
    <row r="394" spans="1:89" s="6" customFormat="1" ht="12" customHeight="1" x14ac:dyDescent="0.2">
      <c r="A394" s="13">
        <f t="shared" si="202"/>
        <v>2053</v>
      </c>
      <c r="B394" s="14">
        <v>0</v>
      </c>
      <c r="C394" s="14">
        <v>0</v>
      </c>
      <c r="D394" s="14">
        <v>0</v>
      </c>
      <c r="E394" s="14">
        <v>0</v>
      </c>
      <c r="F394" s="14">
        <v>0</v>
      </c>
      <c r="G394" s="14">
        <v>0</v>
      </c>
      <c r="H394" s="15">
        <f t="shared" si="192"/>
        <v>0</v>
      </c>
      <c r="I394" s="3"/>
      <c r="J394" s="13">
        <f t="shared" si="203"/>
        <v>2053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5">
        <f t="shared" si="193"/>
        <v>0</v>
      </c>
      <c r="R394" s="3"/>
      <c r="S394" s="13">
        <f t="shared" si="204"/>
        <v>2053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  <c r="Y394" s="14">
        <v>0</v>
      </c>
      <c r="Z394" s="15">
        <f t="shared" si="194"/>
        <v>0</v>
      </c>
      <c r="AA394" s="3"/>
      <c r="AB394" s="13">
        <f t="shared" si="205"/>
        <v>2053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5">
        <f t="shared" si="195"/>
        <v>0</v>
      </c>
      <c r="AJ394" s="3"/>
      <c r="AK394" s="13">
        <f t="shared" si="206"/>
        <v>2053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5">
        <f t="shared" si="196"/>
        <v>0</v>
      </c>
      <c r="AS394" s="3"/>
      <c r="AT394" s="13">
        <f t="shared" si="207"/>
        <v>2053</v>
      </c>
      <c r="AU394" s="14">
        <v>0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5">
        <f t="shared" si="197"/>
        <v>0</v>
      </c>
      <c r="BB394" s="3"/>
      <c r="BC394" s="13">
        <f t="shared" si="198"/>
        <v>2053</v>
      </c>
      <c r="BD394" s="14">
        <v>0</v>
      </c>
      <c r="BE394" s="14">
        <v>0</v>
      </c>
      <c r="BF394" s="14">
        <v>0</v>
      </c>
      <c r="BG394" s="14">
        <v>0</v>
      </c>
      <c r="BH394" s="14">
        <v>0</v>
      </c>
      <c r="BI394" s="14">
        <v>0</v>
      </c>
      <c r="BJ394" s="15">
        <f t="shared" si="190"/>
        <v>0</v>
      </c>
      <c r="BK394" s="3"/>
      <c r="BL394" s="13">
        <f t="shared" si="208"/>
        <v>2053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5">
        <f t="shared" si="199"/>
        <v>0</v>
      </c>
      <c r="BT394" s="3"/>
      <c r="BU394" s="13">
        <f t="shared" si="209"/>
        <v>2053</v>
      </c>
      <c r="BV394" s="14">
        <v>0</v>
      </c>
      <c r="BW394" s="14">
        <v>0</v>
      </c>
      <c r="BX394" s="14">
        <v>0</v>
      </c>
      <c r="BY394" s="14">
        <v>0</v>
      </c>
      <c r="BZ394" s="14">
        <v>0</v>
      </c>
      <c r="CA394" s="14">
        <v>0</v>
      </c>
      <c r="CB394" s="15">
        <f t="shared" si="200"/>
        <v>0</v>
      </c>
      <c r="CD394" s="13">
        <f t="shared" si="210"/>
        <v>2053</v>
      </c>
      <c r="CE394" s="14">
        <f t="shared" si="191"/>
        <v>0</v>
      </c>
      <c r="CF394" s="14">
        <f t="shared" si="191"/>
        <v>0</v>
      </c>
      <c r="CG394" s="14">
        <f t="shared" si="191"/>
        <v>0</v>
      </c>
      <c r="CH394" s="14">
        <f t="shared" si="191"/>
        <v>0</v>
      </c>
      <c r="CI394" s="14">
        <f t="shared" si="191"/>
        <v>0</v>
      </c>
      <c r="CJ394" s="14">
        <f t="shared" si="191"/>
        <v>0</v>
      </c>
      <c r="CK394" s="15">
        <f t="shared" si="201"/>
        <v>0</v>
      </c>
    </row>
    <row r="395" spans="1:89" s="6" customFormat="1" ht="12" customHeight="1" x14ac:dyDescent="0.2">
      <c r="A395" s="13">
        <f t="shared" si="202"/>
        <v>2054</v>
      </c>
      <c r="B395" s="14">
        <v>0</v>
      </c>
      <c r="C395" s="14">
        <v>0</v>
      </c>
      <c r="D395" s="14">
        <v>0</v>
      </c>
      <c r="E395" s="14">
        <v>0</v>
      </c>
      <c r="F395" s="14">
        <v>0</v>
      </c>
      <c r="G395" s="14">
        <v>0</v>
      </c>
      <c r="H395" s="15">
        <f t="shared" si="192"/>
        <v>0</v>
      </c>
      <c r="I395" s="3"/>
      <c r="J395" s="13">
        <f t="shared" si="203"/>
        <v>2054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5">
        <f t="shared" si="193"/>
        <v>0</v>
      </c>
      <c r="R395" s="3"/>
      <c r="S395" s="13">
        <f t="shared" si="204"/>
        <v>2054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5">
        <f t="shared" si="194"/>
        <v>0</v>
      </c>
      <c r="AA395" s="3"/>
      <c r="AB395" s="13">
        <f t="shared" si="205"/>
        <v>2054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5">
        <f t="shared" si="195"/>
        <v>0</v>
      </c>
      <c r="AJ395" s="3"/>
      <c r="AK395" s="13">
        <f t="shared" si="206"/>
        <v>2054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5">
        <f t="shared" si="196"/>
        <v>0</v>
      </c>
      <c r="AS395" s="3"/>
      <c r="AT395" s="13">
        <f t="shared" si="207"/>
        <v>2054</v>
      </c>
      <c r="AU395" s="14">
        <v>0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5">
        <f t="shared" si="197"/>
        <v>0</v>
      </c>
      <c r="BB395" s="3"/>
      <c r="BC395" s="13">
        <f t="shared" si="198"/>
        <v>2054</v>
      </c>
      <c r="BD395" s="14">
        <v>0</v>
      </c>
      <c r="BE395" s="14">
        <v>0</v>
      </c>
      <c r="BF395" s="14">
        <v>0</v>
      </c>
      <c r="BG395" s="14">
        <v>0</v>
      </c>
      <c r="BH395" s="14">
        <v>0</v>
      </c>
      <c r="BI395" s="14">
        <v>0</v>
      </c>
      <c r="BJ395" s="15">
        <f t="shared" si="190"/>
        <v>0</v>
      </c>
      <c r="BK395" s="3"/>
      <c r="BL395" s="13">
        <f t="shared" si="208"/>
        <v>2054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5">
        <f t="shared" si="199"/>
        <v>0</v>
      </c>
      <c r="BT395" s="3"/>
      <c r="BU395" s="13">
        <f t="shared" si="209"/>
        <v>2054</v>
      </c>
      <c r="BV395" s="14">
        <v>0</v>
      </c>
      <c r="BW395" s="14">
        <v>0</v>
      </c>
      <c r="BX395" s="14">
        <v>0</v>
      </c>
      <c r="BY395" s="14">
        <v>0</v>
      </c>
      <c r="BZ395" s="14">
        <v>0</v>
      </c>
      <c r="CA395" s="14">
        <v>0</v>
      </c>
      <c r="CB395" s="15">
        <f t="shared" si="200"/>
        <v>0</v>
      </c>
      <c r="CD395" s="13">
        <f t="shared" si="210"/>
        <v>2054</v>
      </c>
      <c r="CE395" s="14">
        <f t="shared" si="191"/>
        <v>0</v>
      </c>
      <c r="CF395" s="14">
        <f t="shared" si="191"/>
        <v>0</v>
      </c>
      <c r="CG395" s="14">
        <f t="shared" si="191"/>
        <v>0</v>
      </c>
      <c r="CH395" s="14">
        <f t="shared" si="191"/>
        <v>0</v>
      </c>
      <c r="CI395" s="14">
        <f t="shared" si="191"/>
        <v>0</v>
      </c>
      <c r="CJ395" s="14">
        <f t="shared" si="191"/>
        <v>0</v>
      </c>
      <c r="CK395" s="15">
        <f t="shared" si="201"/>
        <v>0</v>
      </c>
    </row>
    <row r="396" spans="1:89" s="6" customFormat="1" ht="12" customHeight="1" x14ac:dyDescent="0.2">
      <c r="A396" s="13">
        <f t="shared" si="202"/>
        <v>2055</v>
      </c>
      <c r="B396" s="14">
        <v>0</v>
      </c>
      <c r="C396" s="14">
        <v>0</v>
      </c>
      <c r="D396" s="14">
        <v>0</v>
      </c>
      <c r="E396" s="14">
        <v>0</v>
      </c>
      <c r="F396" s="14">
        <v>0</v>
      </c>
      <c r="G396" s="14">
        <v>0</v>
      </c>
      <c r="H396" s="15">
        <f t="shared" si="192"/>
        <v>0</v>
      </c>
      <c r="I396" s="3"/>
      <c r="J396" s="13">
        <f t="shared" si="203"/>
        <v>2055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5">
        <f t="shared" si="193"/>
        <v>0</v>
      </c>
      <c r="R396" s="3"/>
      <c r="S396" s="13">
        <f t="shared" si="204"/>
        <v>2055</v>
      </c>
      <c r="T396" s="14">
        <v>0</v>
      </c>
      <c r="U396" s="14">
        <v>0</v>
      </c>
      <c r="V396" s="14">
        <v>0</v>
      </c>
      <c r="W396" s="14">
        <v>0</v>
      </c>
      <c r="X396" s="14">
        <v>0</v>
      </c>
      <c r="Y396" s="14">
        <v>0</v>
      </c>
      <c r="Z396" s="15">
        <f t="shared" si="194"/>
        <v>0</v>
      </c>
      <c r="AA396" s="3"/>
      <c r="AB396" s="13">
        <f t="shared" si="205"/>
        <v>2055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5">
        <f t="shared" si="195"/>
        <v>0</v>
      </c>
      <c r="AJ396" s="3"/>
      <c r="AK396" s="13">
        <f t="shared" si="206"/>
        <v>2055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5">
        <f t="shared" si="196"/>
        <v>0</v>
      </c>
      <c r="AS396" s="3"/>
      <c r="AT396" s="13">
        <f t="shared" si="207"/>
        <v>2055</v>
      </c>
      <c r="AU396" s="14">
        <v>0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5">
        <f t="shared" si="197"/>
        <v>0</v>
      </c>
      <c r="BB396" s="3"/>
      <c r="BC396" s="13">
        <f t="shared" si="198"/>
        <v>2055</v>
      </c>
      <c r="BD396" s="14">
        <v>0</v>
      </c>
      <c r="BE396" s="14">
        <v>0</v>
      </c>
      <c r="BF396" s="14">
        <v>0</v>
      </c>
      <c r="BG396" s="14">
        <v>0</v>
      </c>
      <c r="BH396" s="14">
        <v>0</v>
      </c>
      <c r="BI396" s="14">
        <v>0</v>
      </c>
      <c r="BJ396" s="15">
        <f t="shared" si="190"/>
        <v>0</v>
      </c>
      <c r="BK396" s="3"/>
      <c r="BL396" s="13">
        <f t="shared" si="208"/>
        <v>2055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5">
        <f t="shared" si="199"/>
        <v>0</v>
      </c>
      <c r="BT396" s="3"/>
      <c r="BU396" s="13">
        <f t="shared" si="209"/>
        <v>2055</v>
      </c>
      <c r="BV396" s="14">
        <v>0</v>
      </c>
      <c r="BW396" s="14">
        <v>0</v>
      </c>
      <c r="BX396" s="14">
        <v>0</v>
      </c>
      <c r="BY396" s="14">
        <v>0</v>
      </c>
      <c r="BZ396" s="14">
        <v>0</v>
      </c>
      <c r="CA396" s="14">
        <v>0</v>
      </c>
      <c r="CB396" s="15">
        <f t="shared" si="200"/>
        <v>0</v>
      </c>
      <c r="CD396" s="13">
        <f t="shared" si="210"/>
        <v>2055</v>
      </c>
      <c r="CE396" s="14">
        <f t="shared" si="191"/>
        <v>0</v>
      </c>
      <c r="CF396" s="14">
        <f t="shared" si="191"/>
        <v>0</v>
      </c>
      <c r="CG396" s="14">
        <f t="shared" si="191"/>
        <v>0</v>
      </c>
      <c r="CH396" s="14">
        <f t="shared" si="191"/>
        <v>0</v>
      </c>
      <c r="CI396" s="14">
        <f t="shared" si="191"/>
        <v>0</v>
      </c>
      <c r="CJ396" s="14">
        <f t="shared" si="191"/>
        <v>0</v>
      </c>
      <c r="CK396" s="15">
        <f t="shared" si="201"/>
        <v>0</v>
      </c>
    </row>
    <row r="397" spans="1:89" s="6" customFormat="1" ht="12" customHeight="1" x14ac:dyDescent="0.2">
      <c r="A397" s="13">
        <f t="shared" si="202"/>
        <v>2056</v>
      </c>
      <c r="B397" s="14">
        <v>0</v>
      </c>
      <c r="C397" s="14">
        <v>0</v>
      </c>
      <c r="D397" s="14">
        <v>0</v>
      </c>
      <c r="E397" s="14">
        <v>0</v>
      </c>
      <c r="F397" s="14">
        <v>0</v>
      </c>
      <c r="G397" s="14">
        <v>0</v>
      </c>
      <c r="H397" s="15">
        <f t="shared" si="192"/>
        <v>0</v>
      </c>
      <c r="I397" s="3"/>
      <c r="J397" s="13">
        <f t="shared" si="203"/>
        <v>2056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5">
        <f t="shared" si="193"/>
        <v>0</v>
      </c>
      <c r="R397" s="3"/>
      <c r="S397" s="13">
        <f t="shared" si="204"/>
        <v>2056</v>
      </c>
      <c r="T397" s="14">
        <v>0</v>
      </c>
      <c r="U397" s="14">
        <v>0</v>
      </c>
      <c r="V397" s="14">
        <v>0</v>
      </c>
      <c r="W397" s="14">
        <v>0</v>
      </c>
      <c r="X397" s="14">
        <v>0</v>
      </c>
      <c r="Y397" s="14">
        <v>0</v>
      </c>
      <c r="Z397" s="15">
        <f t="shared" si="194"/>
        <v>0</v>
      </c>
      <c r="AA397" s="3"/>
      <c r="AB397" s="13">
        <f t="shared" si="205"/>
        <v>2056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5">
        <f t="shared" si="195"/>
        <v>0</v>
      </c>
      <c r="AJ397" s="3"/>
      <c r="AK397" s="13">
        <f t="shared" si="206"/>
        <v>2056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5">
        <f t="shared" si="196"/>
        <v>0</v>
      </c>
      <c r="AS397" s="3"/>
      <c r="AT397" s="13">
        <f t="shared" si="207"/>
        <v>2056</v>
      </c>
      <c r="AU397" s="14">
        <v>0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5">
        <f t="shared" si="197"/>
        <v>0</v>
      </c>
      <c r="BB397" s="3"/>
      <c r="BC397" s="13">
        <f t="shared" si="198"/>
        <v>2056</v>
      </c>
      <c r="BD397" s="14">
        <v>0</v>
      </c>
      <c r="BE397" s="14">
        <v>0</v>
      </c>
      <c r="BF397" s="14">
        <v>0</v>
      </c>
      <c r="BG397" s="14">
        <v>0</v>
      </c>
      <c r="BH397" s="14">
        <v>0</v>
      </c>
      <c r="BI397" s="14">
        <v>0</v>
      </c>
      <c r="BJ397" s="15">
        <f t="shared" si="190"/>
        <v>0</v>
      </c>
      <c r="BK397" s="3"/>
      <c r="BL397" s="13">
        <f t="shared" si="208"/>
        <v>2056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5">
        <f t="shared" si="199"/>
        <v>0</v>
      </c>
      <c r="BT397" s="3"/>
      <c r="BU397" s="13">
        <f t="shared" si="209"/>
        <v>2056</v>
      </c>
      <c r="BV397" s="14">
        <v>0</v>
      </c>
      <c r="BW397" s="14">
        <v>0</v>
      </c>
      <c r="BX397" s="14">
        <v>0</v>
      </c>
      <c r="BY397" s="14">
        <v>0</v>
      </c>
      <c r="BZ397" s="14">
        <v>0</v>
      </c>
      <c r="CA397" s="14">
        <v>0</v>
      </c>
      <c r="CB397" s="15">
        <f t="shared" si="200"/>
        <v>0</v>
      </c>
      <c r="CD397" s="13">
        <f t="shared" si="210"/>
        <v>2056</v>
      </c>
      <c r="CE397" s="14">
        <f t="shared" si="191"/>
        <v>0</v>
      </c>
      <c r="CF397" s="14">
        <f t="shared" si="191"/>
        <v>0</v>
      </c>
      <c r="CG397" s="14">
        <f t="shared" si="191"/>
        <v>0</v>
      </c>
      <c r="CH397" s="14">
        <f t="shared" si="191"/>
        <v>0</v>
      </c>
      <c r="CI397" s="14">
        <f t="shared" si="191"/>
        <v>0</v>
      </c>
      <c r="CJ397" s="14">
        <f t="shared" si="191"/>
        <v>0</v>
      </c>
      <c r="CK397" s="15">
        <f t="shared" si="201"/>
        <v>0</v>
      </c>
    </row>
    <row r="398" spans="1:89" s="6" customFormat="1" ht="12" customHeight="1" x14ac:dyDescent="0.2">
      <c r="A398" s="13">
        <f t="shared" si="202"/>
        <v>2057</v>
      </c>
      <c r="B398" s="14">
        <v>0</v>
      </c>
      <c r="C398" s="14">
        <v>0</v>
      </c>
      <c r="D398" s="14">
        <v>0</v>
      </c>
      <c r="E398" s="14">
        <v>0</v>
      </c>
      <c r="F398" s="14">
        <v>0</v>
      </c>
      <c r="G398" s="14">
        <v>0</v>
      </c>
      <c r="H398" s="15">
        <f t="shared" si="192"/>
        <v>0</v>
      </c>
      <c r="I398" s="3"/>
      <c r="J398" s="13">
        <f t="shared" si="203"/>
        <v>2057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5">
        <f t="shared" si="193"/>
        <v>0</v>
      </c>
      <c r="R398" s="3"/>
      <c r="S398" s="13">
        <f t="shared" si="204"/>
        <v>2057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5">
        <f t="shared" si="194"/>
        <v>0</v>
      </c>
      <c r="AA398" s="3"/>
      <c r="AB398" s="13">
        <f t="shared" si="205"/>
        <v>2057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5">
        <f t="shared" si="195"/>
        <v>0</v>
      </c>
      <c r="AJ398" s="3"/>
      <c r="AK398" s="13">
        <f t="shared" si="206"/>
        <v>2057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5">
        <f t="shared" si="196"/>
        <v>0</v>
      </c>
      <c r="AS398" s="3"/>
      <c r="AT398" s="13">
        <f t="shared" si="207"/>
        <v>2057</v>
      </c>
      <c r="AU398" s="14">
        <v>0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5">
        <f t="shared" si="197"/>
        <v>0</v>
      </c>
      <c r="BB398" s="3"/>
      <c r="BC398" s="13">
        <f t="shared" si="198"/>
        <v>2057</v>
      </c>
      <c r="BD398" s="14">
        <v>0</v>
      </c>
      <c r="BE398" s="14">
        <v>0</v>
      </c>
      <c r="BF398" s="14">
        <v>0</v>
      </c>
      <c r="BG398" s="14">
        <v>0</v>
      </c>
      <c r="BH398" s="14">
        <v>0</v>
      </c>
      <c r="BI398" s="14">
        <v>0</v>
      </c>
      <c r="BJ398" s="15">
        <f t="shared" si="190"/>
        <v>0</v>
      </c>
      <c r="BK398" s="3"/>
      <c r="BL398" s="13">
        <f t="shared" si="208"/>
        <v>2057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5">
        <f t="shared" si="199"/>
        <v>0</v>
      </c>
      <c r="BT398" s="3"/>
      <c r="BU398" s="13">
        <f t="shared" si="209"/>
        <v>2057</v>
      </c>
      <c r="BV398" s="14">
        <v>0</v>
      </c>
      <c r="BW398" s="14">
        <v>0</v>
      </c>
      <c r="BX398" s="14">
        <v>0</v>
      </c>
      <c r="BY398" s="14">
        <v>0</v>
      </c>
      <c r="BZ398" s="14">
        <v>0</v>
      </c>
      <c r="CA398" s="14">
        <v>0</v>
      </c>
      <c r="CB398" s="15">
        <f t="shared" si="200"/>
        <v>0</v>
      </c>
      <c r="CD398" s="13">
        <f t="shared" si="210"/>
        <v>2057</v>
      </c>
      <c r="CE398" s="14">
        <f t="shared" si="191"/>
        <v>0</v>
      </c>
      <c r="CF398" s="14">
        <f t="shared" si="191"/>
        <v>0</v>
      </c>
      <c r="CG398" s="14">
        <f t="shared" si="191"/>
        <v>0</v>
      </c>
      <c r="CH398" s="14">
        <f t="shared" si="191"/>
        <v>0</v>
      </c>
      <c r="CI398" s="14">
        <f t="shared" si="191"/>
        <v>0</v>
      </c>
      <c r="CJ398" s="14">
        <f t="shared" si="191"/>
        <v>0</v>
      </c>
      <c r="CK398" s="15">
        <f t="shared" si="201"/>
        <v>0</v>
      </c>
    </row>
    <row r="399" spans="1:89" s="6" customFormat="1" ht="12" customHeight="1" x14ac:dyDescent="0.2">
      <c r="A399" s="13">
        <f t="shared" si="202"/>
        <v>2058</v>
      </c>
      <c r="B399" s="14">
        <v>0</v>
      </c>
      <c r="C399" s="14">
        <v>0</v>
      </c>
      <c r="D399" s="14">
        <v>0</v>
      </c>
      <c r="E399" s="14">
        <v>0</v>
      </c>
      <c r="F399" s="14">
        <v>0</v>
      </c>
      <c r="G399" s="14">
        <v>0</v>
      </c>
      <c r="H399" s="15">
        <f t="shared" si="192"/>
        <v>0</v>
      </c>
      <c r="I399" s="3"/>
      <c r="J399" s="13">
        <f t="shared" si="203"/>
        <v>2058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5">
        <f t="shared" si="193"/>
        <v>0</v>
      </c>
      <c r="R399" s="3"/>
      <c r="S399" s="13">
        <f t="shared" si="204"/>
        <v>2058</v>
      </c>
      <c r="T399" s="14">
        <v>0</v>
      </c>
      <c r="U399" s="14">
        <v>0</v>
      </c>
      <c r="V399" s="14">
        <v>0</v>
      </c>
      <c r="W399" s="14">
        <v>0</v>
      </c>
      <c r="X399" s="14">
        <v>0</v>
      </c>
      <c r="Y399" s="14">
        <v>0</v>
      </c>
      <c r="Z399" s="15">
        <f t="shared" si="194"/>
        <v>0</v>
      </c>
      <c r="AA399" s="3"/>
      <c r="AB399" s="13">
        <f t="shared" si="205"/>
        <v>2058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5">
        <f t="shared" si="195"/>
        <v>0</v>
      </c>
      <c r="AJ399" s="3"/>
      <c r="AK399" s="13">
        <f t="shared" si="206"/>
        <v>2058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5">
        <f t="shared" si="196"/>
        <v>0</v>
      </c>
      <c r="AS399" s="3"/>
      <c r="AT399" s="13">
        <f t="shared" si="207"/>
        <v>2058</v>
      </c>
      <c r="AU399" s="14">
        <v>0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5">
        <f t="shared" si="197"/>
        <v>0</v>
      </c>
      <c r="BB399" s="3"/>
      <c r="BC399" s="13">
        <f t="shared" si="198"/>
        <v>2058</v>
      </c>
      <c r="BD399" s="14">
        <v>0</v>
      </c>
      <c r="BE399" s="14">
        <v>0</v>
      </c>
      <c r="BF399" s="14">
        <v>0</v>
      </c>
      <c r="BG399" s="14">
        <v>0</v>
      </c>
      <c r="BH399" s="14">
        <v>0</v>
      </c>
      <c r="BI399" s="14">
        <v>0</v>
      </c>
      <c r="BJ399" s="15">
        <f t="shared" si="190"/>
        <v>0</v>
      </c>
      <c r="BK399" s="3"/>
      <c r="BL399" s="13">
        <f t="shared" si="208"/>
        <v>2058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5">
        <f t="shared" si="199"/>
        <v>0</v>
      </c>
      <c r="BT399" s="3"/>
      <c r="BU399" s="13">
        <f t="shared" si="209"/>
        <v>2058</v>
      </c>
      <c r="BV399" s="14">
        <v>0</v>
      </c>
      <c r="BW399" s="14">
        <v>0</v>
      </c>
      <c r="BX399" s="14">
        <v>0</v>
      </c>
      <c r="BY399" s="14">
        <v>0</v>
      </c>
      <c r="BZ399" s="14">
        <v>0</v>
      </c>
      <c r="CA399" s="14">
        <v>0</v>
      </c>
      <c r="CB399" s="15">
        <f t="shared" si="200"/>
        <v>0</v>
      </c>
      <c r="CD399" s="13">
        <f t="shared" si="210"/>
        <v>2058</v>
      </c>
      <c r="CE399" s="14">
        <f t="shared" si="191"/>
        <v>0</v>
      </c>
      <c r="CF399" s="14">
        <f t="shared" si="191"/>
        <v>0</v>
      </c>
      <c r="CG399" s="14">
        <f t="shared" si="191"/>
        <v>0</v>
      </c>
      <c r="CH399" s="14">
        <f t="shared" si="191"/>
        <v>0</v>
      </c>
      <c r="CI399" s="14">
        <f t="shared" si="191"/>
        <v>0</v>
      </c>
      <c r="CJ399" s="14">
        <f t="shared" si="191"/>
        <v>0</v>
      </c>
      <c r="CK399" s="15">
        <f t="shared" si="201"/>
        <v>0</v>
      </c>
    </row>
    <row r="400" spans="1:89" ht="10.5" customHeight="1" x14ac:dyDescent="0.25">
      <c r="A400" s="3"/>
      <c r="B400" s="17"/>
      <c r="C400" s="17"/>
      <c r="D400" s="17"/>
      <c r="E400" s="17"/>
      <c r="F400" s="17"/>
      <c r="G400" s="18" t="s">
        <v>32</v>
      </c>
      <c r="H400" s="15">
        <f>SUM(H369:H397)</f>
        <v>0</v>
      </c>
      <c r="I400" s="3"/>
      <c r="J400" s="16"/>
      <c r="K400" s="17"/>
      <c r="L400" s="17"/>
      <c r="M400" s="17"/>
      <c r="N400" s="17"/>
      <c r="O400" s="17"/>
      <c r="P400" s="18" t="s">
        <v>32</v>
      </c>
      <c r="Q400" s="15">
        <f>SUM(Q369:Q397)</f>
        <v>0</v>
      </c>
      <c r="R400" s="3"/>
      <c r="S400" s="16"/>
      <c r="T400" s="17"/>
      <c r="U400" s="17"/>
      <c r="V400" s="17"/>
      <c r="W400" s="17"/>
      <c r="X400" s="17"/>
      <c r="Y400" s="18" t="s">
        <v>32</v>
      </c>
      <c r="Z400" s="15">
        <f>SUM(Z369:Z397)</f>
        <v>0</v>
      </c>
      <c r="AA400" s="3"/>
      <c r="AB400" s="16"/>
      <c r="AC400" s="17"/>
      <c r="AD400" s="17"/>
      <c r="AE400" s="17"/>
      <c r="AF400" s="17"/>
      <c r="AG400" s="17"/>
      <c r="AH400" s="18" t="s">
        <v>32</v>
      </c>
      <c r="AI400" s="15">
        <f>SUM(AI369:AI397)</f>
        <v>0</v>
      </c>
      <c r="AJ400" s="3"/>
      <c r="AK400" s="3"/>
      <c r="AL400" s="17"/>
      <c r="AM400" s="17"/>
      <c r="AN400" s="17"/>
      <c r="AO400" s="17"/>
      <c r="AP400" s="17"/>
      <c r="AQ400" s="18" t="s">
        <v>32</v>
      </c>
      <c r="AR400" s="15">
        <f>SUM(AR369:AR397)</f>
        <v>0</v>
      </c>
      <c r="AS400" s="3"/>
      <c r="AT400" s="3"/>
      <c r="AU400" s="17"/>
      <c r="AV400" s="17"/>
      <c r="AW400" s="17"/>
      <c r="AX400" s="17"/>
      <c r="AY400" s="17"/>
      <c r="AZ400" s="18" t="s">
        <v>32</v>
      </c>
      <c r="BA400" s="15">
        <f>SUM(BA369:BA397)</f>
        <v>0</v>
      </c>
      <c r="BB400" s="3"/>
      <c r="BC400" s="3"/>
      <c r="BD400" s="17"/>
      <c r="BE400" s="17"/>
      <c r="BF400" s="17"/>
      <c r="BG400" s="17"/>
      <c r="BH400" s="17"/>
      <c r="BI400" s="18" t="s">
        <v>32</v>
      </c>
      <c r="BJ400" s="15">
        <f>SUM(BJ369:BJ397)</f>
        <v>0</v>
      </c>
      <c r="BK400" s="3"/>
      <c r="BL400" s="3"/>
      <c r="BM400" s="17"/>
      <c r="BN400" s="17"/>
      <c r="BO400" s="17"/>
      <c r="BP400" s="17"/>
      <c r="BQ400" s="17"/>
      <c r="BR400" s="18" t="s">
        <v>32</v>
      </c>
      <c r="BS400" s="15">
        <f>SUM(BS369:BS397)</f>
        <v>0</v>
      </c>
      <c r="BT400" s="3"/>
      <c r="BU400" s="3"/>
      <c r="BV400" s="17"/>
      <c r="BW400" s="17"/>
      <c r="BX400" s="17"/>
      <c r="BY400" s="17"/>
      <c r="BZ400" s="17"/>
      <c r="CA400" s="18" t="s">
        <v>32</v>
      </c>
      <c r="CB400" s="15">
        <f>SUM(CB369:CB397)</f>
        <v>0</v>
      </c>
      <c r="CD400" s="3"/>
      <c r="CE400" s="17"/>
      <c r="CF400" s="17"/>
      <c r="CG400" s="17"/>
      <c r="CH400" s="17"/>
      <c r="CI400" s="17"/>
      <c r="CJ400" s="18" t="s">
        <v>32</v>
      </c>
      <c r="CK400" s="15">
        <f>SUM(CK369:CK397)</f>
        <v>0</v>
      </c>
    </row>
    <row r="401" customFormat="1" ht="12" customHeight="1" x14ac:dyDescent="0.25"/>
    <row r="402" customFormat="1" ht="12" customHeight="1" x14ac:dyDescent="0.25"/>
    <row r="403" customFormat="1" ht="12" customHeight="1" x14ac:dyDescent="0.25"/>
    <row r="404" customFormat="1" ht="12" customHeight="1" x14ac:dyDescent="0.25"/>
    <row r="405" customFormat="1" ht="12" customHeight="1" x14ac:dyDescent="0.25"/>
    <row r="406" customFormat="1" ht="12" customHeight="1" x14ac:dyDescent="0.25"/>
    <row r="407" customFormat="1" ht="12" customHeight="1" x14ac:dyDescent="0.25"/>
    <row r="408" customFormat="1" ht="12" customHeight="1" x14ac:dyDescent="0.25"/>
    <row r="409" customFormat="1" ht="12" customHeight="1" x14ac:dyDescent="0.25"/>
    <row r="410" customFormat="1" ht="12" customHeight="1" x14ac:dyDescent="0.25"/>
    <row r="411" customFormat="1" ht="12" customHeight="1" x14ac:dyDescent="0.25"/>
    <row r="412" customFormat="1" ht="12" customHeight="1" x14ac:dyDescent="0.25"/>
    <row r="413" customFormat="1" ht="12" customHeight="1" x14ac:dyDescent="0.25"/>
    <row r="414" customFormat="1" ht="12" customHeight="1" x14ac:dyDescent="0.25"/>
    <row r="415" customFormat="1" ht="12" customHeight="1" x14ac:dyDescent="0.25"/>
    <row r="416" customFormat="1" ht="12" customHeight="1" x14ac:dyDescent="0.25"/>
    <row r="417" customFormat="1" ht="12" customHeight="1" x14ac:dyDescent="0.25"/>
    <row r="418" customFormat="1" ht="12" customHeight="1" x14ac:dyDescent="0.25"/>
    <row r="419" customFormat="1" ht="12" customHeight="1" x14ac:dyDescent="0.25"/>
    <row r="420" customFormat="1" ht="12" customHeight="1" x14ac:dyDescent="0.25"/>
    <row r="421" customFormat="1" ht="12" customHeight="1" x14ac:dyDescent="0.25"/>
    <row r="422" customFormat="1" ht="12" customHeight="1" x14ac:dyDescent="0.25"/>
    <row r="423" customFormat="1" ht="12" customHeight="1" x14ac:dyDescent="0.25"/>
    <row r="424" customFormat="1" ht="12" customHeight="1" x14ac:dyDescent="0.25"/>
    <row r="425" customFormat="1" ht="12" customHeight="1" x14ac:dyDescent="0.25"/>
    <row r="426" customFormat="1" ht="12" customHeight="1" x14ac:dyDescent="0.25"/>
    <row r="427" customFormat="1" ht="12" customHeight="1" x14ac:dyDescent="0.25"/>
    <row r="428" customFormat="1" ht="12" customHeight="1" x14ac:dyDescent="0.25"/>
    <row r="429" customFormat="1" ht="12" customHeight="1" x14ac:dyDescent="0.25"/>
    <row r="430" customFormat="1" ht="12" customHeight="1" x14ac:dyDescent="0.25"/>
    <row r="431" customFormat="1" ht="12" customHeight="1" x14ac:dyDescent="0.25"/>
    <row r="432" customFormat="1" ht="12" customHeight="1" x14ac:dyDescent="0.25"/>
    <row r="433" customFormat="1" ht="12" customHeight="1" x14ac:dyDescent="0.25"/>
    <row r="434" customFormat="1" ht="12" customHeight="1" x14ac:dyDescent="0.25"/>
    <row r="435" customFormat="1" ht="12" customHeight="1" x14ac:dyDescent="0.25"/>
    <row r="436" customFormat="1" ht="12" customHeight="1" x14ac:dyDescent="0.25"/>
    <row r="437" customFormat="1" ht="12" customHeight="1" x14ac:dyDescent="0.25"/>
    <row r="438" customFormat="1" ht="12" customHeight="1" x14ac:dyDescent="0.25"/>
    <row r="439" customFormat="1" ht="12" customHeight="1" x14ac:dyDescent="0.25"/>
    <row r="440" customFormat="1" ht="12" customHeight="1" x14ac:dyDescent="0.25"/>
    <row r="441" customFormat="1" ht="12" customHeight="1" x14ac:dyDescent="0.25"/>
    <row r="442" customFormat="1" ht="12" customHeight="1" x14ac:dyDescent="0.25"/>
    <row r="443" customFormat="1" ht="12" customHeight="1" x14ac:dyDescent="0.25"/>
    <row r="444" customFormat="1" ht="12" customHeight="1" x14ac:dyDescent="0.25"/>
    <row r="445" customFormat="1" ht="12" customHeight="1" x14ac:dyDescent="0.25"/>
    <row r="446" customFormat="1" ht="12" customHeight="1" x14ac:dyDescent="0.25"/>
    <row r="447" customFormat="1" ht="12" customHeight="1" x14ac:dyDescent="0.25"/>
    <row r="448" customFormat="1" ht="12" customHeight="1" x14ac:dyDescent="0.25"/>
    <row r="449" customFormat="1" ht="12" customHeight="1" x14ac:dyDescent="0.25"/>
    <row r="450" customFormat="1" ht="12" customHeight="1" x14ac:dyDescent="0.25"/>
    <row r="451" customFormat="1" ht="12" customHeight="1" x14ac:dyDescent="0.25"/>
    <row r="452" customFormat="1" ht="12" customHeight="1" x14ac:dyDescent="0.25"/>
    <row r="453" customFormat="1" ht="12" customHeight="1" x14ac:dyDescent="0.25"/>
    <row r="454" customFormat="1" ht="12" customHeight="1" x14ac:dyDescent="0.25"/>
    <row r="455" customFormat="1" ht="12" customHeight="1" x14ac:dyDescent="0.25"/>
    <row r="456" customFormat="1" ht="12" customHeight="1" x14ac:dyDescent="0.25"/>
    <row r="457" customFormat="1" ht="12" customHeight="1" x14ac:dyDescent="0.25"/>
    <row r="458" customFormat="1" ht="12" customHeight="1" x14ac:dyDescent="0.25"/>
    <row r="459" customFormat="1" ht="12" customHeight="1" x14ac:dyDescent="0.25"/>
    <row r="460" customFormat="1" ht="12" customHeight="1" x14ac:dyDescent="0.25"/>
    <row r="461" customFormat="1" ht="12" customHeight="1" x14ac:dyDescent="0.25"/>
    <row r="462" customFormat="1" ht="12" customHeight="1" x14ac:dyDescent="0.25"/>
    <row r="463" customFormat="1" ht="12" customHeight="1" x14ac:dyDescent="0.25"/>
    <row r="464" customFormat="1" ht="12" customHeight="1" x14ac:dyDescent="0.25"/>
    <row r="465" customFormat="1" ht="12" customHeight="1" x14ac:dyDescent="0.25"/>
    <row r="466" customFormat="1" ht="12" customHeight="1" x14ac:dyDescent="0.25"/>
    <row r="467" customFormat="1" ht="12" customHeight="1" x14ac:dyDescent="0.25"/>
    <row r="468" customFormat="1" ht="12" customHeight="1" x14ac:dyDescent="0.25"/>
    <row r="469" customFormat="1" ht="12" customHeight="1" x14ac:dyDescent="0.25"/>
    <row r="470" customFormat="1" ht="12" customHeight="1" x14ac:dyDescent="0.25"/>
    <row r="471" customFormat="1" ht="12" customHeight="1" x14ac:dyDescent="0.25"/>
    <row r="472" customFormat="1" ht="12" customHeight="1" x14ac:dyDescent="0.25"/>
    <row r="473" customFormat="1" ht="12" customHeight="1" x14ac:dyDescent="0.25"/>
    <row r="474" customFormat="1" ht="12" customHeight="1" x14ac:dyDescent="0.25"/>
    <row r="475" customFormat="1" ht="12" customHeight="1" x14ac:dyDescent="0.25"/>
    <row r="476" customFormat="1" ht="12" customHeight="1" x14ac:dyDescent="0.25"/>
    <row r="477" customFormat="1" ht="12" customHeight="1" x14ac:dyDescent="0.25"/>
    <row r="478" customFormat="1" ht="12" customHeight="1" x14ac:dyDescent="0.25"/>
    <row r="479" customFormat="1" ht="12" customHeight="1" x14ac:dyDescent="0.25"/>
    <row r="480" customFormat="1" ht="12" customHeight="1" x14ac:dyDescent="0.25"/>
    <row r="481" customFormat="1" ht="12" customHeight="1" x14ac:dyDescent="0.25"/>
    <row r="482" customFormat="1" ht="12" customHeight="1" x14ac:dyDescent="0.25"/>
    <row r="483" customFormat="1" ht="12" customHeight="1" x14ac:dyDescent="0.25"/>
    <row r="484" customFormat="1" ht="12" customHeight="1" x14ac:dyDescent="0.25"/>
    <row r="485" customFormat="1" ht="12" customHeight="1" x14ac:dyDescent="0.25"/>
    <row r="486" customFormat="1" ht="12" customHeight="1" x14ac:dyDescent="0.25"/>
    <row r="487" customFormat="1" ht="12" customHeight="1" x14ac:dyDescent="0.25"/>
    <row r="488" customFormat="1" ht="12" customHeight="1" x14ac:dyDescent="0.25"/>
    <row r="489" customFormat="1" ht="12" customHeight="1" x14ac:dyDescent="0.25"/>
    <row r="490" customFormat="1" ht="12" customHeight="1" x14ac:dyDescent="0.25"/>
    <row r="491" customFormat="1" ht="12" customHeight="1" x14ac:dyDescent="0.25"/>
    <row r="492" customFormat="1" ht="12" customHeight="1" x14ac:dyDescent="0.25"/>
    <row r="493" customFormat="1" ht="12" customHeight="1" x14ac:dyDescent="0.25"/>
    <row r="494" customFormat="1" ht="12" customHeight="1" x14ac:dyDescent="0.25"/>
    <row r="495" customFormat="1" ht="12" customHeight="1" x14ac:dyDescent="0.25"/>
    <row r="496" customFormat="1" ht="12" customHeight="1" x14ac:dyDescent="0.25"/>
    <row r="497" customFormat="1" ht="12" customHeight="1" x14ac:dyDescent="0.25"/>
    <row r="498" customFormat="1" ht="12" customHeight="1" x14ac:dyDescent="0.25"/>
    <row r="499" customFormat="1" ht="12" customHeight="1" x14ac:dyDescent="0.25"/>
    <row r="500" customFormat="1" ht="12" customHeight="1" x14ac:dyDescent="0.25"/>
    <row r="501" customFormat="1" ht="12" customHeight="1" x14ac:dyDescent="0.25"/>
    <row r="502" customFormat="1" ht="12" customHeight="1" x14ac:dyDescent="0.25"/>
    <row r="503" customFormat="1" ht="12" customHeight="1" x14ac:dyDescent="0.25"/>
    <row r="504" customFormat="1" ht="12" customHeight="1" x14ac:dyDescent="0.25"/>
    <row r="505" customFormat="1" ht="12" customHeight="1" x14ac:dyDescent="0.25"/>
    <row r="506" customFormat="1" ht="12" customHeight="1" x14ac:dyDescent="0.25"/>
    <row r="507" customFormat="1" ht="12" customHeight="1" x14ac:dyDescent="0.25"/>
    <row r="508" customFormat="1" ht="12" customHeight="1" x14ac:dyDescent="0.25"/>
    <row r="509" customFormat="1" ht="12" customHeight="1" x14ac:dyDescent="0.25"/>
    <row r="510" customFormat="1" ht="12" customHeight="1" x14ac:dyDescent="0.25"/>
    <row r="511" customFormat="1" ht="12" customHeight="1" x14ac:dyDescent="0.25"/>
    <row r="512" customFormat="1" ht="12" customHeight="1" x14ac:dyDescent="0.25"/>
    <row r="513" customFormat="1" ht="12" customHeight="1" x14ac:dyDescent="0.25"/>
    <row r="514" customFormat="1" ht="12" customHeight="1" x14ac:dyDescent="0.25"/>
    <row r="515" customFormat="1" ht="12" customHeight="1" x14ac:dyDescent="0.25"/>
    <row r="516" customFormat="1" ht="12" customHeight="1" x14ac:dyDescent="0.25"/>
    <row r="517" customFormat="1" ht="12" customHeight="1" x14ac:dyDescent="0.25"/>
    <row r="518" customFormat="1" ht="12" customHeight="1" x14ac:dyDescent="0.25"/>
    <row r="519" customFormat="1" ht="12" customHeight="1" x14ac:dyDescent="0.25"/>
    <row r="520" customFormat="1" ht="12" customHeight="1" x14ac:dyDescent="0.25"/>
    <row r="521" customFormat="1" ht="12" customHeight="1" x14ac:dyDescent="0.25"/>
    <row r="522" customFormat="1" ht="12" customHeight="1" x14ac:dyDescent="0.25"/>
    <row r="523" customFormat="1" ht="12" customHeight="1" x14ac:dyDescent="0.25"/>
    <row r="524" customFormat="1" ht="12" customHeight="1" x14ac:dyDescent="0.25"/>
    <row r="525" customFormat="1" ht="12" customHeight="1" x14ac:dyDescent="0.25"/>
    <row r="526" customFormat="1" ht="12" customHeight="1" x14ac:dyDescent="0.25"/>
    <row r="527" customFormat="1" ht="12" customHeight="1" x14ac:dyDescent="0.25"/>
    <row r="528" customFormat="1" ht="12" customHeight="1" x14ac:dyDescent="0.25"/>
    <row r="529" customFormat="1" ht="12" customHeight="1" x14ac:dyDescent="0.25"/>
    <row r="530" customFormat="1" ht="12" customHeight="1" x14ac:dyDescent="0.25"/>
    <row r="531" customFormat="1" ht="12" customHeight="1" x14ac:dyDescent="0.25"/>
    <row r="532" customFormat="1" ht="12" customHeight="1" x14ac:dyDescent="0.25"/>
    <row r="533" customFormat="1" ht="12" customHeight="1" x14ac:dyDescent="0.25"/>
    <row r="534" customFormat="1" ht="12" customHeight="1" x14ac:dyDescent="0.25"/>
    <row r="535" customFormat="1" ht="12" customHeight="1" x14ac:dyDescent="0.25"/>
    <row r="536" customFormat="1" ht="12" customHeight="1" x14ac:dyDescent="0.25"/>
    <row r="537" customFormat="1" ht="12" customHeight="1" x14ac:dyDescent="0.25"/>
    <row r="538" customFormat="1" ht="12" customHeight="1" x14ac:dyDescent="0.25"/>
    <row r="539" customFormat="1" ht="12" customHeight="1" x14ac:dyDescent="0.25"/>
    <row r="540" customFormat="1" ht="12" customHeight="1" x14ac:dyDescent="0.25"/>
    <row r="541" customFormat="1" ht="12" customHeight="1" x14ac:dyDescent="0.25"/>
    <row r="542" customFormat="1" ht="12" customHeight="1" x14ac:dyDescent="0.25"/>
    <row r="543" customFormat="1" ht="12" customHeight="1" x14ac:dyDescent="0.25"/>
    <row r="544" customFormat="1" ht="12" customHeight="1" x14ac:dyDescent="0.25"/>
    <row r="545" customFormat="1" ht="12" customHeight="1" x14ac:dyDescent="0.25"/>
    <row r="546" customFormat="1" ht="12" customHeight="1" x14ac:dyDescent="0.25"/>
    <row r="547" customFormat="1" ht="12" customHeight="1" x14ac:dyDescent="0.25"/>
    <row r="548" customFormat="1" ht="12" customHeight="1" x14ac:dyDescent="0.25"/>
    <row r="549" customFormat="1" ht="12" customHeight="1" x14ac:dyDescent="0.25"/>
    <row r="550" customFormat="1" ht="12" customHeight="1" x14ac:dyDescent="0.25"/>
    <row r="551" customFormat="1" ht="12" customHeight="1" x14ac:dyDescent="0.25"/>
  </sheetData>
  <mergeCells count="200">
    <mergeCell ref="BM367:BS367"/>
    <mergeCell ref="BU367:BU368"/>
    <mergeCell ref="BV367:CB367"/>
    <mergeCell ref="CD367:CD368"/>
    <mergeCell ref="CE367:CK367"/>
    <mergeCell ref="AK367:AK368"/>
    <mergeCell ref="AL367:AR367"/>
    <mergeCell ref="AT367:AT368"/>
    <mergeCell ref="AU367:BA367"/>
    <mergeCell ref="BC367:BC368"/>
    <mergeCell ref="BD367:BJ367"/>
    <mergeCell ref="CE327:CK327"/>
    <mergeCell ref="A367:A368"/>
    <mergeCell ref="B367:H367"/>
    <mergeCell ref="J367:J368"/>
    <mergeCell ref="K367:Q367"/>
    <mergeCell ref="S367:S368"/>
    <mergeCell ref="T367:Z367"/>
    <mergeCell ref="AB367:AB368"/>
    <mergeCell ref="AC367:AI367"/>
    <mergeCell ref="BC327:BC328"/>
    <mergeCell ref="BD327:BJ327"/>
    <mergeCell ref="BL327:BL328"/>
    <mergeCell ref="BM327:BS327"/>
    <mergeCell ref="BU327:BU328"/>
    <mergeCell ref="BV327:CB327"/>
    <mergeCell ref="AB327:AB328"/>
    <mergeCell ref="AC327:AI327"/>
    <mergeCell ref="AK327:AK328"/>
    <mergeCell ref="AL327:AR327"/>
    <mergeCell ref="AT327:AT328"/>
    <mergeCell ref="AU327:BA327"/>
    <mergeCell ref="A327:A328"/>
    <mergeCell ref="B327:H327"/>
    <mergeCell ref="BL367:BL368"/>
    <mergeCell ref="J327:J328"/>
    <mergeCell ref="K327:Q327"/>
    <mergeCell ref="S327:S328"/>
    <mergeCell ref="T327:Z327"/>
    <mergeCell ref="BL287:BL288"/>
    <mergeCell ref="BM287:BS287"/>
    <mergeCell ref="BU287:BU288"/>
    <mergeCell ref="BV287:CB287"/>
    <mergeCell ref="CD287:CD288"/>
    <mergeCell ref="CD327:CD328"/>
    <mergeCell ref="CE287:CK287"/>
    <mergeCell ref="AK287:AK288"/>
    <mergeCell ref="AL287:AR287"/>
    <mergeCell ref="AT287:AT288"/>
    <mergeCell ref="AU287:BA287"/>
    <mergeCell ref="BC287:BC288"/>
    <mergeCell ref="BD287:BJ287"/>
    <mergeCell ref="CD247:CD248"/>
    <mergeCell ref="CE247:CK247"/>
    <mergeCell ref="BD247:BJ247"/>
    <mergeCell ref="BL247:BL248"/>
    <mergeCell ref="BM247:BS247"/>
    <mergeCell ref="BU247:BU248"/>
    <mergeCell ref="BV247:CB247"/>
    <mergeCell ref="A287:A288"/>
    <mergeCell ref="B287:H287"/>
    <mergeCell ref="J287:J288"/>
    <mergeCell ref="K287:Q287"/>
    <mergeCell ref="S287:S288"/>
    <mergeCell ref="T287:Z287"/>
    <mergeCell ref="AB287:AB288"/>
    <mergeCell ref="AC287:AI287"/>
    <mergeCell ref="BC247:BC248"/>
    <mergeCell ref="AB247:AB248"/>
    <mergeCell ref="AC247:AI247"/>
    <mergeCell ref="AK247:AK248"/>
    <mergeCell ref="AL247:AR247"/>
    <mergeCell ref="AT247:AT248"/>
    <mergeCell ref="AU247:BA247"/>
    <mergeCell ref="A247:A248"/>
    <mergeCell ref="B247:H247"/>
    <mergeCell ref="J247:J248"/>
    <mergeCell ref="K247:Q247"/>
    <mergeCell ref="S247:S248"/>
    <mergeCell ref="T247:Z247"/>
    <mergeCell ref="BM207:BS207"/>
    <mergeCell ref="BU207:BU208"/>
    <mergeCell ref="BV207:CB207"/>
    <mergeCell ref="CD207:CD208"/>
    <mergeCell ref="CE207:CK207"/>
    <mergeCell ref="AK207:AK208"/>
    <mergeCell ref="AL207:AR207"/>
    <mergeCell ref="AT207:AT208"/>
    <mergeCell ref="AU207:BA207"/>
    <mergeCell ref="BC207:BC208"/>
    <mergeCell ref="BD207:BJ207"/>
    <mergeCell ref="CE167:CK167"/>
    <mergeCell ref="A207:A208"/>
    <mergeCell ref="B207:H207"/>
    <mergeCell ref="J207:J208"/>
    <mergeCell ref="K207:Q207"/>
    <mergeCell ref="S207:S208"/>
    <mergeCell ref="T207:Z207"/>
    <mergeCell ref="AB207:AB208"/>
    <mergeCell ref="AC207:AI207"/>
    <mergeCell ref="BC167:BC168"/>
    <mergeCell ref="BD167:BJ167"/>
    <mergeCell ref="BL167:BL168"/>
    <mergeCell ref="BM167:BS167"/>
    <mergeCell ref="BU167:BU168"/>
    <mergeCell ref="BV167:CB167"/>
    <mergeCell ref="AB167:AB168"/>
    <mergeCell ref="AC167:AI167"/>
    <mergeCell ref="AK167:AK168"/>
    <mergeCell ref="AL167:AR167"/>
    <mergeCell ref="AT167:AT168"/>
    <mergeCell ref="AU167:BA167"/>
    <mergeCell ref="A167:A168"/>
    <mergeCell ref="B167:H167"/>
    <mergeCell ref="BL207:BL208"/>
    <mergeCell ref="J167:J168"/>
    <mergeCell ref="K167:Q167"/>
    <mergeCell ref="S167:S168"/>
    <mergeCell ref="T167:Z167"/>
    <mergeCell ref="BL127:BL128"/>
    <mergeCell ref="BM127:BS127"/>
    <mergeCell ref="BU127:BU128"/>
    <mergeCell ref="BV127:CB127"/>
    <mergeCell ref="CD127:CD128"/>
    <mergeCell ref="CD167:CD168"/>
    <mergeCell ref="J87:J88"/>
    <mergeCell ref="K87:Q87"/>
    <mergeCell ref="S87:S88"/>
    <mergeCell ref="T87:Z87"/>
    <mergeCell ref="CE127:CK127"/>
    <mergeCell ref="AK127:AK128"/>
    <mergeCell ref="AL127:AR127"/>
    <mergeCell ref="AT127:AT128"/>
    <mergeCell ref="AU127:BA127"/>
    <mergeCell ref="BC127:BC128"/>
    <mergeCell ref="BD127:BJ127"/>
    <mergeCell ref="CD87:CD88"/>
    <mergeCell ref="CE87:CK87"/>
    <mergeCell ref="BD87:BJ87"/>
    <mergeCell ref="BL87:BL88"/>
    <mergeCell ref="BM87:BS87"/>
    <mergeCell ref="BU87:BU88"/>
    <mergeCell ref="BV87:CB87"/>
    <mergeCell ref="CE47:CK47"/>
    <mergeCell ref="AK47:AK48"/>
    <mergeCell ref="AL47:AR47"/>
    <mergeCell ref="AT47:AT48"/>
    <mergeCell ref="AU47:BA47"/>
    <mergeCell ref="BC47:BC48"/>
    <mergeCell ref="BD47:BJ47"/>
    <mergeCell ref="A127:A128"/>
    <mergeCell ref="B127:H127"/>
    <mergeCell ref="J127:J128"/>
    <mergeCell ref="K127:Q127"/>
    <mergeCell ref="S127:S128"/>
    <mergeCell ref="T127:Z127"/>
    <mergeCell ref="AB127:AB128"/>
    <mergeCell ref="AC127:AI127"/>
    <mergeCell ref="BC87:BC88"/>
    <mergeCell ref="AB87:AB88"/>
    <mergeCell ref="AC87:AI87"/>
    <mergeCell ref="AK87:AK88"/>
    <mergeCell ref="AL87:AR87"/>
    <mergeCell ref="AT87:AT88"/>
    <mergeCell ref="AU87:BA87"/>
    <mergeCell ref="A87:A88"/>
    <mergeCell ref="B87:H87"/>
    <mergeCell ref="BM47:BS47"/>
    <mergeCell ref="BU47:BU48"/>
    <mergeCell ref="BV47:CB47"/>
    <mergeCell ref="CD47:CD48"/>
    <mergeCell ref="J7:J8"/>
    <mergeCell ref="K7:Q7"/>
    <mergeCell ref="S7:S8"/>
    <mergeCell ref="T7:Z7"/>
    <mergeCell ref="CD7:CD8"/>
    <mergeCell ref="CE7:CK7"/>
    <mergeCell ref="A47:A48"/>
    <mergeCell ref="B47:H47"/>
    <mergeCell ref="J47:J48"/>
    <mergeCell ref="K47:Q47"/>
    <mergeCell ref="S47:S48"/>
    <mergeCell ref="T47:Z47"/>
    <mergeCell ref="AB47:AB48"/>
    <mergeCell ref="AC47:AI47"/>
    <mergeCell ref="BC7:BC8"/>
    <mergeCell ref="BD7:BJ7"/>
    <mergeCell ref="BL7:BL8"/>
    <mergeCell ref="BM7:BS7"/>
    <mergeCell ref="BU7:BU8"/>
    <mergeCell ref="BV7:CB7"/>
    <mergeCell ref="AB7:AB8"/>
    <mergeCell ref="AC7:AI7"/>
    <mergeCell ref="AK7:AK8"/>
    <mergeCell ref="AL7:AR7"/>
    <mergeCell ref="AT7:AT8"/>
    <mergeCell ref="AU7:BA7"/>
    <mergeCell ref="A7:A8"/>
    <mergeCell ref="B7:H7"/>
    <mergeCell ref="BL47:BL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1C840-1F23-47A5-9DFE-645B81F1F462}">
  <dimension ref="A1:CL400"/>
  <sheetViews>
    <sheetView workbookViewId="0">
      <selection activeCell="A10" sqref="A10"/>
    </sheetView>
  </sheetViews>
  <sheetFormatPr defaultRowHeight="15" x14ac:dyDescent="0.25"/>
  <sheetData>
    <row r="1" spans="1:90" s="4" customFormat="1" ht="18.75" x14ac:dyDescent="0.3">
      <c r="A1" s="1" t="s">
        <v>33</v>
      </c>
      <c r="B1" s="2"/>
      <c r="C1" s="2"/>
      <c r="D1" s="2"/>
      <c r="E1" s="2"/>
      <c r="F1" s="2"/>
      <c r="G1" s="2"/>
      <c r="H1" s="2"/>
      <c r="I1" s="2"/>
      <c r="J1" s="1" t="s">
        <v>33</v>
      </c>
      <c r="K1" s="2"/>
      <c r="L1" s="2"/>
      <c r="M1" s="2"/>
      <c r="N1" s="2"/>
      <c r="O1" s="2"/>
      <c r="P1" s="2"/>
      <c r="Q1" s="2"/>
      <c r="R1" s="2"/>
      <c r="S1" s="1" t="s">
        <v>33</v>
      </c>
      <c r="T1" s="2"/>
      <c r="U1" s="2"/>
      <c r="V1" s="2"/>
      <c r="W1" s="2"/>
      <c r="X1" s="2"/>
      <c r="Y1" s="2"/>
      <c r="Z1" s="2"/>
      <c r="AA1" s="2"/>
      <c r="AB1" s="1" t="s">
        <v>33</v>
      </c>
      <c r="AC1" s="2"/>
      <c r="AD1" s="2"/>
      <c r="AE1" s="2"/>
      <c r="AF1" s="2"/>
      <c r="AG1" s="2"/>
      <c r="AH1" s="2"/>
      <c r="AI1" s="2"/>
      <c r="AJ1" s="2"/>
      <c r="AK1" s="1" t="s">
        <v>33</v>
      </c>
      <c r="AL1" s="2"/>
      <c r="AM1" s="2"/>
      <c r="AN1" s="2"/>
      <c r="AO1" s="2"/>
      <c r="AP1" s="2"/>
      <c r="AQ1" s="2"/>
      <c r="AR1" s="2"/>
      <c r="AS1" s="2"/>
      <c r="AT1" s="1" t="s">
        <v>33</v>
      </c>
      <c r="AU1" s="2"/>
      <c r="AV1" s="2"/>
      <c r="AW1" s="2"/>
      <c r="AX1" s="2"/>
      <c r="AY1" s="2"/>
      <c r="AZ1" s="2"/>
      <c r="BA1" s="2"/>
      <c r="BB1" s="2"/>
      <c r="BC1" s="1" t="s">
        <v>33</v>
      </c>
      <c r="BD1" s="2"/>
      <c r="BE1" s="2"/>
      <c r="BF1" s="2"/>
      <c r="BG1" s="2"/>
      <c r="BH1" s="2"/>
      <c r="BI1" s="2"/>
      <c r="BJ1" s="2"/>
      <c r="BK1" s="2"/>
      <c r="BL1" s="1" t="s">
        <v>33</v>
      </c>
      <c r="BM1" s="2"/>
      <c r="BN1" s="2"/>
      <c r="BO1" s="2"/>
      <c r="BP1" s="2"/>
      <c r="BQ1" s="2"/>
      <c r="BR1" s="2"/>
      <c r="BS1" s="2"/>
      <c r="BT1" s="2"/>
      <c r="BU1" s="1" t="s">
        <v>33</v>
      </c>
      <c r="BV1" s="2"/>
      <c r="BW1" s="2"/>
      <c r="BX1" s="2"/>
      <c r="BY1" s="2"/>
      <c r="BZ1" s="2"/>
      <c r="CA1" s="2"/>
      <c r="CB1" s="2"/>
      <c r="CD1" s="1" t="s">
        <v>33</v>
      </c>
      <c r="CE1" s="2"/>
      <c r="CF1" s="2"/>
      <c r="CG1" s="2"/>
      <c r="CH1" s="2"/>
      <c r="CI1" s="2"/>
      <c r="CJ1" s="2"/>
      <c r="CK1" s="2"/>
    </row>
    <row r="2" spans="1:90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5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6"/>
      <c r="CD2" s="3"/>
      <c r="CE2" s="3"/>
      <c r="CF2" s="3"/>
      <c r="CG2" s="3"/>
      <c r="CH2" s="3"/>
      <c r="CI2" s="3"/>
      <c r="CJ2" s="3"/>
      <c r="CK2" s="3"/>
      <c r="CL2" s="6"/>
    </row>
    <row r="3" spans="1:90" x14ac:dyDescent="0.25">
      <c r="A3" s="7" t="s">
        <v>1</v>
      </c>
      <c r="B3" s="7" t="s">
        <v>2</v>
      </c>
      <c r="C3" s="7"/>
      <c r="D3" s="7"/>
      <c r="E3" s="7"/>
      <c r="F3" s="7"/>
      <c r="G3" s="7"/>
      <c r="H3" s="7"/>
      <c r="I3" s="7"/>
      <c r="J3" s="7" t="s">
        <v>1</v>
      </c>
      <c r="K3" s="7" t="s">
        <v>2</v>
      </c>
      <c r="L3" s="7"/>
      <c r="M3" s="7"/>
      <c r="N3" s="7"/>
      <c r="O3" s="7"/>
      <c r="P3" s="7"/>
      <c r="Q3" s="7"/>
      <c r="R3" s="7"/>
      <c r="S3" s="7" t="s">
        <v>1</v>
      </c>
      <c r="T3" s="7" t="s">
        <v>2</v>
      </c>
      <c r="U3" s="7"/>
      <c r="V3" s="7"/>
      <c r="W3" s="7"/>
      <c r="X3" s="7"/>
      <c r="Y3" s="7"/>
      <c r="Z3" s="7"/>
      <c r="AA3" s="7"/>
      <c r="AB3" s="7" t="s">
        <v>1</v>
      </c>
      <c r="AC3" s="7" t="s">
        <v>2</v>
      </c>
      <c r="AD3" s="7"/>
      <c r="AE3" s="7"/>
      <c r="AF3" s="7"/>
      <c r="AG3" s="7"/>
      <c r="AH3" s="7"/>
      <c r="AI3" s="7"/>
      <c r="AJ3" s="7"/>
      <c r="AK3" s="7" t="s">
        <v>1</v>
      </c>
      <c r="AL3" s="7" t="s">
        <v>2</v>
      </c>
      <c r="AM3" s="7"/>
      <c r="AN3" s="7"/>
      <c r="AO3" s="7"/>
      <c r="AP3" s="7"/>
      <c r="AQ3" s="7"/>
      <c r="AR3" s="7"/>
      <c r="AS3" s="7"/>
      <c r="AT3" s="7" t="s">
        <v>1</v>
      </c>
      <c r="AU3" s="7" t="s">
        <v>2</v>
      </c>
      <c r="AV3" s="7"/>
      <c r="AW3" s="7"/>
      <c r="AX3" s="7"/>
      <c r="AY3" s="7"/>
      <c r="AZ3" s="7"/>
      <c r="BA3" s="7"/>
      <c r="BB3" s="7"/>
      <c r="BC3" s="7" t="s">
        <v>1</v>
      </c>
      <c r="BD3" s="7" t="s">
        <v>2</v>
      </c>
      <c r="BE3" s="7"/>
      <c r="BF3" s="7"/>
      <c r="BG3" s="7"/>
      <c r="BH3" s="7"/>
      <c r="BI3" s="7"/>
      <c r="BJ3" s="7"/>
      <c r="BK3" s="7"/>
      <c r="BL3" s="7" t="s">
        <v>1</v>
      </c>
      <c r="BM3" s="7" t="s">
        <v>2</v>
      </c>
      <c r="BN3" s="7"/>
      <c r="BO3" s="7"/>
      <c r="BP3" s="7"/>
      <c r="BQ3" s="7"/>
      <c r="BR3" s="7"/>
      <c r="BS3" s="7"/>
      <c r="BT3" s="7"/>
      <c r="BU3" s="7" t="s">
        <v>1</v>
      </c>
      <c r="BV3" s="7" t="s">
        <v>2</v>
      </c>
      <c r="BW3" s="7"/>
      <c r="BX3" s="7"/>
      <c r="BY3" s="7"/>
      <c r="BZ3" s="7"/>
      <c r="CA3" s="7"/>
      <c r="CB3" s="7"/>
      <c r="CC3" s="8"/>
      <c r="CD3" s="7" t="s">
        <v>1</v>
      </c>
      <c r="CE3" s="7" t="s">
        <v>2</v>
      </c>
      <c r="CF3" s="7"/>
      <c r="CG3" s="7"/>
      <c r="CH3" s="7"/>
      <c r="CI3" s="7"/>
      <c r="CJ3" s="7"/>
      <c r="CK3" s="7"/>
      <c r="CL3" s="8"/>
    </row>
    <row r="4" spans="1:90" x14ac:dyDescent="0.25">
      <c r="A4" s="9" t="s">
        <v>3</v>
      </c>
      <c r="B4" s="3" t="s">
        <v>4</v>
      </c>
      <c r="C4" s="3"/>
      <c r="D4" s="3"/>
      <c r="E4" s="3"/>
      <c r="F4" s="3"/>
      <c r="G4" s="3"/>
      <c r="H4" s="3"/>
      <c r="I4" s="3"/>
      <c r="J4" s="9" t="s">
        <v>3</v>
      </c>
      <c r="K4" s="3" t="str">
        <f>$B4</f>
        <v>Samochody osobowe</v>
      </c>
      <c r="L4" s="3"/>
      <c r="M4" s="3"/>
      <c r="N4" s="3"/>
      <c r="O4" s="3"/>
      <c r="P4" s="3"/>
      <c r="Q4" s="3"/>
      <c r="R4" s="3"/>
      <c r="S4" s="9" t="s">
        <v>3</v>
      </c>
      <c r="T4" s="3" t="str">
        <f>B4</f>
        <v>Samochody osobowe</v>
      </c>
      <c r="U4" s="3"/>
      <c r="V4" s="3"/>
      <c r="W4" s="3"/>
      <c r="X4" s="3"/>
      <c r="Y4" s="3"/>
      <c r="Z4" s="3"/>
      <c r="AA4" s="3"/>
      <c r="AB4" s="9" t="s">
        <v>3</v>
      </c>
      <c r="AC4" s="3" t="str">
        <f>B4</f>
        <v>Samochody osobowe</v>
      </c>
      <c r="AD4" s="3"/>
      <c r="AE4" s="3"/>
      <c r="AF4" s="3"/>
      <c r="AG4" s="3"/>
      <c r="AH4" s="3"/>
      <c r="AI4" s="3"/>
      <c r="AJ4" s="3"/>
      <c r="AK4" s="9" t="s">
        <v>3</v>
      </c>
      <c r="AL4" s="3" t="str">
        <f>B4</f>
        <v>Samochody osobowe</v>
      </c>
      <c r="AM4" s="3"/>
      <c r="AN4" s="3"/>
      <c r="AO4" s="3"/>
      <c r="AP4" s="3"/>
      <c r="AQ4" s="3"/>
      <c r="AR4" s="3"/>
      <c r="AS4" s="3"/>
      <c r="AT4" s="9" t="s">
        <v>3</v>
      </c>
      <c r="AU4" s="3" t="str">
        <f>B4</f>
        <v>Samochody osobowe</v>
      </c>
      <c r="AV4" s="3"/>
      <c r="AW4" s="3"/>
      <c r="AX4" s="3"/>
      <c r="AY4" s="3"/>
      <c r="AZ4" s="3"/>
      <c r="BA4" s="3"/>
      <c r="BB4" s="3"/>
      <c r="BC4" s="9" t="s">
        <v>3</v>
      </c>
      <c r="BD4" s="3" t="str">
        <f>B4</f>
        <v>Samochody osobowe</v>
      </c>
      <c r="BE4" s="3"/>
      <c r="BF4" s="3"/>
      <c r="BG4" s="3"/>
      <c r="BH4" s="3"/>
      <c r="BI4" s="3"/>
      <c r="BJ4" s="3"/>
      <c r="BK4" s="3"/>
      <c r="BL4" s="9" t="s">
        <v>3</v>
      </c>
      <c r="BM4" s="3" t="str">
        <f>B4</f>
        <v>Samochody osobowe</v>
      </c>
      <c r="BN4" s="3"/>
      <c r="BO4" s="3"/>
      <c r="BP4" s="3"/>
      <c r="BQ4" s="3"/>
      <c r="BR4" s="3"/>
      <c r="BS4" s="3"/>
      <c r="BT4" s="3"/>
      <c r="BU4" s="9" t="s">
        <v>3</v>
      </c>
      <c r="BV4" s="3" t="str">
        <f>B4</f>
        <v>Samochody osobowe</v>
      </c>
      <c r="BW4" s="3"/>
      <c r="BX4" s="3"/>
      <c r="BY4" s="3"/>
      <c r="BZ4" s="3"/>
      <c r="CA4" s="3"/>
      <c r="CB4" s="3"/>
      <c r="CC4" s="10"/>
      <c r="CD4" s="9" t="s">
        <v>3</v>
      </c>
      <c r="CE4" s="3" t="str">
        <f>B4</f>
        <v>Samochody osobowe</v>
      </c>
      <c r="CF4" s="3"/>
      <c r="CG4" s="3"/>
      <c r="CH4" s="3"/>
      <c r="CI4" s="3"/>
      <c r="CJ4" s="3"/>
      <c r="CK4" s="3"/>
      <c r="CL4" s="10"/>
    </row>
    <row r="5" spans="1:90" x14ac:dyDescent="0.25">
      <c r="A5" s="9" t="s">
        <v>5</v>
      </c>
      <c r="B5" s="3" t="s">
        <v>6</v>
      </c>
      <c r="C5" s="3"/>
      <c r="D5" s="3"/>
      <c r="E5" s="3"/>
      <c r="F5" s="3"/>
      <c r="G5" s="3"/>
      <c r="H5" s="3"/>
      <c r="I5" s="3"/>
      <c r="J5" s="9" t="s">
        <v>5</v>
      </c>
      <c r="K5" s="3" t="s">
        <v>7</v>
      </c>
      <c r="L5" s="3"/>
      <c r="M5" s="3"/>
      <c r="N5" s="3"/>
      <c r="O5" s="3"/>
      <c r="P5" s="3"/>
      <c r="Q5" s="3"/>
      <c r="R5" s="3"/>
      <c r="S5" s="9" t="s">
        <v>5</v>
      </c>
      <c r="T5" s="3" t="s">
        <v>8</v>
      </c>
      <c r="U5" s="3"/>
      <c r="V5" s="3"/>
      <c r="W5" s="3"/>
      <c r="X5" s="3"/>
      <c r="Y5" s="3"/>
      <c r="Z5" s="3"/>
      <c r="AA5" s="3"/>
      <c r="AB5" s="9" t="s">
        <v>5</v>
      </c>
      <c r="AC5" s="3" t="s">
        <v>9</v>
      </c>
      <c r="AD5" s="3"/>
      <c r="AE5" s="3"/>
      <c r="AF5" s="11" t="s">
        <v>10</v>
      </c>
      <c r="AG5" s="3"/>
      <c r="AH5" s="3"/>
      <c r="AI5" s="3"/>
      <c r="AJ5" s="3"/>
      <c r="AK5" s="9" t="s">
        <v>5</v>
      </c>
      <c r="AL5" s="3" t="s">
        <v>11</v>
      </c>
      <c r="AM5" s="3"/>
      <c r="AN5" s="3"/>
      <c r="AO5" s="3"/>
      <c r="AP5" s="3"/>
      <c r="AQ5" s="3"/>
      <c r="AR5" s="3"/>
      <c r="AS5" s="3"/>
      <c r="AT5" s="9" t="s">
        <v>5</v>
      </c>
      <c r="AU5" s="3" t="s">
        <v>12</v>
      </c>
      <c r="AV5" s="3"/>
      <c r="AW5" s="3"/>
      <c r="AX5" s="3"/>
      <c r="AY5" s="3"/>
      <c r="AZ5" s="3"/>
      <c r="BA5" s="3"/>
      <c r="BB5" s="3"/>
      <c r="BC5" s="9" t="s">
        <v>5</v>
      </c>
      <c r="BD5" s="3" t="s">
        <v>13</v>
      </c>
      <c r="BE5" s="3"/>
      <c r="BF5" s="3"/>
      <c r="BG5" s="3"/>
      <c r="BH5" s="3"/>
      <c r="BI5" s="3"/>
      <c r="BJ5" s="3"/>
      <c r="BK5" s="3"/>
      <c r="BL5" s="9" t="s">
        <v>5</v>
      </c>
      <c r="BM5" s="3" t="s">
        <v>14</v>
      </c>
      <c r="BN5" s="3"/>
      <c r="BO5" s="3"/>
      <c r="BP5" s="3"/>
      <c r="BQ5" s="3"/>
      <c r="BR5" s="3"/>
      <c r="BS5" s="3"/>
      <c r="BT5" s="3"/>
      <c r="BU5" s="9" t="s">
        <v>5</v>
      </c>
      <c r="BV5" s="3" t="s">
        <v>15</v>
      </c>
      <c r="BW5" s="3"/>
      <c r="BX5" s="3"/>
      <c r="BY5" s="3"/>
      <c r="BZ5" s="3"/>
      <c r="CA5" s="3"/>
      <c r="CB5" s="3"/>
      <c r="CC5" s="10"/>
      <c r="CD5" s="9" t="s">
        <v>5</v>
      </c>
      <c r="CE5" s="3" t="s">
        <v>16</v>
      </c>
      <c r="CF5" s="3"/>
      <c r="CG5" s="3"/>
      <c r="CH5" s="3"/>
      <c r="CI5" s="3"/>
      <c r="CJ5" s="3"/>
      <c r="CK5" s="3"/>
      <c r="CL5" s="10"/>
    </row>
    <row r="6" spans="1:90" x14ac:dyDescent="0.25">
      <c r="A6" s="9" t="s">
        <v>17</v>
      </c>
      <c r="B6" s="3" t="s">
        <v>16</v>
      </c>
      <c r="C6" s="3"/>
      <c r="D6" s="3"/>
      <c r="E6" s="3"/>
      <c r="F6" s="3"/>
      <c r="G6" s="3"/>
      <c r="H6" s="3"/>
      <c r="I6" s="3"/>
      <c r="J6" s="9" t="s">
        <v>17</v>
      </c>
      <c r="K6" s="3" t="str">
        <f>$B$6</f>
        <v>Razem</v>
      </c>
      <c r="L6" s="3"/>
      <c r="M6" s="3"/>
      <c r="N6" s="3"/>
      <c r="O6" s="3"/>
      <c r="P6" s="3"/>
      <c r="Q6" s="3"/>
      <c r="R6" s="3"/>
      <c r="S6" s="9" t="s">
        <v>17</v>
      </c>
      <c r="T6" s="3" t="str">
        <f>$B$6</f>
        <v>Razem</v>
      </c>
      <c r="U6" s="3"/>
      <c r="V6" s="3"/>
      <c r="W6" s="3"/>
      <c r="X6" s="3"/>
      <c r="Y6" s="3"/>
      <c r="Z6" s="3"/>
      <c r="AA6" s="3"/>
      <c r="AB6" s="9" t="s">
        <v>17</v>
      </c>
      <c r="AC6" s="3" t="str">
        <f>$B$6</f>
        <v>Razem</v>
      </c>
      <c r="AD6" s="3"/>
      <c r="AE6" s="3"/>
      <c r="AF6" s="3"/>
      <c r="AG6" s="3"/>
      <c r="AH6" s="3"/>
      <c r="AI6" s="3"/>
      <c r="AJ6" s="3"/>
      <c r="AK6" s="9" t="s">
        <v>17</v>
      </c>
      <c r="AL6" s="3" t="str">
        <f>$B$6</f>
        <v>Razem</v>
      </c>
      <c r="AM6" s="3"/>
      <c r="AN6" s="3"/>
      <c r="AO6" s="3"/>
      <c r="AP6" s="3"/>
      <c r="AQ6" s="3"/>
      <c r="AR6" s="3"/>
      <c r="AS6" s="3"/>
      <c r="AT6" s="9" t="s">
        <v>17</v>
      </c>
      <c r="AU6" s="3" t="str">
        <f>$B$6</f>
        <v>Razem</v>
      </c>
      <c r="AV6" s="3"/>
      <c r="AW6" s="3"/>
      <c r="AX6" s="3"/>
      <c r="AY6" s="3"/>
      <c r="AZ6" s="3"/>
      <c r="BA6" s="3"/>
      <c r="BB6" s="3"/>
      <c r="BC6" s="9" t="s">
        <v>17</v>
      </c>
      <c r="BD6" s="3" t="str">
        <f>$B$6</f>
        <v>Razem</v>
      </c>
      <c r="BE6" s="3"/>
      <c r="BF6" s="3"/>
      <c r="BG6" s="3"/>
      <c r="BH6" s="3"/>
      <c r="BI6" s="3"/>
      <c r="BJ6" s="3"/>
      <c r="BK6" s="3"/>
      <c r="BL6" s="9" t="s">
        <v>17</v>
      </c>
      <c r="BM6" s="3" t="str">
        <f>$B$6</f>
        <v>Razem</v>
      </c>
      <c r="BN6" s="3"/>
      <c r="BO6" s="3"/>
      <c r="BP6" s="3"/>
      <c r="BQ6" s="3"/>
      <c r="BR6" s="3"/>
      <c r="BS6" s="3"/>
      <c r="BT6" s="3"/>
      <c r="BU6" s="9" t="s">
        <v>17</v>
      </c>
      <c r="BV6" s="3" t="str">
        <f>$B$6</f>
        <v>Razem</v>
      </c>
      <c r="BW6" s="3"/>
      <c r="BX6" s="3"/>
      <c r="BY6" s="3"/>
      <c r="BZ6" s="3"/>
      <c r="CA6" s="3"/>
      <c r="CB6" s="3"/>
      <c r="CC6" s="6"/>
      <c r="CD6" s="9" t="s">
        <v>17</v>
      </c>
      <c r="CE6" s="3" t="str">
        <f>$B$6</f>
        <v>Razem</v>
      </c>
      <c r="CF6" s="3"/>
      <c r="CG6" s="3"/>
      <c r="CH6" s="3"/>
      <c r="CI6" s="3"/>
      <c r="CJ6" s="3"/>
      <c r="CK6" s="3"/>
      <c r="CL6" s="6"/>
    </row>
    <row r="7" spans="1:90" s="6" customFormat="1" ht="12" customHeight="1" x14ac:dyDescent="0.2">
      <c r="A7" s="43" t="s">
        <v>18</v>
      </c>
      <c r="B7" s="40" t="s">
        <v>34</v>
      </c>
      <c r="C7" s="41"/>
      <c r="D7" s="41"/>
      <c r="E7" s="41"/>
      <c r="F7" s="41"/>
      <c r="G7" s="41"/>
      <c r="H7" s="42"/>
      <c r="I7" s="3"/>
      <c r="J7" s="43" t="s">
        <v>18</v>
      </c>
      <c r="K7" s="40" t="s">
        <v>34</v>
      </c>
      <c r="L7" s="41"/>
      <c r="M7" s="41"/>
      <c r="N7" s="41"/>
      <c r="O7" s="41"/>
      <c r="P7" s="41"/>
      <c r="Q7" s="42"/>
      <c r="R7" s="3"/>
      <c r="S7" s="43" t="s">
        <v>18</v>
      </c>
      <c r="T7" s="40" t="s">
        <v>34</v>
      </c>
      <c r="U7" s="41"/>
      <c r="V7" s="41"/>
      <c r="W7" s="41"/>
      <c r="X7" s="41"/>
      <c r="Y7" s="41"/>
      <c r="Z7" s="42"/>
      <c r="AA7" s="3"/>
      <c r="AB7" s="43" t="s">
        <v>18</v>
      </c>
      <c r="AC7" s="40" t="s">
        <v>34</v>
      </c>
      <c r="AD7" s="41"/>
      <c r="AE7" s="41"/>
      <c r="AF7" s="41"/>
      <c r="AG7" s="41"/>
      <c r="AH7" s="41"/>
      <c r="AI7" s="42"/>
      <c r="AJ7" s="3"/>
      <c r="AK7" s="43" t="s">
        <v>18</v>
      </c>
      <c r="AL7" s="40" t="s">
        <v>34</v>
      </c>
      <c r="AM7" s="41"/>
      <c r="AN7" s="41"/>
      <c r="AO7" s="41"/>
      <c r="AP7" s="41"/>
      <c r="AQ7" s="41"/>
      <c r="AR7" s="42"/>
      <c r="AS7" s="3"/>
      <c r="AT7" s="43" t="s">
        <v>18</v>
      </c>
      <c r="AU7" s="40" t="s">
        <v>34</v>
      </c>
      <c r="AV7" s="41"/>
      <c r="AW7" s="41"/>
      <c r="AX7" s="41"/>
      <c r="AY7" s="41"/>
      <c r="AZ7" s="41"/>
      <c r="BA7" s="42"/>
      <c r="BB7" s="3"/>
      <c r="BC7" s="43" t="s">
        <v>18</v>
      </c>
      <c r="BD7" s="40" t="s">
        <v>34</v>
      </c>
      <c r="BE7" s="41"/>
      <c r="BF7" s="41"/>
      <c r="BG7" s="41"/>
      <c r="BH7" s="41"/>
      <c r="BI7" s="41"/>
      <c r="BJ7" s="42"/>
      <c r="BK7" s="3"/>
      <c r="BL7" s="43" t="s">
        <v>18</v>
      </c>
      <c r="BM7" s="40" t="s">
        <v>34</v>
      </c>
      <c r="BN7" s="41"/>
      <c r="BO7" s="41"/>
      <c r="BP7" s="41"/>
      <c r="BQ7" s="41"/>
      <c r="BR7" s="41"/>
      <c r="BS7" s="42"/>
      <c r="BT7" s="3"/>
      <c r="BU7" s="43" t="s">
        <v>18</v>
      </c>
      <c r="BV7" s="40" t="s">
        <v>34</v>
      </c>
      <c r="BW7" s="41"/>
      <c r="BX7" s="41"/>
      <c r="BY7" s="41"/>
      <c r="BZ7" s="41"/>
      <c r="CA7" s="41"/>
      <c r="CB7" s="42"/>
      <c r="CD7" s="43" t="s">
        <v>18</v>
      </c>
      <c r="CE7" s="40" t="s">
        <v>34</v>
      </c>
      <c r="CF7" s="41"/>
      <c r="CG7" s="41"/>
      <c r="CH7" s="41"/>
      <c r="CI7" s="41"/>
      <c r="CJ7" s="41"/>
      <c r="CK7" s="42"/>
    </row>
    <row r="8" spans="1:90" s="6" customFormat="1" ht="12" customHeight="1" x14ac:dyDescent="0.2">
      <c r="A8" s="47"/>
      <c r="B8" s="28" t="s">
        <v>20</v>
      </c>
      <c r="C8" s="28" t="s">
        <v>21</v>
      </c>
      <c r="D8" s="28" t="s">
        <v>22</v>
      </c>
      <c r="E8" s="28" t="s">
        <v>23</v>
      </c>
      <c r="F8" s="28" t="s">
        <v>24</v>
      </c>
      <c r="G8" s="28" t="s">
        <v>25</v>
      </c>
      <c r="H8" s="28" t="s">
        <v>26</v>
      </c>
      <c r="I8" s="3"/>
      <c r="J8" s="47"/>
      <c r="K8" s="28" t="s">
        <v>20</v>
      </c>
      <c r="L8" s="28" t="s">
        <v>21</v>
      </c>
      <c r="M8" s="28" t="s">
        <v>22</v>
      </c>
      <c r="N8" s="28" t="s">
        <v>23</v>
      </c>
      <c r="O8" s="28" t="s">
        <v>24</v>
      </c>
      <c r="P8" s="28" t="s">
        <v>25</v>
      </c>
      <c r="Q8" s="28" t="s">
        <v>26</v>
      </c>
      <c r="R8" s="3"/>
      <c r="S8" s="47"/>
      <c r="T8" s="28" t="s">
        <v>20</v>
      </c>
      <c r="U8" s="28" t="s">
        <v>21</v>
      </c>
      <c r="V8" s="28" t="s">
        <v>22</v>
      </c>
      <c r="W8" s="28" t="s">
        <v>23</v>
      </c>
      <c r="X8" s="28" t="s">
        <v>24</v>
      </c>
      <c r="Y8" s="28" t="s">
        <v>25</v>
      </c>
      <c r="Z8" s="28" t="s">
        <v>26</v>
      </c>
      <c r="AA8" s="3"/>
      <c r="AB8" s="47"/>
      <c r="AC8" s="28" t="s">
        <v>20</v>
      </c>
      <c r="AD8" s="28" t="s">
        <v>21</v>
      </c>
      <c r="AE8" s="28" t="s">
        <v>22</v>
      </c>
      <c r="AF8" s="28" t="s">
        <v>23</v>
      </c>
      <c r="AG8" s="28" t="s">
        <v>24</v>
      </c>
      <c r="AH8" s="28" t="s">
        <v>25</v>
      </c>
      <c r="AI8" s="28" t="s">
        <v>26</v>
      </c>
      <c r="AJ8" s="3"/>
      <c r="AK8" s="47"/>
      <c r="AL8" s="28" t="s">
        <v>20</v>
      </c>
      <c r="AM8" s="28" t="s">
        <v>21</v>
      </c>
      <c r="AN8" s="28" t="s">
        <v>22</v>
      </c>
      <c r="AO8" s="28" t="s">
        <v>23</v>
      </c>
      <c r="AP8" s="28" t="s">
        <v>24</v>
      </c>
      <c r="AQ8" s="28" t="s">
        <v>25</v>
      </c>
      <c r="AR8" s="28" t="s">
        <v>26</v>
      </c>
      <c r="AS8" s="3"/>
      <c r="AT8" s="47"/>
      <c r="AU8" s="28" t="s">
        <v>20</v>
      </c>
      <c r="AV8" s="28" t="s">
        <v>21</v>
      </c>
      <c r="AW8" s="28" t="s">
        <v>22</v>
      </c>
      <c r="AX8" s="28" t="s">
        <v>23</v>
      </c>
      <c r="AY8" s="28" t="s">
        <v>24</v>
      </c>
      <c r="AZ8" s="28" t="s">
        <v>25</v>
      </c>
      <c r="BA8" s="28" t="s">
        <v>26</v>
      </c>
      <c r="BB8" s="3"/>
      <c r="BC8" s="47"/>
      <c r="BD8" s="28" t="s">
        <v>20</v>
      </c>
      <c r="BE8" s="28" t="s">
        <v>21</v>
      </c>
      <c r="BF8" s="28" t="s">
        <v>22</v>
      </c>
      <c r="BG8" s="28" t="s">
        <v>23</v>
      </c>
      <c r="BH8" s="28" t="s">
        <v>24</v>
      </c>
      <c r="BI8" s="28" t="s">
        <v>25</v>
      </c>
      <c r="BJ8" s="28" t="s">
        <v>26</v>
      </c>
      <c r="BK8" s="3"/>
      <c r="BL8" s="47"/>
      <c r="BM8" s="28" t="s">
        <v>20</v>
      </c>
      <c r="BN8" s="28" t="s">
        <v>21</v>
      </c>
      <c r="BO8" s="28" t="s">
        <v>22</v>
      </c>
      <c r="BP8" s="28" t="s">
        <v>23</v>
      </c>
      <c r="BQ8" s="28" t="s">
        <v>24</v>
      </c>
      <c r="BR8" s="28" t="s">
        <v>25</v>
      </c>
      <c r="BS8" s="28" t="s">
        <v>26</v>
      </c>
      <c r="BT8" s="3"/>
      <c r="BU8" s="47"/>
      <c r="BV8" s="28" t="s">
        <v>20</v>
      </c>
      <c r="BW8" s="28" t="s">
        <v>21</v>
      </c>
      <c r="BX8" s="28" t="s">
        <v>22</v>
      </c>
      <c r="BY8" s="28" t="s">
        <v>23</v>
      </c>
      <c r="BZ8" s="28" t="s">
        <v>24</v>
      </c>
      <c r="CA8" s="28" t="s">
        <v>25</v>
      </c>
      <c r="CB8" s="28" t="s">
        <v>26</v>
      </c>
      <c r="CD8" s="47"/>
      <c r="CE8" s="28" t="s">
        <v>20</v>
      </c>
      <c r="CF8" s="28" t="s">
        <v>21</v>
      </c>
      <c r="CG8" s="28" t="s">
        <v>22</v>
      </c>
      <c r="CH8" s="28" t="s">
        <v>23</v>
      </c>
      <c r="CI8" s="28" t="s">
        <v>24</v>
      </c>
      <c r="CJ8" s="28" t="s">
        <v>25</v>
      </c>
      <c r="CK8" s="28" t="s">
        <v>26</v>
      </c>
    </row>
    <row r="9" spans="1:90" x14ac:dyDescent="0.25">
      <c r="A9" s="13">
        <v>2028</v>
      </c>
      <c r="B9" s="14">
        <v>0</v>
      </c>
      <c r="C9" s="14">
        <v>0</v>
      </c>
      <c r="D9" s="14">
        <v>7145.3433731343002</v>
      </c>
      <c r="E9" s="14">
        <v>30186.702890317702</v>
      </c>
      <c r="F9" s="14">
        <v>184411.79180022</v>
      </c>
      <c r="G9" s="14">
        <v>170188.20056612999</v>
      </c>
      <c r="H9" s="15">
        <f t="shared" ref="H9:H36" si="0">SUM(B9:G9)</f>
        <v>391932.038629802</v>
      </c>
      <c r="I9" s="3"/>
      <c r="J9" s="13">
        <f>$A$9</f>
        <v>2028</v>
      </c>
      <c r="K9" s="14">
        <v>0</v>
      </c>
      <c r="L9" s="14">
        <v>0</v>
      </c>
      <c r="M9" s="14">
        <v>0</v>
      </c>
      <c r="N9" s="14">
        <v>11573.682529138599</v>
      </c>
      <c r="O9" s="14">
        <v>677171.25267564994</v>
      </c>
      <c r="P9" s="14">
        <v>7341.2854904685</v>
      </c>
      <c r="Q9" s="15">
        <f>SUM(K9:P9)</f>
        <v>696086.22069525707</v>
      </c>
      <c r="R9" s="3"/>
      <c r="S9" s="13">
        <f>$A$9</f>
        <v>2028</v>
      </c>
      <c r="T9" s="14">
        <v>0</v>
      </c>
      <c r="U9" s="14">
        <v>0</v>
      </c>
      <c r="V9" s="14">
        <v>0</v>
      </c>
      <c r="W9" s="14">
        <v>2003.8917553991</v>
      </c>
      <c r="X9" s="14">
        <v>0</v>
      </c>
      <c r="Y9" s="14">
        <v>0</v>
      </c>
      <c r="Z9" s="15">
        <f>SUM(T9:Y9)</f>
        <v>2003.8917553991</v>
      </c>
      <c r="AA9" s="3"/>
      <c r="AB9" s="13">
        <f>$A$9</f>
        <v>2028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5">
        <f>SUM(AC9:AH9)</f>
        <v>0</v>
      </c>
      <c r="AJ9" s="3"/>
      <c r="AK9" s="13">
        <f>$A$9</f>
        <v>2028</v>
      </c>
      <c r="AL9" s="14">
        <v>0</v>
      </c>
      <c r="AM9" s="14">
        <v>0</v>
      </c>
      <c r="AN9" s="14">
        <v>5042.2780404761997</v>
      </c>
      <c r="AO9" s="14">
        <v>39741.218855150102</v>
      </c>
      <c r="AP9" s="14">
        <v>0</v>
      </c>
      <c r="AQ9" s="14">
        <v>0</v>
      </c>
      <c r="AR9" s="15">
        <f>SUM(AL9:AQ9)</f>
        <v>44783.496895626304</v>
      </c>
      <c r="AS9" s="3"/>
      <c r="AT9" s="13">
        <f>$A$9</f>
        <v>2028</v>
      </c>
      <c r="AU9" s="14">
        <v>0</v>
      </c>
      <c r="AV9" s="14">
        <v>17355.3620188809</v>
      </c>
      <c r="AW9" s="14">
        <v>429497.74345659401</v>
      </c>
      <c r="AX9" s="14">
        <v>912300.55686325999</v>
      </c>
      <c r="AY9" s="14">
        <v>0</v>
      </c>
      <c r="AZ9" s="14">
        <v>0</v>
      </c>
      <c r="BA9" s="14">
        <v>1359153.6623387348</v>
      </c>
      <c r="BB9" s="3"/>
      <c r="BC9" s="13">
        <f>$A$9</f>
        <v>2028</v>
      </c>
      <c r="BD9" s="14">
        <v>27422.213163208999</v>
      </c>
      <c r="BE9" s="14">
        <v>25279.497936870699</v>
      </c>
      <c r="BF9" s="14">
        <v>71271.312657467497</v>
      </c>
      <c r="BG9" s="14">
        <v>15147.010724445599</v>
      </c>
      <c r="BH9" s="14">
        <v>0</v>
      </c>
      <c r="BI9" s="14">
        <v>0</v>
      </c>
      <c r="BJ9" s="15">
        <f t="shared" ref="BJ9:BJ39" si="1">SUM(BD9:BI9)</f>
        <v>139120.0344819928</v>
      </c>
      <c r="BK9" s="3"/>
      <c r="BL9" s="13">
        <f>$A$9</f>
        <v>2028</v>
      </c>
      <c r="BM9" s="14">
        <v>221664.42208751701</v>
      </c>
      <c r="BN9" s="14">
        <v>279758.59035101603</v>
      </c>
      <c r="BO9" s="14">
        <v>132682.386282233</v>
      </c>
      <c r="BP9" s="14">
        <v>0</v>
      </c>
      <c r="BQ9" s="14">
        <v>0</v>
      </c>
      <c r="BR9" s="14">
        <v>0</v>
      </c>
      <c r="BS9" s="15">
        <f>SUM(BM9:BR9)</f>
        <v>634105.39872076595</v>
      </c>
      <c r="BT9" s="3"/>
      <c r="BU9" s="13">
        <f>$A$9</f>
        <v>2028</v>
      </c>
      <c r="BV9" s="14">
        <v>21.829968254000001</v>
      </c>
      <c r="BW9" s="14">
        <v>13129.9062410796</v>
      </c>
      <c r="BX9" s="14">
        <v>4416.6194987900999</v>
      </c>
      <c r="BY9" s="14">
        <v>0</v>
      </c>
      <c r="BZ9" s="14">
        <v>0</v>
      </c>
      <c r="CA9" s="14">
        <v>0</v>
      </c>
      <c r="CB9" s="15">
        <f>SUM(BV9:CA9)</f>
        <v>17568.355708123701</v>
      </c>
      <c r="CC9" s="6"/>
      <c r="CD9" s="13">
        <f>$A$9</f>
        <v>2028</v>
      </c>
      <c r="CE9" s="14">
        <f t="shared" ref="CE9:CJ39" si="2">B9+K9+T9+AC9+AL9+AU9+BM9+BD9+BV9</f>
        <v>249108.46521898001</v>
      </c>
      <c r="CF9" s="14">
        <f t="shared" si="2"/>
        <v>335523.35654784722</v>
      </c>
      <c r="CG9" s="14">
        <f t="shared" si="2"/>
        <v>650055.68330869509</v>
      </c>
      <c r="CH9" s="14">
        <f t="shared" si="2"/>
        <v>1010953.0636177111</v>
      </c>
      <c r="CI9" s="14">
        <f t="shared" si="2"/>
        <v>861583.04447586997</v>
      </c>
      <c r="CJ9" s="14">
        <f t="shared" si="2"/>
        <v>177529.48605659849</v>
      </c>
      <c r="CK9" s="15">
        <f>SUM(CE9:CJ9)</f>
        <v>3284753.0992257013</v>
      </c>
      <c r="CL9" s="6"/>
    </row>
    <row r="10" spans="1:90" x14ac:dyDescent="0.25">
      <c r="A10" s="13">
        <f>A9+1</f>
        <v>2029</v>
      </c>
      <c r="B10" s="14">
        <v>0</v>
      </c>
      <c r="C10" s="14">
        <v>3996.8012222222251</v>
      </c>
      <c r="D10" s="14">
        <v>20439.5515213705</v>
      </c>
      <c r="E10" s="14">
        <v>35159.791363854398</v>
      </c>
      <c r="F10" s="14">
        <v>186527.68541007076</v>
      </c>
      <c r="G10" s="14">
        <v>166312.45536799575</v>
      </c>
      <c r="H10" s="15">
        <f t="shared" si="0"/>
        <v>412436.2848855136</v>
      </c>
      <c r="I10" s="3"/>
      <c r="J10" s="13">
        <f>J9+1</f>
        <v>2029</v>
      </c>
      <c r="K10" s="14">
        <v>0</v>
      </c>
      <c r="L10" s="14">
        <v>0</v>
      </c>
      <c r="M10" s="14">
        <v>1217.44584545455</v>
      </c>
      <c r="N10" s="14">
        <v>16370.552915924549</v>
      </c>
      <c r="O10" s="14">
        <v>720610.29328609467</v>
      </c>
      <c r="P10" s="14">
        <v>7212.5288672192746</v>
      </c>
      <c r="Q10" s="15">
        <f t="shared" ref="Q10:Q39" si="3">SUM(K10:P10)</f>
        <v>745410.82091469294</v>
      </c>
      <c r="R10" s="3"/>
      <c r="S10" s="13">
        <f>S9+1</f>
        <v>2029</v>
      </c>
      <c r="T10" s="14">
        <v>0</v>
      </c>
      <c r="U10" s="14">
        <v>0</v>
      </c>
      <c r="V10" s="14">
        <v>14.338231343275</v>
      </c>
      <c r="W10" s="14">
        <v>2044.4985193271</v>
      </c>
      <c r="X10" s="14">
        <v>0</v>
      </c>
      <c r="Y10" s="14">
        <v>0</v>
      </c>
      <c r="Z10" s="15">
        <f t="shared" ref="Z10:Z39" si="4">SUM(T10:Y10)</f>
        <v>2058.8367506703748</v>
      </c>
      <c r="AA10" s="3"/>
      <c r="AB10" s="13">
        <f>AB9+1</f>
        <v>2029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5">
        <f t="shared" ref="AI10:AI39" si="5">SUM(AC10:AH10)</f>
        <v>0</v>
      </c>
      <c r="AJ10" s="3"/>
      <c r="AK10" s="13">
        <f>AK9+1</f>
        <v>2029</v>
      </c>
      <c r="AL10" s="14">
        <v>0</v>
      </c>
      <c r="AM10" s="14">
        <v>0</v>
      </c>
      <c r="AN10" s="14">
        <v>6553.7876085399494</v>
      </c>
      <c r="AO10" s="14">
        <v>39319.082813828849</v>
      </c>
      <c r="AP10" s="14">
        <v>0</v>
      </c>
      <c r="AQ10" s="14">
        <v>0</v>
      </c>
      <c r="AR10" s="15">
        <f t="shared" ref="AR10:AR39" si="6">SUM(AL10:AQ10)</f>
        <v>45872.870422368796</v>
      </c>
      <c r="AS10" s="3"/>
      <c r="AT10" s="13">
        <f>AT9+1</f>
        <v>2029</v>
      </c>
      <c r="AU10" s="14">
        <v>0</v>
      </c>
      <c r="AV10" s="14">
        <v>21482.899895277253</v>
      </c>
      <c r="AW10" s="14">
        <v>437702.59322265373</v>
      </c>
      <c r="AX10" s="14">
        <v>905174.45838173619</v>
      </c>
      <c r="AY10" s="14">
        <v>0</v>
      </c>
      <c r="AZ10" s="14">
        <v>0</v>
      </c>
      <c r="BA10" s="15">
        <f t="shared" ref="BA10:BA39" si="7">SUM(AU10:AZ10)</f>
        <v>1364359.951499667</v>
      </c>
      <c r="BB10" s="3"/>
      <c r="BC10" s="13">
        <f t="shared" ref="BC10:BC39" si="8">BC9+1</f>
        <v>2029</v>
      </c>
      <c r="BD10" s="14">
        <v>31403.435743297799</v>
      </c>
      <c r="BE10" s="14">
        <v>26527.052907047324</v>
      </c>
      <c r="BF10" s="14">
        <v>73237.766153752367</v>
      </c>
      <c r="BG10" s="14">
        <v>15181.315529498374</v>
      </c>
      <c r="BH10" s="14">
        <v>0</v>
      </c>
      <c r="BI10" s="14">
        <v>0</v>
      </c>
      <c r="BJ10" s="15">
        <f t="shared" si="1"/>
        <v>146349.57033359585</v>
      </c>
      <c r="BK10" s="3"/>
      <c r="BL10" s="13">
        <f>BL9+1</f>
        <v>2029</v>
      </c>
      <c r="BM10" s="14">
        <v>245004.45823509825</v>
      </c>
      <c r="BN10" s="14">
        <v>283359.8796870443</v>
      </c>
      <c r="BO10" s="14">
        <v>129610.3672749075</v>
      </c>
      <c r="BP10" s="14">
        <v>0</v>
      </c>
      <c r="BQ10" s="14">
        <v>0</v>
      </c>
      <c r="BR10" s="14">
        <v>0</v>
      </c>
      <c r="BS10" s="15">
        <f t="shared" ref="BS10:BS39" si="9">SUM(BM10:BR10)</f>
        <v>657974.70519705012</v>
      </c>
      <c r="BT10" s="3"/>
      <c r="BU10" s="13">
        <f>BU9+1</f>
        <v>2029</v>
      </c>
      <c r="BV10" s="14">
        <v>22.4216261905</v>
      </c>
      <c r="BW10" s="14">
        <v>13473.874481911425</v>
      </c>
      <c r="BX10" s="14">
        <v>4418.987507529625</v>
      </c>
      <c r="BY10" s="14">
        <v>0</v>
      </c>
      <c r="BZ10" s="14">
        <v>0</v>
      </c>
      <c r="CA10" s="14">
        <v>0</v>
      </c>
      <c r="CB10" s="15">
        <f t="shared" ref="CB10:CB39" si="10">SUM(BV10:CA10)</f>
        <v>17915.28361563155</v>
      </c>
      <c r="CC10" s="6"/>
      <c r="CD10" s="13">
        <f>CD9+1</f>
        <v>2029</v>
      </c>
      <c r="CE10" s="14">
        <f t="shared" si="2"/>
        <v>276430.31560458656</v>
      </c>
      <c r="CF10" s="14">
        <f t="shared" si="2"/>
        <v>348840.50819350255</v>
      </c>
      <c r="CG10" s="14">
        <f t="shared" si="2"/>
        <v>673194.8373655515</v>
      </c>
      <c r="CH10" s="14">
        <f t="shared" si="2"/>
        <v>1013249.6995241694</v>
      </c>
      <c r="CI10" s="14">
        <f t="shared" si="2"/>
        <v>907137.97869616537</v>
      </c>
      <c r="CJ10" s="14">
        <f t="shared" si="2"/>
        <v>173524.98423521503</v>
      </c>
      <c r="CK10" s="15">
        <f t="shared" ref="CK10:CK39" si="11">SUM(CE10:CJ10)</f>
        <v>3392378.3236191906</v>
      </c>
      <c r="CL10" s="6"/>
    </row>
    <row r="11" spans="1:90" x14ac:dyDescent="0.25">
      <c r="A11" s="13">
        <f t="shared" ref="A11:A39" si="12">A10+1</f>
        <v>2030</v>
      </c>
      <c r="B11" s="14">
        <v>0</v>
      </c>
      <c r="C11" s="14">
        <v>7993.6024444444502</v>
      </c>
      <c r="D11" s="14">
        <v>33733.759669606698</v>
      </c>
      <c r="E11" s="14">
        <v>40132.879837391098</v>
      </c>
      <c r="F11" s="14">
        <v>188643.57901992151</v>
      </c>
      <c r="G11" s="14">
        <v>162436.7101698615</v>
      </c>
      <c r="H11" s="15">
        <f t="shared" si="0"/>
        <v>432940.53114122525</v>
      </c>
      <c r="I11" s="3"/>
      <c r="J11" s="13">
        <f t="shared" ref="J11:J39" si="13">J10+1</f>
        <v>2030</v>
      </c>
      <c r="K11" s="14">
        <v>0</v>
      </c>
      <c r="L11" s="14">
        <v>0</v>
      </c>
      <c r="M11" s="14">
        <v>2434.8916909090999</v>
      </c>
      <c r="N11" s="14">
        <v>21167.4233027105</v>
      </c>
      <c r="O11" s="14">
        <v>764049.33389653941</v>
      </c>
      <c r="P11" s="14">
        <v>7083.7722439700501</v>
      </c>
      <c r="Q11" s="15">
        <f t="shared" si="3"/>
        <v>794735.42113412905</v>
      </c>
      <c r="R11" s="3"/>
      <c r="S11" s="13">
        <f t="shared" ref="S11:S39" si="14">S10+1</f>
        <v>2030</v>
      </c>
      <c r="T11" s="14">
        <v>0</v>
      </c>
      <c r="U11" s="14">
        <v>0</v>
      </c>
      <c r="V11" s="14">
        <v>28.67646268655</v>
      </c>
      <c r="W11" s="14">
        <v>2085.1052832550999</v>
      </c>
      <c r="X11" s="14">
        <v>0</v>
      </c>
      <c r="Y11" s="14">
        <v>0</v>
      </c>
      <c r="Z11" s="15">
        <f t="shared" si="4"/>
        <v>2113.7817459416501</v>
      </c>
      <c r="AA11" s="3"/>
      <c r="AB11" s="13">
        <f t="shared" ref="AB11:AB39" si="15">AB10+1</f>
        <v>2030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5">
        <f t="shared" si="5"/>
        <v>0</v>
      </c>
      <c r="AJ11" s="3"/>
      <c r="AK11" s="13">
        <f t="shared" ref="AK11:AK39" si="16">AK10+1</f>
        <v>2030</v>
      </c>
      <c r="AL11" s="14">
        <v>0</v>
      </c>
      <c r="AM11" s="14">
        <v>0</v>
      </c>
      <c r="AN11" s="14">
        <v>8065.297176603699</v>
      </c>
      <c r="AO11" s="14">
        <v>38896.946772507596</v>
      </c>
      <c r="AP11" s="14">
        <v>0</v>
      </c>
      <c r="AQ11" s="14">
        <v>0</v>
      </c>
      <c r="AR11" s="15">
        <f t="shared" si="6"/>
        <v>46962.243949111296</v>
      </c>
      <c r="AS11" s="3"/>
      <c r="AT11" s="13">
        <f t="shared" ref="AT11:AT39" si="17">AT10+1</f>
        <v>2030</v>
      </c>
      <c r="AU11" s="14">
        <v>0</v>
      </c>
      <c r="AV11" s="14">
        <v>25610.437771673605</v>
      </c>
      <c r="AW11" s="14">
        <v>445907.4429887135</v>
      </c>
      <c r="AX11" s="14">
        <v>898048.35990021238</v>
      </c>
      <c r="AY11" s="14">
        <v>0</v>
      </c>
      <c r="AZ11" s="14">
        <v>0</v>
      </c>
      <c r="BA11" s="15">
        <f t="shared" si="7"/>
        <v>1369566.2406605994</v>
      </c>
      <c r="BB11" s="3"/>
      <c r="BC11" s="13">
        <f t="shared" si="8"/>
        <v>2030</v>
      </c>
      <c r="BD11" s="14">
        <v>35384.658323386597</v>
      </c>
      <c r="BE11" s="14">
        <v>27774.607877223949</v>
      </c>
      <c r="BF11" s="14">
        <v>75204.219650037237</v>
      </c>
      <c r="BG11" s="14">
        <v>15215.620334551149</v>
      </c>
      <c r="BH11" s="14">
        <v>0</v>
      </c>
      <c r="BI11" s="14">
        <v>0</v>
      </c>
      <c r="BJ11" s="15">
        <f t="shared" si="1"/>
        <v>153579.10618519894</v>
      </c>
      <c r="BK11" s="3"/>
      <c r="BL11" s="13">
        <f t="shared" ref="BL11:BL39" si="18">BL10+1</f>
        <v>2030</v>
      </c>
      <c r="BM11" s="14">
        <v>268344.49438267952</v>
      </c>
      <c r="BN11" s="14">
        <v>286961.16902307258</v>
      </c>
      <c r="BO11" s="14">
        <v>126538.34826758201</v>
      </c>
      <c r="BP11" s="14">
        <v>0</v>
      </c>
      <c r="BQ11" s="14">
        <v>0</v>
      </c>
      <c r="BR11" s="14">
        <v>0</v>
      </c>
      <c r="BS11" s="15">
        <f t="shared" si="9"/>
        <v>681844.01167333405</v>
      </c>
      <c r="BT11" s="3"/>
      <c r="BU11" s="13">
        <f t="shared" ref="BU11:BU39" si="19">BU10+1</f>
        <v>2030</v>
      </c>
      <c r="BV11" s="14">
        <v>23.013284126999999</v>
      </c>
      <c r="BW11" s="14">
        <v>13817.842722743251</v>
      </c>
      <c r="BX11" s="14">
        <v>4421.35551626915</v>
      </c>
      <c r="BY11" s="14">
        <v>0</v>
      </c>
      <c r="BZ11" s="14">
        <v>0</v>
      </c>
      <c r="CA11" s="14">
        <v>0</v>
      </c>
      <c r="CB11" s="15">
        <f t="shared" si="10"/>
        <v>18262.211523139402</v>
      </c>
      <c r="CC11" s="6"/>
      <c r="CD11" s="13">
        <f t="shared" ref="CD11:CD39" si="20">CD10+1</f>
        <v>2030</v>
      </c>
      <c r="CE11" s="14">
        <f t="shared" si="2"/>
        <v>303752.16599019314</v>
      </c>
      <c r="CF11" s="14">
        <f t="shared" si="2"/>
        <v>362157.65983915777</v>
      </c>
      <c r="CG11" s="14">
        <f t="shared" si="2"/>
        <v>696333.99142240791</v>
      </c>
      <c r="CH11" s="14">
        <f t="shared" si="2"/>
        <v>1015546.3354306279</v>
      </c>
      <c r="CI11" s="14">
        <f t="shared" si="2"/>
        <v>952692.91291646089</v>
      </c>
      <c r="CJ11" s="14">
        <f t="shared" si="2"/>
        <v>169520.48241383155</v>
      </c>
      <c r="CK11" s="15">
        <f t="shared" si="11"/>
        <v>3500003.548012679</v>
      </c>
      <c r="CL11" s="6"/>
    </row>
    <row r="12" spans="1:90" x14ac:dyDescent="0.25">
      <c r="A12" s="13">
        <f t="shared" si="12"/>
        <v>2031</v>
      </c>
      <c r="B12" s="14">
        <v>0</v>
      </c>
      <c r="C12" s="14">
        <v>11990.403666666676</v>
      </c>
      <c r="D12" s="14">
        <v>47027.967817842895</v>
      </c>
      <c r="E12" s="14">
        <v>45105.968310927798</v>
      </c>
      <c r="F12" s="14">
        <v>190759.47262977227</v>
      </c>
      <c r="G12" s="14">
        <v>158560.96497172726</v>
      </c>
      <c r="H12" s="15">
        <f t="shared" si="0"/>
        <v>453444.7773969369</v>
      </c>
      <c r="I12" s="3"/>
      <c r="J12" s="13">
        <f t="shared" si="13"/>
        <v>2031</v>
      </c>
      <c r="K12" s="14">
        <v>0</v>
      </c>
      <c r="L12" s="14">
        <v>0</v>
      </c>
      <c r="M12" s="14">
        <v>3652.3375363636496</v>
      </c>
      <c r="N12" s="14">
        <v>25964.293689496451</v>
      </c>
      <c r="O12" s="14">
        <v>807488.37450698414</v>
      </c>
      <c r="P12" s="14">
        <v>6955.0156207208256</v>
      </c>
      <c r="Q12" s="15">
        <f t="shared" si="3"/>
        <v>844060.02135356504</v>
      </c>
      <c r="R12" s="3"/>
      <c r="S12" s="13">
        <f t="shared" si="14"/>
        <v>2031</v>
      </c>
      <c r="T12" s="14">
        <v>0</v>
      </c>
      <c r="U12" s="14">
        <v>0</v>
      </c>
      <c r="V12" s="14">
        <v>43.014694029825002</v>
      </c>
      <c r="W12" s="14">
        <v>2125.7120471830999</v>
      </c>
      <c r="X12" s="14">
        <v>0</v>
      </c>
      <c r="Y12" s="14">
        <v>0</v>
      </c>
      <c r="Z12" s="15">
        <f t="shared" si="4"/>
        <v>2168.7267412129249</v>
      </c>
      <c r="AA12" s="3"/>
      <c r="AB12" s="13">
        <f t="shared" si="15"/>
        <v>2031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5">
        <f t="shared" si="5"/>
        <v>0</v>
      </c>
      <c r="AJ12" s="3"/>
      <c r="AK12" s="13">
        <f t="shared" si="16"/>
        <v>2031</v>
      </c>
      <c r="AL12" s="14">
        <v>0</v>
      </c>
      <c r="AM12" s="14">
        <v>0</v>
      </c>
      <c r="AN12" s="14">
        <v>9576.8067446674486</v>
      </c>
      <c r="AO12" s="14">
        <v>38474.810731186342</v>
      </c>
      <c r="AP12" s="14">
        <v>0</v>
      </c>
      <c r="AQ12" s="14">
        <v>0</v>
      </c>
      <c r="AR12" s="15">
        <f t="shared" si="6"/>
        <v>48051.617475853789</v>
      </c>
      <c r="AS12" s="3"/>
      <c r="AT12" s="13">
        <f t="shared" si="17"/>
        <v>2031</v>
      </c>
      <c r="AU12" s="14">
        <v>0</v>
      </c>
      <c r="AV12" s="14">
        <v>29737.975648069958</v>
      </c>
      <c r="AW12" s="14">
        <v>454112.29275477328</v>
      </c>
      <c r="AX12" s="14">
        <v>890922.26141868858</v>
      </c>
      <c r="AY12" s="14">
        <v>0</v>
      </c>
      <c r="AZ12" s="14">
        <v>0</v>
      </c>
      <c r="BA12" s="15">
        <f t="shared" si="7"/>
        <v>1374772.5298215318</v>
      </c>
      <c r="BB12" s="3"/>
      <c r="BC12" s="13">
        <f t="shared" si="8"/>
        <v>2031</v>
      </c>
      <c r="BD12" s="14">
        <v>39365.880903475394</v>
      </c>
      <c r="BE12" s="14">
        <v>29022.162847400574</v>
      </c>
      <c r="BF12" s="14">
        <v>77170.673146322108</v>
      </c>
      <c r="BG12" s="14">
        <v>15249.925139603925</v>
      </c>
      <c r="BH12" s="14">
        <v>0</v>
      </c>
      <c r="BI12" s="14">
        <v>0</v>
      </c>
      <c r="BJ12" s="15">
        <f t="shared" si="1"/>
        <v>160808.64203680199</v>
      </c>
      <c r="BK12" s="3"/>
      <c r="BL12" s="13">
        <f t="shared" si="18"/>
        <v>2031</v>
      </c>
      <c r="BM12" s="14">
        <v>291684.53053026076</v>
      </c>
      <c r="BN12" s="14">
        <v>290562.45835910086</v>
      </c>
      <c r="BO12" s="14">
        <v>123466.32926025652</v>
      </c>
      <c r="BP12" s="14">
        <v>0</v>
      </c>
      <c r="BQ12" s="14">
        <v>0</v>
      </c>
      <c r="BR12" s="14">
        <v>0</v>
      </c>
      <c r="BS12" s="15">
        <f t="shared" si="9"/>
        <v>705713.31814961811</v>
      </c>
      <c r="BT12" s="3"/>
      <c r="BU12" s="13">
        <f t="shared" si="19"/>
        <v>2031</v>
      </c>
      <c r="BV12" s="14">
        <v>23.604942063499998</v>
      </c>
      <c r="BW12" s="14">
        <v>14161.810963575077</v>
      </c>
      <c r="BX12" s="14">
        <v>4423.7235250086751</v>
      </c>
      <c r="BY12" s="14">
        <v>0</v>
      </c>
      <c r="BZ12" s="14">
        <v>0</v>
      </c>
      <c r="CA12" s="14">
        <v>0</v>
      </c>
      <c r="CB12" s="15">
        <f t="shared" si="10"/>
        <v>18609.139430647254</v>
      </c>
      <c r="CC12" s="6"/>
      <c r="CD12" s="13">
        <f t="shared" si="20"/>
        <v>2031</v>
      </c>
      <c r="CE12" s="14">
        <f t="shared" si="2"/>
        <v>331074.01637579966</v>
      </c>
      <c r="CF12" s="14">
        <f t="shared" si="2"/>
        <v>375474.81148481317</v>
      </c>
      <c r="CG12" s="14">
        <f t="shared" si="2"/>
        <v>719473.14547926444</v>
      </c>
      <c r="CH12" s="14">
        <f t="shared" si="2"/>
        <v>1017842.9713370862</v>
      </c>
      <c r="CI12" s="14">
        <f t="shared" si="2"/>
        <v>998247.84713675641</v>
      </c>
      <c r="CJ12" s="14">
        <f t="shared" si="2"/>
        <v>165515.98059244809</v>
      </c>
      <c r="CK12" s="15">
        <f t="shared" si="11"/>
        <v>3607628.7724061683</v>
      </c>
      <c r="CL12" s="6"/>
    </row>
    <row r="13" spans="1:90" x14ac:dyDescent="0.25">
      <c r="A13" s="13">
        <f t="shared" si="12"/>
        <v>2032</v>
      </c>
      <c r="B13" s="14">
        <v>0</v>
      </c>
      <c r="C13" s="14">
        <v>15987.2048888889</v>
      </c>
      <c r="D13" s="14">
        <v>60322.175966079099</v>
      </c>
      <c r="E13" s="14">
        <v>50079.056784464497</v>
      </c>
      <c r="F13" s="14">
        <v>192875.36623962299</v>
      </c>
      <c r="G13" s="14">
        <v>154685.21977359301</v>
      </c>
      <c r="H13" s="15">
        <f t="shared" si="0"/>
        <v>473949.0236526485</v>
      </c>
      <c r="I13" s="3"/>
      <c r="J13" s="13">
        <f t="shared" si="13"/>
        <v>2032</v>
      </c>
      <c r="K13" s="14">
        <v>0</v>
      </c>
      <c r="L13" s="14">
        <v>0</v>
      </c>
      <c r="M13" s="14">
        <v>4869.7833818181998</v>
      </c>
      <c r="N13" s="14">
        <v>30761.164076282399</v>
      </c>
      <c r="O13" s="14">
        <v>850927.41511742899</v>
      </c>
      <c r="P13" s="14">
        <v>6826.2589974716002</v>
      </c>
      <c r="Q13" s="15">
        <f t="shared" si="3"/>
        <v>893384.62157300126</v>
      </c>
      <c r="R13" s="3"/>
      <c r="S13" s="13">
        <f t="shared" si="14"/>
        <v>2032</v>
      </c>
      <c r="T13" s="14">
        <v>0</v>
      </c>
      <c r="U13" s="14">
        <v>0</v>
      </c>
      <c r="V13" s="14">
        <v>57.3529253731</v>
      </c>
      <c r="W13" s="14">
        <v>2166.3188111110999</v>
      </c>
      <c r="X13" s="14">
        <v>0</v>
      </c>
      <c r="Y13" s="14">
        <v>0</v>
      </c>
      <c r="Z13" s="15">
        <f t="shared" si="4"/>
        <v>2223.6717364841998</v>
      </c>
      <c r="AA13" s="3"/>
      <c r="AB13" s="13">
        <f t="shared" si="15"/>
        <v>2032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5">
        <f t="shared" si="5"/>
        <v>0</v>
      </c>
      <c r="AJ13" s="3"/>
      <c r="AK13" s="13">
        <f t="shared" si="16"/>
        <v>2032</v>
      </c>
      <c r="AL13" s="14">
        <v>0</v>
      </c>
      <c r="AM13" s="14">
        <v>0</v>
      </c>
      <c r="AN13" s="14">
        <v>11088.3163127312</v>
      </c>
      <c r="AO13" s="14">
        <v>38052.674689865104</v>
      </c>
      <c r="AP13" s="14">
        <v>0</v>
      </c>
      <c r="AQ13" s="14">
        <v>0</v>
      </c>
      <c r="AR13" s="15">
        <f t="shared" si="6"/>
        <v>49140.991002596304</v>
      </c>
      <c r="AS13" s="3"/>
      <c r="AT13" s="13">
        <f t="shared" si="17"/>
        <v>2032</v>
      </c>
      <c r="AU13" s="14">
        <v>0</v>
      </c>
      <c r="AV13" s="14">
        <v>33865.513524466303</v>
      </c>
      <c r="AW13" s="14">
        <v>462317.142520833</v>
      </c>
      <c r="AX13" s="14">
        <v>883796.16293716501</v>
      </c>
      <c r="AY13" s="14">
        <v>0</v>
      </c>
      <c r="AZ13" s="14">
        <v>0</v>
      </c>
      <c r="BA13" s="15">
        <f t="shared" si="7"/>
        <v>1379978.8189824643</v>
      </c>
      <c r="BB13" s="3"/>
      <c r="BC13" s="13">
        <f t="shared" si="8"/>
        <v>2032</v>
      </c>
      <c r="BD13" s="14">
        <v>43347.103483564199</v>
      </c>
      <c r="BE13" s="14">
        <v>30269.717817577199</v>
      </c>
      <c r="BF13" s="14">
        <v>79137.126642607007</v>
      </c>
      <c r="BG13" s="14">
        <v>15284.229944656699</v>
      </c>
      <c r="BH13" s="14">
        <v>0</v>
      </c>
      <c r="BI13" s="14">
        <v>0</v>
      </c>
      <c r="BJ13" s="15">
        <f t="shared" si="1"/>
        <v>168038.1778884051</v>
      </c>
      <c r="BK13" s="3"/>
      <c r="BL13" s="13">
        <f t="shared" si="18"/>
        <v>2032</v>
      </c>
      <c r="BM13" s="14">
        <v>315024.566677842</v>
      </c>
      <c r="BN13" s="14">
        <v>294163.74769512902</v>
      </c>
      <c r="BO13" s="14">
        <v>120394.310252931</v>
      </c>
      <c r="BP13" s="14">
        <v>0</v>
      </c>
      <c r="BQ13" s="14">
        <v>0</v>
      </c>
      <c r="BR13" s="14">
        <v>0</v>
      </c>
      <c r="BS13" s="15">
        <f t="shared" si="9"/>
        <v>729582.62462590192</v>
      </c>
      <c r="BT13" s="3"/>
      <c r="BU13" s="13">
        <f t="shared" si="19"/>
        <v>2032</v>
      </c>
      <c r="BV13" s="14">
        <v>24.1966</v>
      </c>
      <c r="BW13" s="14">
        <v>14505.779204406899</v>
      </c>
      <c r="BX13" s="14">
        <v>4426.0915337482002</v>
      </c>
      <c r="BY13" s="14">
        <v>0</v>
      </c>
      <c r="BZ13" s="14">
        <v>0</v>
      </c>
      <c r="CA13" s="14">
        <v>0</v>
      </c>
      <c r="CB13" s="15">
        <f t="shared" si="10"/>
        <v>18956.067338155099</v>
      </c>
      <c r="CC13" s="6"/>
      <c r="CD13" s="13">
        <f t="shared" si="20"/>
        <v>2032</v>
      </c>
      <c r="CE13" s="14">
        <f t="shared" si="2"/>
        <v>358395.86676140624</v>
      </c>
      <c r="CF13" s="14">
        <f t="shared" si="2"/>
        <v>388791.96313046827</v>
      </c>
      <c r="CG13" s="14">
        <f t="shared" si="2"/>
        <v>742612.29953612085</v>
      </c>
      <c r="CH13" s="14">
        <f t="shared" si="2"/>
        <v>1020139.6072435448</v>
      </c>
      <c r="CI13" s="14">
        <f t="shared" si="2"/>
        <v>1043802.781357052</v>
      </c>
      <c r="CJ13" s="14">
        <f t="shared" si="2"/>
        <v>161511.47877106461</v>
      </c>
      <c r="CK13" s="15">
        <f t="shared" si="11"/>
        <v>3715253.9967996562</v>
      </c>
      <c r="CL13" s="6"/>
    </row>
    <row r="14" spans="1:90" x14ac:dyDescent="0.25">
      <c r="A14" s="13">
        <f t="shared" si="12"/>
        <v>2033</v>
      </c>
      <c r="B14" s="14">
        <v>0</v>
      </c>
      <c r="C14" s="14">
        <v>28867.27994</v>
      </c>
      <c r="D14" s="14">
        <v>64051.29804057916</v>
      </c>
      <c r="E14" s="14">
        <v>55059.23317092572</v>
      </c>
      <c r="F14" s="14">
        <v>196513.29411910419</v>
      </c>
      <c r="G14" s="14">
        <v>151648.1983815954</v>
      </c>
      <c r="H14" s="15">
        <f t="shared" si="0"/>
        <v>496139.30365220446</v>
      </c>
      <c r="I14" s="3"/>
      <c r="J14" s="13">
        <f t="shared" si="13"/>
        <v>2033</v>
      </c>
      <c r="K14" s="14">
        <v>0</v>
      </c>
      <c r="L14" s="14">
        <v>1316.5485066666602</v>
      </c>
      <c r="M14" s="14">
        <v>8564.3931754920595</v>
      </c>
      <c r="N14" s="14">
        <v>33855.003304020262</v>
      </c>
      <c r="O14" s="14">
        <v>865235.60314219899</v>
      </c>
      <c r="P14" s="14">
        <v>6977.84033032558</v>
      </c>
      <c r="Q14" s="15">
        <f t="shared" si="3"/>
        <v>915949.38845870353</v>
      </c>
      <c r="R14" s="3"/>
      <c r="S14" s="13">
        <f t="shared" si="14"/>
        <v>2033</v>
      </c>
      <c r="T14" s="14">
        <v>0</v>
      </c>
      <c r="U14" s="14">
        <v>0</v>
      </c>
      <c r="V14" s="14">
        <v>59.806873631819997</v>
      </c>
      <c r="W14" s="14">
        <v>2207.4909911110999</v>
      </c>
      <c r="X14" s="14">
        <v>0</v>
      </c>
      <c r="Y14" s="14">
        <v>0</v>
      </c>
      <c r="Z14" s="15">
        <f t="shared" si="4"/>
        <v>2267.29786474292</v>
      </c>
      <c r="AA14" s="3"/>
      <c r="AB14" s="13">
        <f t="shared" si="15"/>
        <v>2033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5">
        <f t="shared" si="5"/>
        <v>0</v>
      </c>
      <c r="AJ14" s="3"/>
      <c r="AK14" s="13">
        <f t="shared" si="16"/>
        <v>2033</v>
      </c>
      <c r="AL14" s="14">
        <v>0</v>
      </c>
      <c r="AM14" s="14">
        <v>700.611672</v>
      </c>
      <c r="AN14" s="14">
        <v>12138.080742566641</v>
      </c>
      <c r="AO14" s="14">
        <v>37371.098125459343</v>
      </c>
      <c r="AP14" s="14">
        <v>0</v>
      </c>
      <c r="AQ14" s="14">
        <v>0</v>
      </c>
      <c r="AR14" s="15">
        <f t="shared" si="6"/>
        <v>50209.790540025984</v>
      </c>
      <c r="AS14" s="3"/>
      <c r="AT14" s="13">
        <f t="shared" si="17"/>
        <v>2033</v>
      </c>
      <c r="AU14" s="14">
        <v>0</v>
      </c>
      <c r="AV14" s="14">
        <v>36005.029835186382</v>
      </c>
      <c r="AW14" s="14">
        <v>482155.56621931482</v>
      </c>
      <c r="AX14" s="14">
        <v>889862.57188408996</v>
      </c>
      <c r="AY14" s="14">
        <v>0</v>
      </c>
      <c r="AZ14" s="14">
        <v>0</v>
      </c>
      <c r="BA14" s="15">
        <f t="shared" si="7"/>
        <v>1408023.1679385912</v>
      </c>
      <c r="BB14" s="3"/>
      <c r="BC14" s="13">
        <f t="shared" si="8"/>
        <v>2033</v>
      </c>
      <c r="BD14" s="14">
        <v>46416.678686884639</v>
      </c>
      <c r="BE14" s="14">
        <v>31443.980728860981</v>
      </c>
      <c r="BF14" s="14">
        <v>80517.203270741171</v>
      </c>
      <c r="BG14" s="14">
        <v>15298.84175898478</v>
      </c>
      <c r="BH14" s="14">
        <v>0</v>
      </c>
      <c r="BI14" s="14">
        <v>0</v>
      </c>
      <c r="BJ14" s="15">
        <f t="shared" si="1"/>
        <v>173676.70444547158</v>
      </c>
      <c r="BK14" s="3"/>
      <c r="BL14" s="13">
        <f t="shared" si="18"/>
        <v>2033</v>
      </c>
      <c r="BM14" s="14">
        <v>337569.5018845704</v>
      </c>
      <c r="BN14" s="14">
        <v>299180.82765658322</v>
      </c>
      <c r="BO14" s="14">
        <v>118590.0998736278</v>
      </c>
      <c r="BP14" s="14">
        <v>0</v>
      </c>
      <c r="BQ14" s="14">
        <v>0</v>
      </c>
      <c r="BR14" s="14">
        <v>0</v>
      </c>
      <c r="BS14" s="15">
        <f t="shared" si="9"/>
        <v>755340.42941478139</v>
      </c>
      <c r="BT14" s="3"/>
      <c r="BU14" s="13">
        <f t="shared" si="19"/>
        <v>2033</v>
      </c>
      <c r="BV14" s="14">
        <v>24.565173333339999</v>
      </c>
      <c r="BW14" s="14">
        <v>14778.14248071204</v>
      </c>
      <c r="BX14" s="14">
        <v>4534.5507855414799</v>
      </c>
      <c r="BY14" s="14">
        <v>0</v>
      </c>
      <c r="BZ14" s="14">
        <v>0</v>
      </c>
      <c r="CA14" s="14">
        <v>0</v>
      </c>
      <c r="CB14" s="15">
        <f t="shared" si="10"/>
        <v>19337.258439586862</v>
      </c>
      <c r="CC14" s="6"/>
      <c r="CD14" s="13">
        <f t="shared" si="20"/>
        <v>2033</v>
      </c>
      <c r="CE14" s="14">
        <f t="shared" si="2"/>
        <v>384010.74574478838</v>
      </c>
      <c r="CF14" s="14">
        <f t="shared" si="2"/>
        <v>412292.42082000931</v>
      </c>
      <c r="CG14" s="14">
        <f t="shared" si="2"/>
        <v>770610.99898149492</v>
      </c>
      <c r="CH14" s="14">
        <f t="shared" si="2"/>
        <v>1033654.2392345911</v>
      </c>
      <c r="CI14" s="14">
        <f t="shared" si="2"/>
        <v>1061748.8972613032</v>
      </c>
      <c r="CJ14" s="14">
        <f t="shared" si="2"/>
        <v>158626.03871192099</v>
      </c>
      <c r="CK14" s="15">
        <f t="shared" si="11"/>
        <v>3820943.340754108</v>
      </c>
      <c r="CL14" s="6"/>
    </row>
    <row r="15" spans="1:90" x14ac:dyDescent="0.25">
      <c r="A15" s="13">
        <f t="shared" si="12"/>
        <v>2034</v>
      </c>
      <c r="B15" s="14">
        <v>0</v>
      </c>
      <c r="C15" s="14">
        <v>41747.354991111104</v>
      </c>
      <c r="D15" s="14">
        <v>67780.420115079221</v>
      </c>
      <c r="E15" s="14">
        <v>60039.409557386942</v>
      </c>
      <c r="F15" s="14">
        <v>200151.22199858539</v>
      </c>
      <c r="G15" s="14">
        <v>148611.17698959779</v>
      </c>
      <c r="H15" s="15">
        <f t="shared" si="0"/>
        <v>518329.58365176042</v>
      </c>
      <c r="I15" s="3"/>
      <c r="J15" s="13">
        <f t="shared" si="13"/>
        <v>2034</v>
      </c>
      <c r="K15" s="14">
        <v>0</v>
      </c>
      <c r="L15" s="14">
        <v>2633.0970133333203</v>
      </c>
      <c r="M15" s="14">
        <v>12259.002969165918</v>
      </c>
      <c r="N15" s="14">
        <v>36948.84253175812</v>
      </c>
      <c r="O15" s="14">
        <v>879543.79116696899</v>
      </c>
      <c r="P15" s="14">
        <v>7129.4216631795598</v>
      </c>
      <c r="Q15" s="15">
        <f t="shared" si="3"/>
        <v>938514.15534440591</v>
      </c>
      <c r="R15" s="3"/>
      <c r="S15" s="13">
        <f t="shared" si="14"/>
        <v>2034</v>
      </c>
      <c r="T15" s="14">
        <v>0</v>
      </c>
      <c r="U15" s="14">
        <v>0</v>
      </c>
      <c r="V15" s="14">
        <v>62.260821890539994</v>
      </c>
      <c r="W15" s="14">
        <v>2248.6631711110999</v>
      </c>
      <c r="X15" s="14">
        <v>0</v>
      </c>
      <c r="Y15" s="14">
        <v>0</v>
      </c>
      <c r="Z15" s="15">
        <f t="shared" si="4"/>
        <v>2310.9239930016397</v>
      </c>
      <c r="AA15" s="3"/>
      <c r="AB15" s="13">
        <f t="shared" si="15"/>
        <v>2034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5">
        <f t="shared" si="5"/>
        <v>0</v>
      </c>
      <c r="AJ15" s="3"/>
      <c r="AK15" s="13">
        <f t="shared" si="16"/>
        <v>2034</v>
      </c>
      <c r="AL15" s="14">
        <v>0</v>
      </c>
      <c r="AM15" s="14">
        <v>1401.223344</v>
      </c>
      <c r="AN15" s="14">
        <v>13187.845172402082</v>
      </c>
      <c r="AO15" s="14">
        <v>36689.521561053582</v>
      </c>
      <c r="AP15" s="14">
        <v>0</v>
      </c>
      <c r="AQ15" s="14">
        <v>0</v>
      </c>
      <c r="AR15" s="15">
        <f t="shared" si="6"/>
        <v>51278.590077455665</v>
      </c>
      <c r="AS15" s="3"/>
      <c r="AT15" s="13">
        <f t="shared" si="17"/>
        <v>2034</v>
      </c>
      <c r="AU15" s="14">
        <v>0</v>
      </c>
      <c r="AV15" s="14">
        <v>38144.546145906461</v>
      </c>
      <c r="AW15" s="14">
        <v>501993.98991779663</v>
      </c>
      <c r="AX15" s="14">
        <v>895928.98083101492</v>
      </c>
      <c r="AY15" s="14">
        <v>0</v>
      </c>
      <c r="AZ15" s="14">
        <v>0</v>
      </c>
      <c r="BA15" s="15">
        <f t="shared" si="7"/>
        <v>1436067.5168947182</v>
      </c>
      <c r="BB15" s="3"/>
      <c r="BC15" s="13">
        <f t="shared" si="8"/>
        <v>2034</v>
      </c>
      <c r="BD15" s="14">
        <v>49486.25389020508</v>
      </c>
      <c r="BE15" s="14">
        <v>32618.243640144763</v>
      </c>
      <c r="BF15" s="14">
        <v>81897.279898875335</v>
      </c>
      <c r="BG15" s="14">
        <v>15313.45357331286</v>
      </c>
      <c r="BH15" s="14">
        <v>0</v>
      </c>
      <c r="BI15" s="14">
        <v>0</v>
      </c>
      <c r="BJ15" s="15">
        <f t="shared" si="1"/>
        <v>179315.23100253806</v>
      </c>
      <c r="BK15" s="3"/>
      <c r="BL15" s="13">
        <f t="shared" si="18"/>
        <v>2034</v>
      </c>
      <c r="BM15" s="14">
        <v>360114.43709129881</v>
      </c>
      <c r="BN15" s="14">
        <v>304197.90761803742</v>
      </c>
      <c r="BO15" s="14">
        <v>116785.8894943246</v>
      </c>
      <c r="BP15" s="14">
        <v>0</v>
      </c>
      <c r="BQ15" s="14">
        <v>0</v>
      </c>
      <c r="BR15" s="14">
        <v>0</v>
      </c>
      <c r="BS15" s="15">
        <f t="shared" si="9"/>
        <v>781098.23420366086</v>
      </c>
      <c r="BT15" s="3"/>
      <c r="BU15" s="13">
        <f t="shared" si="19"/>
        <v>2034</v>
      </c>
      <c r="BV15" s="14">
        <v>24.933746666679998</v>
      </c>
      <c r="BW15" s="14">
        <v>15050.505757017181</v>
      </c>
      <c r="BX15" s="14">
        <v>4643.0100373347595</v>
      </c>
      <c r="BY15" s="14">
        <v>0</v>
      </c>
      <c r="BZ15" s="14">
        <v>0</v>
      </c>
      <c r="CA15" s="14">
        <v>0</v>
      </c>
      <c r="CB15" s="15">
        <f t="shared" si="10"/>
        <v>19718.449541018621</v>
      </c>
      <c r="CC15" s="6"/>
      <c r="CD15" s="13">
        <f t="shared" si="20"/>
        <v>2034</v>
      </c>
      <c r="CE15" s="14">
        <f t="shared" si="2"/>
        <v>409625.62472817057</v>
      </c>
      <c r="CF15" s="14">
        <f t="shared" si="2"/>
        <v>435792.87850955024</v>
      </c>
      <c r="CG15" s="14">
        <f t="shared" si="2"/>
        <v>798609.69842686912</v>
      </c>
      <c r="CH15" s="14">
        <f t="shared" si="2"/>
        <v>1047168.8712256375</v>
      </c>
      <c r="CI15" s="14">
        <f t="shared" si="2"/>
        <v>1079695.0131655545</v>
      </c>
      <c r="CJ15" s="14">
        <f t="shared" si="2"/>
        <v>155740.59865277735</v>
      </c>
      <c r="CK15" s="15">
        <f t="shared" si="11"/>
        <v>3926632.684708559</v>
      </c>
      <c r="CL15" s="6"/>
    </row>
    <row r="16" spans="1:90" x14ac:dyDescent="0.25">
      <c r="A16" s="13">
        <f t="shared" si="12"/>
        <v>2035</v>
      </c>
      <c r="B16" s="14">
        <v>0</v>
      </c>
      <c r="C16" s="14">
        <v>54627.4300422222</v>
      </c>
      <c r="D16" s="14">
        <v>71509.542189579282</v>
      </c>
      <c r="E16" s="14">
        <v>65019.585943848164</v>
      </c>
      <c r="F16" s="14">
        <v>203789.14987806659</v>
      </c>
      <c r="G16" s="14">
        <v>145574.15559760018</v>
      </c>
      <c r="H16" s="15">
        <f t="shared" si="0"/>
        <v>540519.86365131638</v>
      </c>
      <c r="I16" s="3"/>
      <c r="J16" s="13">
        <f t="shared" si="13"/>
        <v>2035</v>
      </c>
      <c r="K16" s="14">
        <v>0</v>
      </c>
      <c r="L16" s="14">
        <v>3949.6455199999805</v>
      </c>
      <c r="M16" s="14">
        <v>15953.612762839777</v>
      </c>
      <c r="N16" s="14">
        <v>40042.681759495979</v>
      </c>
      <c r="O16" s="14">
        <v>893851.979191739</v>
      </c>
      <c r="P16" s="14">
        <v>7281.0029960335396</v>
      </c>
      <c r="Q16" s="15">
        <f t="shared" si="3"/>
        <v>961078.92223010829</v>
      </c>
      <c r="R16" s="3"/>
      <c r="S16" s="13">
        <f t="shared" si="14"/>
        <v>2035</v>
      </c>
      <c r="T16" s="14">
        <v>0</v>
      </c>
      <c r="U16" s="14">
        <v>0</v>
      </c>
      <c r="V16" s="14">
        <v>64.714770149259991</v>
      </c>
      <c r="W16" s="14">
        <v>2289.8353511111</v>
      </c>
      <c r="X16" s="14">
        <v>0</v>
      </c>
      <c r="Y16" s="14">
        <v>0</v>
      </c>
      <c r="Z16" s="15">
        <f t="shared" si="4"/>
        <v>2354.5501212603599</v>
      </c>
      <c r="AA16" s="3"/>
      <c r="AB16" s="13">
        <f t="shared" si="15"/>
        <v>2035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5">
        <f t="shared" si="5"/>
        <v>0</v>
      </c>
      <c r="AJ16" s="3"/>
      <c r="AK16" s="13">
        <f t="shared" si="16"/>
        <v>2035</v>
      </c>
      <c r="AL16" s="14">
        <v>0</v>
      </c>
      <c r="AM16" s="14">
        <v>2101.835016</v>
      </c>
      <c r="AN16" s="14">
        <v>14237.609602237522</v>
      </c>
      <c r="AO16" s="14">
        <v>36007.944996647821</v>
      </c>
      <c r="AP16" s="14">
        <v>0</v>
      </c>
      <c r="AQ16" s="14">
        <v>0</v>
      </c>
      <c r="AR16" s="15">
        <f t="shared" si="6"/>
        <v>52347.389614885338</v>
      </c>
      <c r="AS16" s="3"/>
      <c r="AT16" s="13">
        <f t="shared" si="17"/>
        <v>2035</v>
      </c>
      <c r="AU16" s="14">
        <v>0</v>
      </c>
      <c r="AV16" s="14">
        <v>40284.06245662654</v>
      </c>
      <c r="AW16" s="14">
        <v>521832.41361627844</v>
      </c>
      <c r="AX16" s="14">
        <v>901995.38977793988</v>
      </c>
      <c r="AY16" s="14">
        <v>0</v>
      </c>
      <c r="AZ16" s="14">
        <v>0</v>
      </c>
      <c r="BA16" s="15">
        <f t="shared" si="7"/>
        <v>1464111.8658508449</v>
      </c>
      <c r="BB16" s="3"/>
      <c r="BC16" s="13">
        <f t="shared" si="8"/>
        <v>2035</v>
      </c>
      <c r="BD16" s="14">
        <v>52555.829093525521</v>
      </c>
      <c r="BE16" s="14">
        <v>33792.506551428545</v>
      </c>
      <c r="BF16" s="14">
        <v>83277.356527009499</v>
      </c>
      <c r="BG16" s="14">
        <v>15328.06538764094</v>
      </c>
      <c r="BH16" s="14">
        <v>0</v>
      </c>
      <c r="BI16" s="14">
        <v>0</v>
      </c>
      <c r="BJ16" s="15">
        <f t="shared" si="1"/>
        <v>184953.75755960451</v>
      </c>
      <c r="BK16" s="3"/>
      <c r="BL16" s="13">
        <f t="shared" si="18"/>
        <v>2035</v>
      </c>
      <c r="BM16" s="14">
        <v>382659.37229802721</v>
      </c>
      <c r="BN16" s="14">
        <v>309214.98757949163</v>
      </c>
      <c r="BO16" s="14">
        <v>114981.6791150214</v>
      </c>
      <c r="BP16" s="14">
        <v>0</v>
      </c>
      <c r="BQ16" s="14">
        <v>0</v>
      </c>
      <c r="BR16" s="14">
        <v>0</v>
      </c>
      <c r="BS16" s="15">
        <f t="shared" si="9"/>
        <v>806856.03899254021</v>
      </c>
      <c r="BT16" s="3"/>
      <c r="BU16" s="13">
        <f t="shared" si="19"/>
        <v>2035</v>
      </c>
      <c r="BV16" s="14">
        <v>25.302320000019996</v>
      </c>
      <c r="BW16" s="14">
        <v>15322.869033322322</v>
      </c>
      <c r="BX16" s="14">
        <v>4751.4692891280392</v>
      </c>
      <c r="BY16" s="14">
        <v>0</v>
      </c>
      <c r="BZ16" s="14">
        <v>0</v>
      </c>
      <c r="CA16" s="14">
        <v>0</v>
      </c>
      <c r="CB16" s="15">
        <f t="shared" si="10"/>
        <v>20099.64064245038</v>
      </c>
      <c r="CC16" s="6"/>
      <c r="CD16" s="13">
        <f t="shared" si="20"/>
        <v>2035</v>
      </c>
      <c r="CE16" s="14">
        <f t="shared" si="2"/>
        <v>435240.50371155277</v>
      </c>
      <c r="CF16" s="14">
        <f t="shared" si="2"/>
        <v>459293.33619909122</v>
      </c>
      <c r="CG16" s="14">
        <f t="shared" si="2"/>
        <v>826608.39787224331</v>
      </c>
      <c r="CH16" s="14">
        <f t="shared" si="2"/>
        <v>1060683.5032166839</v>
      </c>
      <c r="CI16" s="14">
        <f t="shared" si="2"/>
        <v>1097641.1290698056</v>
      </c>
      <c r="CJ16" s="14">
        <f t="shared" si="2"/>
        <v>152855.15859363374</v>
      </c>
      <c r="CK16" s="15">
        <f t="shared" si="11"/>
        <v>4032322.0286630103</v>
      </c>
      <c r="CL16" s="6"/>
    </row>
    <row r="17" spans="1:90" x14ac:dyDescent="0.25">
      <c r="A17" s="13">
        <f t="shared" si="12"/>
        <v>2036</v>
      </c>
      <c r="B17" s="14">
        <v>0</v>
      </c>
      <c r="C17" s="14">
        <v>67507.505093333297</v>
      </c>
      <c r="D17" s="14">
        <v>75238.664264079343</v>
      </c>
      <c r="E17" s="14">
        <v>69999.762330309386</v>
      </c>
      <c r="F17" s="14">
        <v>207427.07775754778</v>
      </c>
      <c r="G17" s="14">
        <v>142537.13420560258</v>
      </c>
      <c r="H17" s="15">
        <f t="shared" si="0"/>
        <v>562710.1436508724</v>
      </c>
      <c r="I17" s="3"/>
      <c r="J17" s="13">
        <f t="shared" si="13"/>
        <v>2036</v>
      </c>
      <c r="K17" s="14">
        <v>0</v>
      </c>
      <c r="L17" s="14">
        <v>5266.1940266666406</v>
      </c>
      <c r="M17" s="14">
        <v>19648.222556513636</v>
      </c>
      <c r="N17" s="14">
        <v>43136.520987233838</v>
      </c>
      <c r="O17" s="14">
        <v>908160.167216509</v>
      </c>
      <c r="P17" s="14">
        <v>7432.5843288875194</v>
      </c>
      <c r="Q17" s="15">
        <f t="shared" si="3"/>
        <v>983643.68911581067</v>
      </c>
      <c r="R17" s="3"/>
      <c r="S17" s="13">
        <f t="shared" si="14"/>
        <v>2036</v>
      </c>
      <c r="T17" s="14">
        <v>0</v>
      </c>
      <c r="U17" s="14">
        <v>0</v>
      </c>
      <c r="V17" s="14">
        <v>67.168718407979995</v>
      </c>
      <c r="W17" s="14">
        <v>2331.0075311111</v>
      </c>
      <c r="X17" s="14">
        <v>0</v>
      </c>
      <c r="Y17" s="14">
        <v>0</v>
      </c>
      <c r="Z17" s="15">
        <f t="shared" si="4"/>
        <v>2398.1762495190801</v>
      </c>
      <c r="AA17" s="3"/>
      <c r="AB17" s="13">
        <f t="shared" si="15"/>
        <v>2036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5">
        <f t="shared" si="5"/>
        <v>0</v>
      </c>
      <c r="AJ17" s="3"/>
      <c r="AK17" s="13">
        <f t="shared" si="16"/>
        <v>2036</v>
      </c>
      <c r="AL17" s="14">
        <v>0</v>
      </c>
      <c r="AM17" s="14">
        <v>2802.446688</v>
      </c>
      <c r="AN17" s="14">
        <v>15287.374032072963</v>
      </c>
      <c r="AO17" s="14">
        <v>35326.368432242059</v>
      </c>
      <c r="AP17" s="14">
        <v>0</v>
      </c>
      <c r="AQ17" s="14">
        <v>0</v>
      </c>
      <c r="AR17" s="15">
        <f t="shared" si="6"/>
        <v>53416.189152315026</v>
      </c>
      <c r="AS17" s="3"/>
      <c r="AT17" s="13">
        <f t="shared" si="17"/>
        <v>2036</v>
      </c>
      <c r="AU17" s="14">
        <v>0</v>
      </c>
      <c r="AV17" s="14">
        <v>42423.578767346618</v>
      </c>
      <c r="AW17" s="14">
        <v>541670.8373147602</v>
      </c>
      <c r="AX17" s="14">
        <v>908061.79872486484</v>
      </c>
      <c r="AY17" s="14">
        <v>0</v>
      </c>
      <c r="AZ17" s="14">
        <v>0</v>
      </c>
      <c r="BA17" s="15">
        <f t="shared" si="7"/>
        <v>1492156.2148069716</v>
      </c>
      <c r="BB17" s="3"/>
      <c r="BC17" s="13">
        <f t="shared" si="8"/>
        <v>2036</v>
      </c>
      <c r="BD17" s="14">
        <v>55625.404296845962</v>
      </c>
      <c r="BE17" s="14">
        <v>34966.769462712327</v>
      </c>
      <c r="BF17" s="14">
        <v>84657.433155143663</v>
      </c>
      <c r="BG17" s="14">
        <v>15342.67720196902</v>
      </c>
      <c r="BH17" s="14">
        <v>0</v>
      </c>
      <c r="BI17" s="14">
        <v>0</v>
      </c>
      <c r="BJ17" s="15">
        <f t="shared" si="1"/>
        <v>190592.28411667098</v>
      </c>
      <c r="BK17" s="3"/>
      <c r="BL17" s="13">
        <f t="shared" si="18"/>
        <v>2036</v>
      </c>
      <c r="BM17" s="14">
        <v>405204.30750475562</v>
      </c>
      <c r="BN17" s="14">
        <v>314232.06754094583</v>
      </c>
      <c r="BO17" s="14">
        <v>113177.4687357182</v>
      </c>
      <c r="BP17" s="14">
        <v>0</v>
      </c>
      <c r="BQ17" s="14">
        <v>0</v>
      </c>
      <c r="BR17" s="14">
        <v>0</v>
      </c>
      <c r="BS17" s="15">
        <f t="shared" si="9"/>
        <v>832613.84378141956</v>
      </c>
      <c r="BT17" s="3"/>
      <c r="BU17" s="13">
        <f t="shared" si="19"/>
        <v>2036</v>
      </c>
      <c r="BV17" s="14">
        <v>25.670893333359995</v>
      </c>
      <c r="BW17" s="14">
        <v>15595.232309627463</v>
      </c>
      <c r="BX17" s="14">
        <v>4859.9285409213189</v>
      </c>
      <c r="BY17" s="14">
        <v>0</v>
      </c>
      <c r="BZ17" s="14">
        <v>0</v>
      </c>
      <c r="CA17" s="14">
        <v>0</v>
      </c>
      <c r="CB17" s="15">
        <f t="shared" si="10"/>
        <v>20480.83174388214</v>
      </c>
      <c r="CC17" s="6"/>
      <c r="CD17" s="13">
        <f t="shared" si="20"/>
        <v>2036</v>
      </c>
      <c r="CE17" s="14">
        <f t="shared" si="2"/>
        <v>460855.38269493496</v>
      </c>
      <c r="CF17" s="14">
        <f t="shared" si="2"/>
        <v>482793.79388863221</v>
      </c>
      <c r="CG17" s="14">
        <f t="shared" si="2"/>
        <v>854607.09731761715</v>
      </c>
      <c r="CH17" s="14">
        <f t="shared" si="2"/>
        <v>1074198.1352077303</v>
      </c>
      <c r="CI17" s="14">
        <f t="shared" si="2"/>
        <v>1115587.2449740567</v>
      </c>
      <c r="CJ17" s="14">
        <f t="shared" si="2"/>
        <v>149969.71853449009</v>
      </c>
      <c r="CK17" s="15">
        <f t="shared" si="11"/>
        <v>4138011.3726174613</v>
      </c>
      <c r="CL17" s="6"/>
    </row>
    <row r="18" spans="1:90" x14ac:dyDescent="0.25">
      <c r="A18" s="13">
        <f t="shared" si="12"/>
        <v>2037</v>
      </c>
      <c r="B18" s="14">
        <v>0</v>
      </c>
      <c r="C18" s="14">
        <v>80387.580144444393</v>
      </c>
      <c r="D18" s="14">
        <v>78967.786338579404</v>
      </c>
      <c r="E18" s="14">
        <v>74979.938716770601</v>
      </c>
      <c r="F18" s="14">
        <v>211065.00563702901</v>
      </c>
      <c r="G18" s="14">
        <v>139500.112813605</v>
      </c>
      <c r="H18" s="15">
        <f t="shared" si="0"/>
        <v>584900.42365042842</v>
      </c>
      <c r="I18" s="3"/>
      <c r="J18" s="13">
        <f t="shared" si="13"/>
        <v>2037</v>
      </c>
      <c r="K18" s="14">
        <v>0</v>
      </c>
      <c r="L18" s="14">
        <v>6582.7425333333003</v>
      </c>
      <c r="M18" s="14">
        <v>23342.832350187498</v>
      </c>
      <c r="N18" s="14">
        <v>46230.360214971697</v>
      </c>
      <c r="O18" s="14">
        <v>922468.355241279</v>
      </c>
      <c r="P18" s="14">
        <v>7584.1656617415001</v>
      </c>
      <c r="Q18" s="15">
        <f t="shared" si="3"/>
        <v>1006208.4560015131</v>
      </c>
      <c r="R18" s="3"/>
      <c r="S18" s="13">
        <f t="shared" si="14"/>
        <v>2037</v>
      </c>
      <c r="T18" s="14">
        <v>0</v>
      </c>
      <c r="U18" s="14">
        <v>0</v>
      </c>
      <c r="V18" s="14">
        <v>69.622666666699999</v>
      </c>
      <c r="W18" s="14">
        <v>2372.1797111111</v>
      </c>
      <c r="X18" s="14">
        <v>0</v>
      </c>
      <c r="Y18" s="14">
        <v>0</v>
      </c>
      <c r="Z18" s="15">
        <f t="shared" si="4"/>
        <v>2441.8023777777998</v>
      </c>
      <c r="AA18" s="3"/>
      <c r="AB18" s="13">
        <f t="shared" si="15"/>
        <v>2037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5">
        <f t="shared" si="5"/>
        <v>0</v>
      </c>
      <c r="AJ18" s="3"/>
      <c r="AK18" s="13">
        <f t="shared" si="16"/>
        <v>2037</v>
      </c>
      <c r="AL18" s="14">
        <v>0</v>
      </c>
      <c r="AM18" s="14">
        <v>3503.05836</v>
      </c>
      <c r="AN18" s="14">
        <v>16337.1384619084</v>
      </c>
      <c r="AO18" s="14">
        <v>34644.791867836298</v>
      </c>
      <c r="AP18" s="14">
        <v>0</v>
      </c>
      <c r="AQ18" s="14">
        <v>0</v>
      </c>
      <c r="AR18" s="15">
        <f t="shared" si="6"/>
        <v>54484.9886897447</v>
      </c>
      <c r="AS18" s="3"/>
      <c r="AT18" s="13">
        <f t="shared" si="17"/>
        <v>2037</v>
      </c>
      <c r="AU18" s="14">
        <v>0</v>
      </c>
      <c r="AV18" s="14">
        <v>44563.095078066697</v>
      </c>
      <c r="AW18" s="14">
        <v>561509.26101324195</v>
      </c>
      <c r="AX18" s="14">
        <v>914128.20767179003</v>
      </c>
      <c r="AY18" s="14">
        <v>0</v>
      </c>
      <c r="AZ18" s="14">
        <v>0</v>
      </c>
      <c r="BA18" s="15">
        <f t="shared" si="7"/>
        <v>1520200.5637630988</v>
      </c>
      <c r="BB18" s="3"/>
      <c r="BC18" s="13">
        <f t="shared" si="8"/>
        <v>2037</v>
      </c>
      <c r="BD18" s="14">
        <v>58694.979500166402</v>
      </c>
      <c r="BE18" s="14">
        <v>36141.032373996102</v>
      </c>
      <c r="BF18" s="14">
        <v>86037.509783277797</v>
      </c>
      <c r="BG18" s="14">
        <v>15357.2890162971</v>
      </c>
      <c r="BH18" s="14">
        <v>0</v>
      </c>
      <c r="BI18" s="14">
        <v>0</v>
      </c>
      <c r="BJ18" s="15">
        <f t="shared" si="1"/>
        <v>196230.81067373737</v>
      </c>
      <c r="BK18" s="3"/>
      <c r="BL18" s="13">
        <f t="shared" si="18"/>
        <v>2037</v>
      </c>
      <c r="BM18" s="14">
        <v>427749.24271148402</v>
      </c>
      <c r="BN18" s="14">
        <v>319249.14750239998</v>
      </c>
      <c r="BO18" s="14">
        <v>111373.258356415</v>
      </c>
      <c r="BP18" s="14">
        <v>0</v>
      </c>
      <c r="BQ18" s="14">
        <v>0</v>
      </c>
      <c r="BR18" s="14">
        <v>0</v>
      </c>
      <c r="BS18" s="15">
        <f t="shared" si="9"/>
        <v>858371.64857029892</v>
      </c>
      <c r="BT18" s="3"/>
      <c r="BU18" s="13">
        <f t="shared" si="19"/>
        <v>2037</v>
      </c>
      <c r="BV18" s="14">
        <v>26.039466666700001</v>
      </c>
      <c r="BW18" s="14">
        <v>15867.5955859326</v>
      </c>
      <c r="BX18" s="14">
        <v>4968.3877927146004</v>
      </c>
      <c r="BY18" s="14">
        <v>0</v>
      </c>
      <c r="BZ18" s="14">
        <v>0</v>
      </c>
      <c r="CA18" s="14">
        <v>0</v>
      </c>
      <c r="CB18" s="15">
        <f t="shared" si="10"/>
        <v>20862.022845313899</v>
      </c>
      <c r="CC18" s="6"/>
      <c r="CD18" s="13">
        <f t="shared" si="20"/>
        <v>2037</v>
      </c>
      <c r="CE18" s="14">
        <f t="shared" si="2"/>
        <v>486470.26167831715</v>
      </c>
      <c r="CF18" s="14">
        <f t="shared" si="2"/>
        <v>506294.25157817308</v>
      </c>
      <c r="CG18" s="14">
        <f t="shared" si="2"/>
        <v>882605.79676299135</v>
      </c>
      <c r="CH18" s="14">
        <f t="shared" si="2"/>
        <v>1087712.7671987768</v>
      </c>
      <c r="CI18" s="14">
        <f t="shared" si="2"/>
        <v>1133533.3608783081</v>
      </c>
      <c r="CJ18" s="14">
        <f t="shared" si="2"/>
        <v>147084.27847534651</v>
      </c>
      <c r="CK18" s="15">
        <f t="shared" si="11"/>
        <v>4243700.7165719122</v>
      </c>
      <c r="CL18" s="6"/>
    </row>
    <row r="19" spans="1:90" x14ac:dyDescent="0.25">
      <c r="A19" s="13">
        <f t="shared" si="12"/>
        <v>2038</v>
      </c>
      <c r="B19" s="14">
        <v>0</v>
      </c>
      <c r="C19" s="14">
        <v>97727.190417777718</v>
      </c>
      <c r="D19" s="14">
        <v>80169.634595687763</v>
      </c>
      <c r="E19" s="14">
        <v>88931.976637659682</v>
      </c>
      <c r="F19" s="14">
        <v>209466.99330618882</v>
      </c>
      <c r="G19" s="14">
        <v>131107.63421604387</v>
      </c>
      <c r="H19" s="15">
        <f t="shared" si="0"/>
        <v>607403.4291733579</v>
      </c>
      <c r="I19" s="3"/>
      <c r="J19" s="13">
        <f t="shared" si="13"/>
        <v>2038</v>
      </c>
      <c r="K19" s="14">
        <v>0</v>
      </c>
      <c r="L19" s="14">
        <v>11407.706284555519</v>
      </c>
      <c r="M19" s="14">
        <v>25447.900278271878</v>
      </c>
      <c r="N19" s="14">
        <v>56326.086887689358</v>
      </c>
      <c r="O19" s="14">
        <v>930432.96011141001</v>
      </c>
      <c r="P19" s="14">
        <v>7828.5643452574805</v>
      </c>
      <c r="Q19" s="15">
        <f t="shared" si="3"/>
        <v>1031443.2179071843</v>
      </c>
      <c r="R19" s="3"/>
      <c r="S19" s="13">
        <f t="shared" si="14"/>
        <v>2038</v>
      </c>
      <c r="T19" s="14">
        <v>0</v>
      </c>
      <c r="U19" s="14">
        <v>0</v>
      </c>
      <c r="V19" s="14">
        <v>73.094994871820006</v>
      </c>
      <c r="W19" s="14">
        <v>2413.8408511111002</v>
      </c>
      <c r="X19" s="14">
        <v>0</v>
      </c>
      <c r="Y19" s="14">
        <v>0</v>
      </c>
      <c r="Z19" s="15">
        <f t="shared" si="4"/>
        <v>2486.93584598292</v>
      </c>
      <c r="AA19" s="3"/>
      <c r="AB19" s="13">
        <f t="shared" si="15"/>
        <v>2038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5">
        <f t="shared" si="5"/>
        <v>0</v>
      </c>
      <c r="AJ19" s="3"/>
      <c r="AK19" s="13">
        <f t="shared" si="16"/>
        <v>2038</v>
      </c>
      <c r="AL19" s="14">
        <v>0</v>
      </c>
      <c r="AM19" s="14">
        <v>3655.2332743636398</v>
      </c>
      <c r="AN19" s="14">
        <v>17481.20725638466</v>
      </c>
      <c r="AO19" s="14">
        <v>39676.756842398776</v>
      </c>
      <c r="AP19" s="14">
        <v>0</v>
      </c>
      <c r="AQ19" s="14">
        <v>0</v>
      </c>
      <c r="AR19" s="15">
        <f t="shared" si="6"/>
        <v>60813.197373147079</v>
      </c>
      <c r="AS19" s="3"/>
      <c r="AT19" s="13">
        <f t="shared" si="17"/>
        <v>2038</v>
      </c>
      <c r="AU19" s="14">
        <v>0</v>
      </c>
      <c r="AV19" s="14">
        <v>45106.344756156337</v>
      </c>
      <c r="AW19" s="14">
        <v>589415.15853443032</v>
      </c>
      <c r="AX19" s="14">
        <v>912325.95397431264</v>
      </c>
      <c r="AY19" s="14">
        <v>0</v>
      </c>
      <c r="AZ19" s="14">
        <v>0</v>
      </c>
      <c r="BA19" s="15">
        <f t="shared" si="7"/>
        <v>1546847.4572648993</v>
      </c>
      <c r="BB19" s="3"/>
      <c r="BC19" s="13">
        <f t="shared" si="8"/>
        <v>2038</v>
      </c>
      <c r="BD19" s="14">
        <v>61155.531170301423</v>
      </c>
      <c r="BE19" s="14">
        <v>37403.161549732518</v>
      </c>
      <c r="BF19" s="14">
        <v>86916.674706870457</v>
      </c>
      <c r="BG19" s="14">
        <v>15054.802132585381</v>
      </c>
      <c r="BH19" s="14">
        <v>0</v>
      </c>
      <c r="BI19" s="14">
        <v>0</v>
      </c>
      <c r="BJ19" s="15">
        <f t="shared" si="1"/>
        <v>200530.16955948976</v>
      </c>
      <c r="BK19" s="3"/>
      <c r="BL19" s="13">
        <f t="shared" si="18"/>
        <v>2038</v>
      </c>
      <c r="BM19" s="14">
        <v>451542.14138545364</v>
      </c>
      <c r="BN19" s="14">
        <v>322081.32870046998</v>
      </c>
      <c r="BO19" s="14">
        <v>111886.3364422358</v>
      </c>
      <c r="BP19" s="14">
        <v>0</v>
      </c>
      <c r="BQ19" s="14">
        <v>0</v>
      </c>
      <c r="BR19" s="14">
        <v>0</v>
      </c>
      <c r="BS19" s="15">
        <f t="shared" si="9"/>
        <v>885509.80652815942</v>
      </c>
      <c r="BT19" s="3"/>
      <c r="BU19" s="13">
        <f t="shared" si="19"/>
        <v>2038</v>
      </c>
      <c r="BV19" s="14">
        <v>45.580728888920007</v>
      </c>
      <c r="BW19" s="14">
        <v>16069.883206505081</v>
      </c>
      <c r="BX19" s="14">
        <v>5035.1798198384404</v>
      </c>
      <c r="BY19" s="14">
        <v>0</v>
      </c>
      <c r="BZ19" s="14">
        <v>0</v>
      </c>
      <c r="CA19" s="14">
        <v>0</v>
      </c>
      <c r="CB19" s="15">
        <f t="shared" si="10"/>
        <v>21150.643755232442</v>
      </c>
      <c r="CC19" s="6"/>
      <c r="CD19" s="13">
        <f t="shared" si="20"/>
        <v>2038</v>
      </c>
      <c r="CE19" s="14">
        <f t="shared" si="2"/>
        <v>512743.25328464399</v>
      </c>
      <c r="CF19" s="14">
        <f t="shared" si="2"/>
        <v>533450.8481895607</v>
      </c>
      <c r="CG19" s="14">
        <f t="shared" si="2"/>
        <v>916425.18662859115</v>
      </c>
      <c r="CH19" s="14">
        <f t="shared" si="2"/>
        <v>1114729.417325757</v>
      </c>
      <c r="CI19" s="14">
        <f t="shared" si="2"/>
        <v>1139899.9534175987</v>
      </c>
      <c r="CJ19" s="14">
        <f t="shared" si="2"/>
        <v>138936.19856130134</v>
      </c>
      <c r="CK19" s="15">
        <f t="shared" si="11"/>
        <v>4356184.8574074525</v>
      </c>
      <c r="CL19" s="6"/>
    </row>
    <row r="20" spans="1:90" x14ac:dyDescent="0.25">
      <c r="A20" s="13">
        <f t="shared" si="12"/>
        <v>2039</v>
      </c>
      <c r="B20" s="14">
        <v>0</v>
      </c>
      <c r="C20" s="14">
        <v>115066.80069111104</v>
      </c>
      <c r="D20" s="14">
        <v>81371.482852796122</v>
      </c>
      <c r="E20" s="14">
        <v>102884.01455854876</v>
      </c>
      <c r="F20" s="14">
        <v>207868.98097534862</v>
      </c>
      <c r="G20" s="14">
        <v>122715.15561848272</v>
      </c>
      <c r="H20" s="15">
        <f t="shared" si="0"/>
        <v>629906.43469628727</v>
      </c>
      <c r="I20" s="3"/>
      <c r="J20" s="13">
        <f t="shared" si="13"/>
        <v>2039</v>
      </c>
      <c r="K20" s="14">
        <v>0</v>
      </c>
      <c r="L20" s="14">
        <v>16232.670035777739</v>
      </c>
      <c r="M20" s="14">
        <v>27552.968206356258</v>
      </c>
      <c r="N20" s="14">
        <v>66421.813560407012</v>
      </c>
      <c r="O20" s="14">
        <v>938397.56498154101</v>
      </c>
      <c r="P20" s="14">
        <v>8072.9630287734608</v>
      </c>
      <c r="Q20" s="15">
        <f t="shared" si="3"/>
        <v>1056677.9798128554</v>
      </c>
      <c r="R20" s="3"/>
      <c r="S20" s="13">
        <f t="shared" si="14"/>
        <v>2039</v>
      </c>
      <c r="T20" s="14">
        <v>0</v>
      </c>
      <c r="U20" s="14">
        <v>0</v>
      </c>
      <c r="V20" s="14">
        <v>76.567323076940013</v>
      </c>
      <c r="W20" s="14">
        <v>2455.5019911111003</v>
      </c>
      <c r="X20" s="14">
        <v>0</v>
      </c>
      <c r="Y20" s="14">
        <v>0</v>
      </c>
      <c r="Z20" s="15">
        <f t="shared" si="4"/>
        <v>2532.0693141880402</v>
      </c>
      <c r="AA20" s="3"/>
      <c r="AB20" s="13">
        <f t="shared" si="15"/>
        <v>2039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5">
        <f t="shared" si="5"/>
        <v>0</v>
      </c>
      <c r="AJ20" s="3"/>
      <c r="AK20" s="13">
        <f t="shared" si="16"/>
        <v>2039</v>
      </c>
      <c r="AL20" s="14">
        <v>0</v>
      </c>
      <c r="AM20" s="14">
        <v>3807.4081887272796</v>
      </c>
      <c r="AN20" s="14">
        <v>18625.276050860921</v>
      </c>
      <c r="AO20" s="14">
        <v>44708.721816961253</v>
      </c>
      <c r="AP20" s="14">
        <v>0</v>
      </c>
      <c r="AQ20" s="14">
        <v>0</v>
      </c>
      <c r="AR20" s="15">
        <f t="shared" si="6"/>
        <v>67141.406056549458</v>
      </c>
      <c r="AS20" s="3"/>
      <c r="AT20" s="13">
        <f t="shared" si="17"/>
        <v>2039</v>
      </c>
      <c r="AU20" s="14">
        <v>0</v>
      </c>
      <c r="AV20" s="14">
        <v>45649.594434245977</v>
      </c>
      <c r="AW20" s="14">
        <v>617321.05605561868</v>
      </c>
      <c r="AX20" s="14">
        <v>910523.70027683524</v>
      </c>
      <c r="AY20" s="14">
        <v>0</v>
      </c>
      <c r="AZ20" s="14">
        <v>0</v>
      </c>
      <c r="BA20" s="15">
        <f t="shared" si="7"/>
        <v>1573494.3507666998</v>
      </c>
      <c r="BB20" s="3"/>
      <c r="BC20" s="13">
        <f t="shared" si="8"/>
        <v>2039</v>
      </c>
      <c r="BD20" s="14">
        <v>63616.082840436444</v>
      </c>
      <c r="BE20" s="14">
        <v>38665.290725468934</v>
      </c>
      <c r="BF20" s="14">
        <v>87795.839630463117</v>
      </c>
      <c r="BG20" s="14">
        <v>14752.315248873661</v>
      </c>
      <c r="BH20" s="14">
        <v>0</v>
      </c>
      <c r="BI20" s="14">
        <v>0</v>
      </c>
      <c r="BJ20" s="15">
        <f t="shared" si="1"/>
        <v>204829.52844524215</v>
      </c>
      <c r="BK20" s="3"/>
      <c r="BL20" s="13">
        <f t="shared" si="18"/>
        <v>2039</v>
      </c>
      <c r="BM20" s="14">
        <v>475335.04005942325</v>
      </c>
      <c r="BN20" s="14">
        <v>324913.50989853998</v>
      </c>
      <c r="BO20" s="14">
        <v>112399.4145280566</v>
      </c>
      <c r="BP20" s="14">
        <v>0</v>
      </c>
      <c r="BQ20" s="14">
        <v>0</v>
      </c>
      <c r="BR20" s="14">
        <v>0</v>
      </c>
      <c r="BS20" s="15">
        <f t="shared" si="9"/>
        <v>912647.9644860198</v>
      </c>
      <c r="BT20" s="3"/>
      <c r="BU20" s="13">
        <f t="shared" si="19"/>
        <v>2039</v>
      </c>
      <c r="BV20" s="14">
        <v>65.121991111140005</v>
      </c>
      <c r="BW20" s="14">
        <v>16272.170827077562</v>
      </c>
      <c r="BX20" s="14">
        <v>5101.9718469622803</v>
      </c>
      <c r="BY20" s="14">
        <v>0</v>
      </c>
      <c r="BZ20" s="14">
        <v>0</v>
      </c>
      <c r="CA20" s="14">
        <v>0</v>
      </c>
      <c r="CB20" s="15">
        <f t="shared" si="10"/>
        <v>21439.264665150982</v>
      </c>
      <c r="CC20" s="6"/>
      <c r="CD20" s="13">
        <f t="shared" si="20"/>
        <v>2039</v>
      </c>
      <c r="CE20" s="14">
        <f t="shared" si="2"/>
        <v>539016.24489097076</v>
      </c>
      <c r="CF20" s="14">
        <f t="shared" si="2"/>
        <v>560607.44480094849</v>
      </c>
      <c r="CG20" s="14">
        <f t="shared" si="2"/>
        <v>950244.57649419096</v>
      </c>
      <c r="CH20" s="14">
        <f t="shared" si="2"/>
        <v>1141746.0674527369</v>
      </c>
      <c r="CI20" s="14">
        <f t="shared" si="2"/>
        <v>1146266.5459568896</v>
      </c>
      <c r="CJ20" s="14">
        <f t="shared" si="2"/>
        <v>130788.11864725618</v>
      </c>
      <c r="CK20" s="15">
        <f t="shared" si="11"/>
        <v>4468668.998242992</v>
      </c>
      <c r="CL20" s="6"/>
    </row>
    <row r="21" spans="1:90" x14ac:dyDescent="0.25">
      <c r="A21" s="13">
        <f t="shared" si="12"/>
        <v>2040</v>
      </c>
      <c r="B21" s="14">
        <v>0</v>
      </c>
      <c r="C21" s="14">
        <v>132406.41096444437</v>
      </c>
      <c r="D21" s="14">
        <v>82573.33110990448</v>
      </c>
      <c r="E21" s="14">
        <v>116836.05247943784</v>
      </c>
      <c r="F21" s="14">
        <v>206270.96864450842</v>
      </c>
      <c r="G21" s="14">
        <v>114322.67702092158</v>
      </c>
      <c r="H21" s="15">
        <f t="shared" si="0"/>
        <v>652409.44021921675</v>
      </c>
      <c r="I21" s="3"/>
      <c r="J21" s="13">
        <f t="shared" si="13"/>
        <v>2040</v>
      </c>
      <c r="K21" s="14">
        <v>0</v>
      </c>
      <c r="L21" s="14">
        <v>21057.633786999959</v>
      </c>
      <c r="M21" s="14">
        <v>29658.036134440637</v>
      </c>
      <c r="N21" s="14">
        <v>76517.540233124673</v>
      </c>
      <c r="O21" s="14">
        <v>946362.16985167202</v>
      </c>
      <c r="P21" s="14">
        <v>8317.3617122894411</v>
      </c>
      <c r="Q21" s="15">
        <f t="shared" si="3"/>
        <v>1081912.7417185267</v>
      </c>
      <c r="R21" s="3"/>
      <c r="S21" s="13">
        <f t="shared" si="14"/>
        <v>2040</v>
      </c>
      <c r="T21" s="14">
        <v>0</v>
      </c>
      <c r="U21" s="14">
        <v>0</v>
      </c>
      <c r="V21" s="14">
        <v>80.039651282060021</v>
      </c>
      <c r="W21" s="14">
        <v>2497.1631311111005</v>
      </c>
      <c r="X21" s="14">
        <v>0</v>
      </c>
      <c r="Y21" s="14">
        <v>0</v>
      </c>
      <c r="Z21" s="15">
        <f t="shared" si="4"/>
        <v>2577.2027823931603</v>
      </c>
      <c r="AA21" s="3"/>
      <c r="AB21" s="13">
        <f t="shared" si="15"/>
        <v>2040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5">
        <f t="shared" si="5"/>
        <v>0</v>
      </c>
      <c r="AJ21" s="3"/>
      <c r="AK21" s="13">
        <f t="shared" si="16"/>
        <v>2040</v>
      </c>
      <c r="AL21" s="14">
        <v>0</v>
      </c>
      <c r="AM21" s="14">
        <v>3959.5831030909194</v>
      </c>
      <c r="AN21" s="14">
        <v>19769.344845337182</v>
      </c>
      <c r="AO21" s="14">
        <v>49740.686791523731</v>
      </c>
      <c r="AP21" s="14">
        <v>0</v>
      </c>
      <c r="AQ21" s="14">
        <v>0</v>
      </c>
      <c r="AR21" s="15">
        <f t="shared" si="6"/>
        <v>73469.614739951823</v>
      </c>
      <c r="AS21" s="3"/>
      <c r="AT21" s="13">
        <f t="shared" si="17"/>
        <v>2040</v>
      </c>
      <c r="AU21" s="14">
        <v>0</v>
      </c>
      <c r="AV21" s="14">
        <v>46192.844112335617</v>
      </c>
      <c r="AW21" s="14">
        <v>645226.95357680705</v>
      </c>
      <c r="AX21" s="14">
        <v>908721.44657935784</v>
      </c>
      <c r="AY21" s="14">
        <v>0</v>
      </c>
      <c r="AZ21" s="14">
        <v>0</v>
      </c>
      <c r="BA21" s="15">
        <f t="shared" si="7"/>
        <v>1600141.2442685005</v>
      </c>
      <c r="BB21" s="3"/>
      <c r="BC21" s="13">
        <f t="shared" si="8"/>
        <v>2040</v>
      </c>
      <c r="BD21" s="14">
        <v>66076.634510571457</v>
      </c>
      <c r="BE21" s="14">
        <v>39927.41990120535</v>
      </c>
      <c r="BF21" s="14">
        <v>88675.004554055777</v>
      </c>
      <c r="BG21" s="14">
        <v>14449.828365161942</v>
      </c>
      <c r="BH21" s="14">
        <v>0</v>
      </c>
      <c r="BI21" s="14">
        <v>0</v>
      </c>
      <c r="BJ21" s="15">
        <f t="shared" si="1"/>
        <v>209128.88733099453</v>
      </c>
      <c r="BK21" s="3"/>
      <c r="BL21" s="13">
        <f t="shared" si="18"/>
        <v>2040</v>
      </c>
      <c r="BM21" s="14">
        <v>499127.93873339286</v>
      </c>
      <c r="BN21" s="14">
        <v>327745.69109660998</v>
      </c>
      <c r="BO21" s="14">
        <v>112912.4926138774</v>
      </c>
      <c r="BP21" s="14">
        <v>0</v>
      </c>
      <c r="BQ21" s="14">
        <v>0</v>
      </c>
      <c r="BR21" s="14">
        <v>0</v>
      </c>
      <c r="BS21" s="15">
        <f t="shared" si="9"/>
        <v>939786.12244388019</v>
      </c>
      <c r="BT21" s="3"/>
      <c r="BU21" s="13">
        <f t="shared" si="19"/>
        <v>2040</v>
      </c>
      <c r="BV21" s="14">
        <v>84.663253333360004</v>
      </c>
      <c r="BW21" s="14">
        <v>16474.458447650042</v>
      </c>
      <c r="BX21" s="14">
        <v>5168.7638740861203</v>
      </c>
      <c r="BY21" s="14">
        <v>0</v>
      </c>
      <c r="BZ21" s="14">
        <v>0</v>
      </c>
      <c r="CA21" s="14">
        <v>0</v>
      </c>
      <c r="CB21" s="15">
        <f t="shared" si="10"/>
        <v>21727.885575069522</v>
      </c>
      <c r="CC21" s="6"/>
      <c r="CD21" s="13">
        <f t="shared" si="20"/>
        <v>2040</v>
      </c>
      <c r="CE21" s="14">
        <f t="shared" si="2"/>
        <v>565289.23649729765</v>
      </c>
      <c r="CF21" s="14">
        <f t="shared" si="2"/>
        <v>587764.04141233629</v>
      </c>
      <c r="CG21" s="14">
        <f t="shared" si="2"/>
        <v>984063.96635979065</v>
      </c>
      <c r="CH21" s="14">
        <f t="shared" si="2"/>
        <v>1168762.7175797173</v>
      </c>
      <c r="CI21" s="14">
        <f t="shared" si="2"/>
        <v>1152633.1384961805</v>
      </c>
      <c r="CJ21" s="14">
        <f t="shared" si="2"/>
        <v>122640.03873321101</v>
      </c>
      <c r="CK21" s="15">
        <f t="shared" si="11"/>
        <v>4581153.1390785342</v>
      </c>
      <c r="CL21" s="6"/>
    </row>
    <row r="22" spans="1:90" x14ac:dyDescent="0.25">
      <c r="A22" s="13">
        <f t="shared" si="12"/>
        <v>2041</v>
      </c>
      <c r="B22" s="14">
        <v>0</v>
      </c>
      <c r="C22" s="14">
        <v>149746.02123777769</v>
      </c>
      <c r="D22" s="14">
        <v>83775.179367012839</v>
      </c>
      <c r="E22" s="14">
        <v>130788.09040032692</v>
      </c>
      <c r="F22" s="14">
        <v>204672.95631366823</v>
      </c>
      <c r="G22" s="14">
        <v>105930.19842336043</v>
      </c>
      <c r="H22" s="15">
        <f t="shared" si="0"/>
        <v>674912.44574214611</v>
      </c>
      <c r="I22" s="3"/>
      <c r="J22" s="13">
        <f t="shared" si="13"/>
        <v>2041</v>
      </c>
      <c r="K22" s="14">
        <v>0</v>
      </c>
      <c r="L22" s="14">
        <v>25882.59753822218</v>
      </c>
      <c r="M22" s="14">
        <v>31763.104062525017</v>
      </c>
      <c r="N22" s="14">
        <v>86613.266905842334</v>
      </c>
      <c r="O22" s="14">
        <v>954326.77472180303</v>
      </c>
      <c r="P22" s="14">
        <v>8561.7603958054206</v>
      </c>
      <c r="Q22" s="15">
        <f t="shared" si="3"/>
        <v>1107147.503624198</v>
      </c>
      <c r="R22" s="3"/>
      <c r="S22" s="13">
        <f t="shared" si="14"/>
        <v>2041</v>
      </c>
      <c r="T22" s="14">
        <v>0</v>
      </c>
      <c r="U22" s="14">
        <v>0</v>
      </c>
      <c r="V22" s="14">
        <v>83.511979487180028</v>
      </c>
      <c r="W22" s="14">
        <v>2538.8242711111006</v>
      </c>
      <c r="X22" s="14">
        <v>0</v>
      </c>
      <c r="Y22" s="14">
        <v>0</v>
      </c>
      <c r="Z22" s="15">
        <f t="shared" si="4"/>
        <v>2622.3362505982805</v>
      </c>
      <c r="AA22" s="3"/>
      <c r="AB22" s="13">
        <f t="shared" si="15"/>
        <v>2041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5">
        <f t="shared" si="5"/>
        <v>0</v>
      </c>
      <c r="AJ22" s="3"/>
      <c r="AK22" s="13">
        <f t="shared" si="16"/>
        <v>2041</v>
      </c>
      <c r="AL22" s="14">
        <v>0</v>
      </c>
      <c r="AM22" s="14">
        <v>4111.7580174545592</v>
      </c>
      <c r="AN22" s="14">
        <v>20913.413639813443</v>
      </c>
      <c r="AO22" s="14">
        <v>54772.651766086208</v>
      </c>
      <c r="AP22" s="14">
        <v>0</v>
      </c>
      <c r="AQ22" s="14">
        <v>0</v>
      </c>
      <c r="AR22" s="15">
        <f t="shared" si="6"/>
        <v>79797.823423354217</v>
      </c>
      <c r="AS22" s="3"/>
      <c r="AT22" s="13">
        <f t="shared" si="17"/>
        <v>2041</v>
      </c>
      <c r="AU22" s="14">
        <v>0</v>
      </c>
      <c r="AV22" s="14">
        <v>46736.093790425257</v>
      </c>
      <c r="AW22" s="14">
        <v>673132.85109799542</v>
      </c>
      <c r="AX22" s="14">
        <v>906919.19288188044</v>
      </c>
      <c r="AY22" s="14">
        <v>0</v>
      </c>
      <c r="AZ22" s="14">
        <v>0</v>
      </c>
      <c r="BA22" s="15">
        <f t="shared" si="7"/>
        <v>1626788.1377703012</v>
      </c>
      <c r="BB22" s="3"/>
      <c r="BC22" s="13">
        <f t="shared" si="8"/>
        <v>2041</v>
      </c>
      <c r="BD22" s="14">
        <v>68537.186180706471</v>
      </c>
      <c r="BE22" s="14">
        <v>41189.549076941767</v>
      </c>
      <c r="BF22" s="14">
        <v>89554.169477648436</v>
      </c>
      <c r="BG22" s="14">
        <v>14147.341481450223</v>
      </c>
      <c r="BH22" s="14">
        <v>0</v>
      </c>
      <c r="BI22" s="14">
        <v>0</v>
      </c>
      <c r="BJ22" s="15">
        <f t="shared" si="1"/>
        <v>213428.24621674689</v>
      </c>
      <c r="BK22" s="3"/>
      <c r="BL22" s="13">
        <f t="shared" si="18"/>
        <v>2041</v>
      </c>
      <c r="BM22" s="14">
        <v>522920.83740736247</v>
      </c>
      <c r="BN22" s="14">
        <v>330577.87229467998</v>
      </c>
      <c r="BO22" s="14">
        <v>113425.5706996982</v>
      </c>
      <c r="BP22" s="14">
        <v>0</v>
      </c>
      <c r="BQ22" s="14">
        <v>0</v>
      </c>
      <c r="BR22" s="14">
        <v>0</v>
      </c>
      <c r="BS22" s="15">
        <f t="shared" si="9"/>
        <v>966924.28040174057</v>
      </c>
      <c r="BT22" s="3"/>
      <c r="BU22" s="13">
        <f t="shared" si="19"/>
        <v>2041</v>
      </c>
      <c r="BV22" s="14">
        <v>104.20451555558</v>
      </c>
      <c r="BW22" s="14">
        <v>16676.746068222521</v>
      </c>
      <c r="BX22" s="14">
        <v>5235.5559012099602</v>
      </c>
      <c r="BY22" s="14">
        <v>0</v>
      </c>
      <c r="BZ22" s="14">
        <v>0</v>
      </c>
      <c r="CA22" s="14">
        <v>0</v>
      </c>
      <c r="CB22" s="15">
        <f t="shared" si="10"/>
        <v>22016.506484988058</v>
      </c>
      <c r="CC22" s="6"/>
      <c r="CD22" s="13">
        <f t="shared" si="20"/>
        <v>2041</v>
      </c>
      <c r="CE22" s="14">
        <f t="shared" si="2"/>
        <v>591562.22810362442</v>
      </c>
      <c r="CF22" s="14">
        <f t="shared" si="2"/>
        <v>614920.63802372396</v>
      </c>
      <c r="CG22" s="14">
        <f t="shared" si="2"/>
        <v>1017883.3562253905</v>
      </c>
      <c r="CH22" s="14">
        <f t="shared" si="2"/>
        <v>1195779.3677066972</v>
      </c>
      <c r="CI22" s="14">
        <f t="shared" si="2"/>
        <v>1158999.7310354712</v>
      </c>
      <c r="CJ22" s="14">
        <f t="shared" si="2"/>
        <v>114491.95881916585</v>
      </c>
      <c r="CK22" s="15">
        <f t="shared" si="11"/>
        <v>4693637.2799140727</v>
      </c>
      <c r="CL22" s="6"/>
    </row>
    <row r="23" spans="1:90" x14ac:dyDescent="0.25">
      <c r="A23" s="13">
        <f t="shared" si="12"/>
        <v>2042</v>
      </c>
      <c r="B23" s="14">
        <v>0</v>
      </c>
      <c r="C23" s="14">
        <v>167085.63151111099</v>
      </c>
      <c r="D23" s="14">
        <v>84977.027624121198</v>
      </c>
      <c r="E23" s="14">
        <v>144740.12832121601</v>
      </c>
      <c r="F23" s="14">
        <v>203074.943982828</v>
      </c>
      <c r="G23" s="14">
        <v>97537.7198257993</v>
      </c>
      <c r="H23" s="15">
        <f t="shared" si="0"/>
        <v>697415.45126507548</v>
      </c>
      <c r="I23" s="3"/>
      <c r="J23" s="13">
        <f t="shared" si="13"/>
        <v>2042</v>
      </c>
      <c r="K23" s="14">
        <v>0</v>
      </c>
      <c r="L23" s="14">
        <v>30707.561289444398</v>
      </c>
      <c r="M23" s="14">
        <v>33868.1719906094</v>
      </c>
      <c r="N23" s="14">
        <v>96708.993578559996</v>
      </c>
      <c r="O23" s="14">
        <v>962291.37959193403</v>
      </c>
      <c r="P23" s="14">
        <v>8806.1590793214</v>
      </c>
      <c r="Q23" s="15">
        <f t="shared" si="3"/>
        <v>1132382.2655298694</v>
      </c>
      <c r="R23" s="3"/>
      <c r="S23" s="13">
        <f t="shared" si="14"/>
        <v>2042</v>
      </c>
      <c r="T23" s="14">
        <v>0</v>
      </c>
      <c r="U23" s="14">
        <v>0</v>
      </c>
      <c r="V23" s="14">
        <v>86.984307692300007</v>
      </c>
      <c r="W23" s="14">
        <v>2580.4854111110999</v>
      </c>
      <c r="X23" s="14">
        <v>0</v>
      </c>
      <c r="Y23" s="14">
        <v>0</v>
      </c>
      <c r="Z23" s="15">
        <f t="shared" si="4"/>
        <v>2667.4697188033997</v>
      </c>
      <c r="AA23" s="3"/>
      <c r="AB23" s="13">
        <f t="shared" si="15"/>
        <v>2042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5">
        <f t="shared" si="5"/>
        <v>0</v>
      </c>
      <c r="AJ23" s="3"/>
      <c r="AK23" s="13">
        <f t="shared" si="16"/>
        <v>2042</v>
      </c>
      <c r="AL23" s="14">
        <v>0</v>
      </c>
      <c r="AM23" s="14">
        <v>4263.9329318181999</v>
      </c>
      <c r="AN23" s="14">
        <v>22057.482434289701</v>
      </c>
      <c r="AO23" s="14">
        <v>59804.6167406487</v>
      </c>
      <c r="AP23" s="14">
        <v>0</v>
      </c>
      <c r="AQ23" s="14">
        <v>0</v>
      </c>
      <c r="AR23" s="15">
        <f t="shared" si="6"/>
        <v>86126.032106756596</v>
      </c>
      <c r="AS23" s="3"/>
      <c r="AT23" s="13">
        <f t="shared" si="17"/>
        <v>2042</v>
      </c>
      <c r="AU23" s="14">
        <v>0</v>
      </c>
      <c r="AV23" s="14">
        <v>47279.343468514897</v>
      </c>
      <c r="AW23" s="14">
        <v>701038.74861918401</v>
      </c>
      <c r="AX23" s="14">
        <v>905116.93918440305</v>
      </c>
      <c r="AY23" s="14">
        <v>0</v>
      </c>
      <c r="AZ23" s="14">
        <v>0</v>
      </c>
      <c r="BA23" s="15">
        <f t="shared" si="7"/>
        <v>1653435.0312721019</v>
      </c>
      <c r="BB23" s="3"/>
      <c r="BC23" s="13">
        <f t="shared" si="8"/>
        <v>2042</v>
      </c>
      <c r="BD23" s="14">
        <v>70997.737850841499</v>
      </c>
      <c r="BE23" s="14">
        <v>42451.678252678197</v>
      </c>
      <c r="BF23" s="14">
        <v>90433.334401241096</v>
      </c>
      <c r="BG23" s="14">
        <v>13844.8545977385</v>
      </c>
      <c r="BH23" s="14">
        <v>0</v>
      </c>
      <c r="BI23" s="14">
        <v>0</v>
      </c>
      <c r="BJ23" s="15">
        <f t="shared" si="1"/>
        <v>217727.60510249931</v>
      </c>
      <c r="BK23" s="3"/>
      <c r="BL23" s="13">
        <f t="shared" si="18"/>
        <v>2042</v>
      </c>
      <c r="BM23" s="14">
        <v>546713.73608133197</v>
      </c>
      <c r="BN23" s="14">
        <v>333410.05349274998</v>
      </c>
      <c r="BO23" s="14">
        <v>113938.64878551901</v>
      </c>
      <c r="BP23" s="14">
        <v>0</v>
      </c>
      <c r="BQ23" s="14">
        <v>0</v>
      </c>
      <c r="BR23" s="14">
        <v>0</v>
      </c>
      <c r="BS23" s="15">
        <f t="shared" si="9"/>
        <v>994062.43835960096</v>
      </c>
      <c r="BT23" s="3"/>
      <c r="BU23" s="13">
        <f t="shared" si="19"/>
        <v>2042</v>
      </c>
      <c r="BV23" s="14">
        <v>123.7457777778</v>
      </c>
      <c r="BW23" s="14">
        <v>16879.033688795</v>
      </c>
      <c r="BX23" s="14">
        <v>5302.3479283338002</v>
      </c>
      <c r="BY23" s="14">
        <v>0</v>
      </c>
      <c r="BZ23" s="14">
        <v>0</v>
      </c>
      <c r="CA23" s="14">
        <v>0</v>
      </c>
      <c r="CB23" s="15">
        <f t="shared" si="10"/>
        <v>22305.127394906602</v>
      </c>
      <c r="CC23" s="6"/>
      <c r="CD23" s="13">
        <f t="shared" si="20"/>
        <v>2042</v>
      </c>
      <c r="CE23" s="14">
        <f t="shared" si="2"/>
        <v>617835.2197099512</v>
      </c>
      <c r="CF23" s="14">
        <f t="shared" si="2"/>
        <v>642077.23463511176</v>
      </c>
      <c r="CG23" s="14">
        <f t="shared" si="2"/>
        <v>1051702.7460909905</v>
      </c>
      <c r="CH23" s="14">
        <f t="shared" si="2"/>
        <v>1222796.0178336774</v>
      </c>
      <c r="CI23" s="14">
        <f t="shared" si="2"/>
        <v>1165366.3235747621</v>
      </c>
      <c r="CJ23" s="14">
        <f t="shared" si="2"/>
        <v>106343.8789051207</v>
      </c>
      <c r="CK23" s="15">
        <f t="shared" si="11"/>
        <v>4806121.4207496131</v>
      </c>
      <c r="CL23" s="6"/>
    </row>
    <row r="24" spans="1:90" x14ac:dyDescent="0.25">
      <c r="A24" s="13">
        <f t="shared" si="12"/>
        <v>2043</v>
      </c>
      <c r="B24" s="14">
        <v>0</v>
      </c>
      <c r="C24" s="14">
        <v>189034.89623820319</v>
      </c>
      <c r="D24" s="14">
        <v>90703.133279229558</v>
      </c>
      <c r="E24" s="14">
        <v>140214.0134900336</v>
      </c>
      <c r="F24" s="14">
        <v>208018.2818321244</v>
      </c>
      <c r="G24" s="14">
        <v>92347.667269648446</v>
      </c>
      <c r="H24" s="15">
        <f t="shared" si="0"/>
        <v>720317.99210923922</v>
      </c>
      <c r="I24" s="3"/>
      <c r="J24" s="13">
        <f t="shared" si="13"/>
        <v>2043</v>
      </c>
      <c r="K24" s="14">
        <v>0</v>
      </c>
      <c r="L24" s="14">
        <v>37086.469751555516</v>
      </c>
      <c r="M24" s="14">
        <v>43166.677145281697</v>
      </c>
      <c r="N24" s="14">
        <v>102483.496066573</v>
      </c>
      <c r="O24" s="14">
        <v>969586.11126772803</v>
      </c>
      <c r="P24" s="14">
        <v>8872.2391492662191</v>
      </c>
      <c r="Q24" s="15">
        <f t="shared" si="3"/>
        <v>1161194.9933804043</v>
      </c>
      <c r="R24" s="3"/>
      <c r="S24" s="13">
        <f t="shared" si="14"/>
        <v>2043</v>
      </c>
      <c r="T24" s="14">
        <v>0</v>
      </c>
      <c r="U24" s="14">
        <v>21.71993777778</v>
      </c>
      <c r="V24" s="14">
        <v>69.587446153840006</v>
      </c>
      <c r="W24" s="14">
        <v>2623.92796444444</v>
      </c>
      <c r="X24" s="14">
        <v>0</v>
      </c>
      <c r="Y24" s="14">
        <v>0</v>
      </c>
      <c r="Z24" s="15">
        <f t="shared" si="4"/>
        <v>2715.2353483760598</v>
      </c>
      <c r="AA24" s="3"/>
      <c r="AB24" s="13">
        <f t="shared" si="15"/>
        <v>2043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5">
        <f t="shared" si="5"/>
        <v>0</v>
      </c>
      <c r="AJ24" s="3"/>
      <c r="AK24" s="13">
        <f t="shared" si="16"/>
        <v>2043</v>
      </c>
      <c r="AL24" s="14">
        <v>0</v>
      </c>
      <c r="AM24" s="14">
        <v>4341.29270045456</v>
      </c>
      <c r="AN24" s="14">
        <v>22797.554417882162</v>
      </c>
      <c r="AO24" s="14">
        <v>60684.1991263378</v>
      </c>
      <c r="AP24" s="14">
        <v>0</v>
      </c>
      <c r="AQ24" s="14">
        <v>0</v>
      </c>
      <c r="AR24" s="15">
        <f t="shared" si="6"/>
        <v>87823.046244674522</v>
      </c>
      <c r="AS24" s="3"/>
      <c r="AT24" s="13">
        <f t="shared" si="17"/>
        <v>2043</v>
      </c>
      <c r="AU24" s="14">
        <v>0</v>
      </c>
      <c r="AV24" s="14">
        <v>54584.842031892797</v>
      </c>
      <c r="AW24" s="14">
        <v>724514.80646929285</v>
      </c>
      <c r="AX24" s="14">
        <v>908754.80071631446</v>
      </c>
      <c r="AY24" s="14">
        <v>0</v>
      </c>
      <c r="AZ24" s="14">
        <v>0</v>
      </c>
      <c r="BA24" s="15">
        <f t="shared" si="7"/>
        <v>1687854.4492175002</v>
      </c>
      <c r="BB24" s="3"/>
      <c r="BC24" s="13">
        <f t="shared" si="8"/>
        <v>2043</v>
      </c>
      <c r="BD24" s="14">
        <v>81261.837285480593</v>
      </c>
      <c r="BE24" s="14">
        <v>40576.431055775996</v>
      </c>
      <c r="BF24" s="14">
        <v>91542.905174290281</v>
      </c>
      <c r="BG24" s="14">
        <v>14176.15805453262</v>
      </c>
      <c r="BH24" s="14">
        <v>0</v>
      </c>
      <c r="BI24" s="14">
        <v>0</v>
      </c>
      <c r="BJ24" s="15">
        <f t="shared" si="1"/>
        <v>227557.33157007952</v>
      </c>
      <c r="BK24" s="3"/>
      <c r="BL24" s="13">
        <f t="shared" si="18"/>
        <v>2043</v>
      </c>
      <c r="BM24" s="14">
        <v>576747.19563016354</v>
      </c>
      <c r="BN24" s="14">
        <v>338298.04162867437</v>
      </c>
      <c r="BO24" s="14">
        <v>110839.71611155396</v>
      </c>
      <c r="BP24" s="14">
        <v>0</v>
      </c>
      <c r="BQ24" s="14">
        <v>0</v>
      </c>
      <c r="BR24" s="14">
        <v>0</v>
      </c>
      <c r="BS24" s="15">
        <f t="shared" si="9"/>
        <v>1025884.9533703919</v>
      </c>
      <c r="BT24" s="3"/>
      <c r="BU24" s="13">
        <f t="shared" si="19"/>
        <v>2043</v>
      </c>
      <c r="BV24" s="14">
        <v>125.5477261905</v>
      </c>
      <c r="BW24" s="14">
        <v>17221.008861444221</v>
      </c>
      <c r="BX24" s="14">
        <v>5401.4149903552197</v>
      </c>
      <c r="BY24" s="14">
        <v>0</v>
      </c>
      <c r="BZ24" s="14">
        <v>0</v>
      </c>
      <c r="CA24" s="14">
        <v>0</v>
      </c>
      <c r="CB24" s="15">
        <f t="shared" si="10"/>
        <v>22747.971577989942</v>
      </c>
      <c r="CC24" s="6"/>
      <c r="CD24" s="13">
        <f t="shared" si="20"/>
        <v>2043</v>
      </c>
      <c r="CE24" s="14">
        <f t="shared" si="2"/>
        <v>658134.58064183465</v>
      </c>
      <c r="CF24" s="14">
        <f t="shared" si="2"/>
        <v>681164.70220577833</v>
      </c>
      <c r="CG24" s="14">
        <f t="shared" si="2"/>
        <v>1089035.7950340395</v>
      </c>
      <c r="CH24" s="14">
        <f t="shared" si="2"/>
        <v>1228936.595418236</v>
      </c>
      <c r="CI24" s="14">
        <f t="shared" si="2"/>
        <v>1177604.3930998524</v>
      </c>
      <c r="CJ24" s="14">
        <f t="shared" si="2"/>
        <v>101219.90641891466</v>
      </c>
      <c r="CK24" s="15">
        <f t="shared" si="11"/>
        <v>4936095.9728186568</v>
      </c>
      <c r="CL24" s="6"/>
    </row>
    <row r="25" spans="1:90" x14ac:dyDescent="0.25">
      <c r="A25" s="13">
        <f t="shared" si="12"/>
        <v>2044</v>
      </c>
      <c r="B25" s="14">
        <v>0</v>
      </c>
      <c r="C25" s="14">
        <v>210984.16096529539</v>
      </c>
      <c r="D25" s="14">
        <v>96429.238934337918</v>
      </c>
      <c r="E25" s="14">
        <v>135687.89865885119</v>
      </c>
      <c r="F25" s="14">
        <v>212961.61968142079</v>
      </c>
      <c r="G25" s="14">
        <v>87157.614713497591</v>
      </c>
      <c r="H25" s="15">
        <f t="shared" si="0"/>
        <v>743220.53295340284</v>
      </c>
      <c r="I25" s="3"/>
      <c r="J25" s="13">
        <f t="shared" si="13"/>
        <v>2044</v>
      </c>
      <c r="K25" s="14">
        <v>0</v>
      </c>
      <c r="L25" s="14">
        <v>43465.378213666634</v>
      </c>
      <c r="M25" s="14">
        <v>52465.182299953995</v>
      </c>
      <c r="N25" s="14">
        <v>108257.99855458601</v>
      </c>
      <c r="O25" s="14">
        <v>976880.84294352203</v>
      </c>
      <c r="P25" s="14">
        <v>8938.3192192110382</v>
      </c>
      <c r="Q25" s="15">
        <f t="shared" si="3"/>
        <v>1190007.7212309397</v>
      </c>
      <c r="R25" s="3"/>
      <c r="S25" s="13">
        <f t="shared" si="14"/>
        <v>2044</v>
      </c>
      <c r="T25" s="14">
        <v>0</v>
      </c>
      <c r="U25" s="14">
        <v>43.43987555556</v>
      </c>
      <c r="V25" s="14">
        <v>52.190584615380004</v>
      </c>
      <c r="W25" s="14">
        <v>2667.3705177777802</v>
      </c>
      <c r="X25" s="14">
        <v>0</v>
      </c>
      <c r="Y25" s="14">
        <v>0</v>
      </c>
      <c r="Z25" s="15">
        <f t="shared" si="4"/>
        <v>2763.00097794872</v>
      </c>
      <c r="AA25" s="3"/>
      <c r="AB25" s="13">
        <f t="shared" si="15"/>
        <v>2044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5">
        <f t="shared" si="5"/>
        <v>0</v>
      </c>
      <c r="AJ25" s="3"/>
      <c r="AK25" s="13">
        <f t="shared" si="16"/>
        <v>2044</v>
      </c>
      <c r="AL25" s="14">
        <v>0</v>
      </c>
      <c r="AM25" s="14">
        <v>4418.65246909092</v>
      </c>
      <c r="AN25" s="14">
        <v>23537.626401474623</v>
      </c>
      <c r="AO25" s="14">
        <v>61563.781512026901</v>
      </c>
      <c r="AP25" s="14">
        <v>0</v>
      </c>
      <c r="AQ25" s="14">
        <v>0</v>
      </c>
      <c r="AR25" s="15">
        <f t="shared" si="6"/>
        <v>89520.060382592448</v>
      </c>
      <c r="AS25" s="3"/>
      <c r="AT25" s="13">
        <f t="shared" si="17"/>
        <v>2044</v>
      </c>
      <c r="AU25" s="14">
        <v>0</v>
      </c>
      <c r="AV25" s="14">
        <v>61890.340595270696</v>
      </c>
      <c r="AW25" s="14">
        <v>747990.86431940168</v>
      </c>
      <c r="AX25" s="14">
        <v>912392.66224822588</v>
      </c>
      <c r="AY25" s="14">
        <v>0</v>
      </c>
      <c r="AZ25" s="14">
        <v>0</v>
      </c>
      <c r="BA25" s="15">
        <f t="shared" si="7"/>
        <v>1722273.8671628982</v>
      </c>
      <c r="BB25" s="3"/>
      <c r="BC25" s="13">
        <f t="shared" si="8"/>
        <v>2044</v>
      </c>
      <c r="BD25" s="14">
        <v>91525.936720119687</v>
      </c>
      <c r="BE25" s="14">
        <v>38701.183858873796</v>
      </c>
      <c r="BF25" s="14">
        <v>92652.475947339466</v>
      </c>
      <c r="BG25" s="14">
        <v>14507.461511326739</v>
      </c>
      <c r="BH25" s="14">
        <v>0</v>
      </c>
      <c r="BI25" s="14">
        <v>0</v>
      </c>
      <c r="BJ25" s="15">
        <f t="shared" si="1"/>
        <v>237387.05803765971</v>
      </c>
      <c r="BK25" s="3"/>
      <c r="BL25" s="13">
        <f t="shared" si="18"/>
        <v>2044</v>
      </c>
      <c r="BM25" s="14">
        <v>606780.6551789951</v>
      </c>
      <c r="BN25" s="14">
        <v>343186.02976459876</v>
      </c>
      <c r="BO25" s="14">
        <v>107740.78343758892</v>
      </c>
      <c r="BP25" s="14">
        <v>0</v>
      </c>
      <c r="BQ25" s="14">
        <v>0</v>
      </c>
      <c r="BR25" s="14">
        <v>0</v>
      </c>
      <c r="BS25" s="15">
        <f t="shared" si="9"/>
        <v>1057707.4683811828</v>
      </c>
      <c r="BT25" s="3"/>
      <c r="BU25" s="13">
        <f t="shared" si="19"/>
        <v>2044</v>
      </c>
      <c r="BV25" s="14">
        <v>127.3496746032</v>
      </c>
      <c r="BW25" s="14">
        <v>17562.984034093442</v>
      </c>
      <c r="BX25" s="14">
        <v>5500.4820523766393</v>
      </c>
      <c r="BY25" s="14">
        <v>0</v>
      </c>
      <c r="BZ25" s="14">
        <v>0</v>
      </c>
      <c r="CA25" s="14">
        <v>0</v>
      </c>
      <c r="CB25" s="15">
        <f t="shared" si="10"/>
        <v>23190.815761073281</v>
      </c>
      <c r="CC25" s="6"/>
      <c r="CD25" s="13">
        <f t="shared" si="20"/>
        <v>2044</v>
      </c>
      <c r="CE25" s="14">
        <f t="shared" si="2"/>
        <v>698433.94157371798</v>
      </c>
      <c r="CF25" s="14">
        <f t="shared" si="2"/>
        <v>720252.16977644514</v>
      </c>
      <c r="CG25" s="14">
        <f t="shared" si="2"/>
        <v>1126368.8439770888</v>
      </c>
      <c r="CH25" s="14">
        <f t="shared" si="2"/>
        <v>1235077.1730027944</v>
      </c>
      <c r="CI25" s="14">
        <f t="shared" si="2"/>
        <v>1189842.4626249429</v>
      </c>
      <c r="CJ25" s="14">
        <f t="shared" si="2"/>
        <v>96095.933932708635</v>
      </c>
      <c r="CK25" s="15">
        <f t="shared" si="11"/>
        <v>5066070.5248876978</v>
      </c>
      <c r="CL25" s="6"/>
    </row>
    <row r="26" spans="1:90" x14ac:dyDescent="0.25">
      <c r="A26" s="13">
        <f t="shared" si="12"/>
        <v>2045</v>
      </c>
      <c r="B26" s="14">
        <v>0</v>
      </c>
      <c r="C26" s="14">
        <v>232933.42569238759</v>
      </c>
      <c r="D26" s="14">
        <v>102155.34458944628</v>
      </c>
      <c r="E26" s="14">
        <v>131161.78382766878</v>
      </c>
      <c r="F26" s="14">
        <v>217904.95753071719</v>
      </c>
      <c r="G26" s="14">
        <v>81967.562157346736</v>
      </c>
      <c r="H26" s="15">
        <f t="shared" si="0"/>
        <v>766123.0737975667</v>
      </c>
      <c r="I26" s="3"/>
      <c r="J26" s="13">
        <f t="shared" si="13"/>
        <v>2045</v>
      </c>
      <c r="K26" s="14">
        <v>0</v>
      </c>
      <c r="L26" s="14">
        <v>49844.286675777752</v>
      </c>
      <c r="M26" s="14">
        <v>61763.687454626292</v>
      </c>
      <c r="N26" s="14">
        <v>114032.50104259902</v>
      </c>
      <c r="O26" s="14">
        <v>984175.57461931603</v>
      </c>
      <c r="P26" s="14">
        <v>9004.3992891558573</v>
      </c>
      <c r="Q26" s="15">
        <f t="shared" si="3"/>
        <v>1218820.4490814749</v>
      </c>
      <c r="R26" s="3"/>
      <c r="S26" s="13">
        <f t="shared" si="14"/>
        <v>2045</v>
      </c>
      <c r="T26" s="14">
        <v>0</v>
      </c>
      <c r="U26" s="14">
        <v>65.159813333339997</v>
      </c>
      <c r="V26" s="14">
        <v>34.793723076920003</v>
      </c>
      <c r="W26" s="14">
        <v>2710.8130711111203</v>
      </c>
      <c r="X26" s="14">
        <v>0</v>
      </c>
      <c r="Y26" s="14">
        <v>0</v>
      </c>
      <c r="Z26" s="15">
        <f t="shared" si="4"/>
        <v>2810.7666075213801</v>
      </c>
      <c r="AA26" s="3"/>
      <c r="AB26" s="13">
        <f t="shared" si="15"/>
        <v>2045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5">
        <f t="shared" si="5"/>
        <v>0</v>
      </c>
      <c r="AJ26" s="3"/>
      <c r="AK26" s="13">
        <f t="shared" si="16"/>
        <v>2045</v>
      </c>
      <c r="AL26" s="14">
        <v>0</v>
      </c>
      <c r="AM26" s="14">
        <v>4496.0122377272801</v>
      </c>
      <c r="AN26" s="14">
        <v>24277.698385067084</v>
      </c>
      <c r="AO26" s="14">
        <v>62443.363897716001</v>
      </c>
      <c r="AP26" s="14">
        <v>0</v>
      </c>
      <c r="AQ26" s="14">
        <v>0</v>
      </c>
      <c r="AR26" s="15">
        <f t="shared" si="6"/>
        <v>91217.074520510359</v>
      </c>
      <c r="AS26" s="3"/>
      <c r="AT26" s="13">
        <f t="shared" si="17"/>
        <v>2045</v>
      </c>
      <c r="AU26" s="14">
        <v>0</v>
      </c>
      <c r="AV26" s="14">
        <v>69195.839158648596</v>
      </c>
      <c r="AW26" s="14">
        <v>771466.92216951051</v>
      </c>
      <c r="AX26" s="14">
        <v>916030.5237801373</v>
      </c>
      <c r="AY26" s="14">
        <v>0</v>
      </c>
      <c r="AZ26" s="14">
        <v>0</v>
      </c>
      <c r="BA26" s="15">
        <f t="shared" si="7"/>
        <v>1756693.2851082964</v>
      </c>
      <c r="BB26" s="3"/>
      <c r="BC26" s="13">
        <f t="shared" si="8"/>
        <v>2045</v>
      </c>
      <c r="BD26" s="14">
        <v>101790.03615475878</v>
      </c>
      <c r="BE26" s="14">
        <v>36825.936661971595</v>
      </c>
      <c r="BF26" s="14">
        <v>93762.046720388651</v>
      </c>
      <c r="BG26" s="14">
        <v>14838.764968120859</v>
      </c>
      <c r="BH26" s="14">
        <v>0</v>
      </c>
      <c r="BI26" s="14">
        <v>0</v>
      </c>
      <c r="BJ26" s="15">
        <f t="shared" si="1"/>
        <v>247216.78450523989</v>
      </c>
      <c r="BK26" s="3"/>
      <c r="BL26" s="13">
        <f t="shared" si="18"/>
        <v>2045</v>
      </c>
      <c r="BM26" s="14">
        <v>636814.11472782667</v>
      </c>
      <c r="BN26" s="14">
        <v>348074.01790052315</v>
      </c>
      <c r="BO26" s="14">
        <v>104641.85076362388</v>
      </c>
      <c r="BP26" s="14">
        <v>0</v>
      </c>
      <c r="BQ26" s="14">
        <v>0</v>
      </c>
      <c r="BR26" s="14">
        <v>0</v>
      </c>
      <c r="BS26" s="15">
        <f t="shared" si="9"/>
        <v>1089529.9833919737</v>
      </c>
      <c r="BT26" s="3"/>
      <c r="BU26" s="13">
        <f t="shared" si="19"/>
        <v>2045</v>
      </c>
      <c r="BV26" s="14">
        <v>129.15162301590001</v>
      </c>
      <c r="BW26" s="14">
        <v>17904.959206742664</v>
      </c>
      <c r="BX26" s="14">
        <v>5599.5491143980589</v>
      </c>
      <c r="BY26" s="14">
        <v>0</v>
      </c>
      <c r="BZ26" s="14">
        <v>0</v>
      </c>
      <c r="CA26" s="14">
        <v>0</v>
      </c>
      <c r="CB26" s="15">
        <f t="shared" si="10"/>
        <v>23633.659944156621</v>
      </c>
      <c r="CC26" s="6"/>
      <c r="CD26" s="13">
        <f t="shared" si="20"/>
        <v>2045</v>
      </c>
      <c r="CE26" s="14">
        <f t="shared" si="2"/>
        <v>738733.30250560131</v>
      </c>
      <c r="CF26" s="14">
        <f t="shared" si="2"/>
        <v>759339.63734711206</v>
      </c>
      <c r="CG26" s="14">
        <f t="shared" si="2"/>
        <v>1163701.8929201376</v>
      </c>
      <c r="CH26" s="14">
        <f t="shared" si="2"/>
        <v>1241217.7505873533</v>
      </c>
      <c r="CI26" s="14">
        <f t="shared" si="2"/>
        <v>1202080.5321500332</v>
      </c>
      <c r="CJ26" s="14">
        <f t="shared" si="2"/>
        <v>90971.961446502595</v>
      </c>
      <c r="CK26" s="15">
        <f t="shared" si="11"/>
        <v>5196045.0769567396</v>
      </c>
      <c r="CL26" s="6"/>
    </row>
    <row r="27" spans="1:90" x14ac:dyDescent="0.25">
      <c r="A27" s="13">
        <f t="shared" si="12"/>
        <v>2046</v>
      </c>
      <c r="B27" s="14">
        <v>0</v>
      </c>
      <c r="C27" s="14">
        <v>254882.6904194798</v>
      </c>
      <c r="D27" s="14">
        <v>107881.45024455464</v>
      </c>
      <c r="E27" s="14">
        <v>126635.66899648638</v>
      </c>
      <c r="F27" s="14">
        <v>222848.29538001359</v>
      </c>
      <c r="G27" s="14">
        <v>76777.509601195881</v>
      </c>
      <c r="H27" s="15">
        <f t="shared" si="0"/>
        <v>789025.61464173032</v>
      </c>
      <c r="I27" s="3"/>
      <c r="J27" s="13">
        <f t="shared" si="13"/>
        <v>2046</v>
      </c>
      <c r="K27" s="14">
        <v>0</v>
      </c>
      <c r="L27" s="14">
        <v>56223.19513788887</v>
      </c>
      <c r="M27" s="14">
        <v>71062.192609298596</v>
      </c>
      <c r="N27" s="14">
        <v>119807.00353061203</v>
      </c>
      <c r="O27" s="14">
        <v>991470.30629511003</v>
      </c>
      <c r="P27" s="14">
        <v>9070.4793591006764</v>
      </c>
      <c r="Q27" s="15">
        <f t="shared" si="3"/>
        <v>1247633.1769320101</v>
      </c>
      <c r="R27" s="3"/>
      <c r="S27" s="13">
        <f t="shared" si="14"/>
        <v>2046</v>
      </c>
      <c r="T27" s="14">
        <v>0</v>
      </c>
      <c r="U27" s="14">
        <v>86.879751111120001</v>
      </c>
      <c r="V27" s="14">
        <v>17.396861538460001</v>
      </c>
      <c r="W27" s="14">
        <v>2754.2556244444604</v>
      </c>
      <c r="X27" s="14">
        <v>0</v>
      </c>
      <c r="Y27" s="14">
        <v>0</v>
      </c>
      <c r="Z27" s="15">
        <f t="shared" si="4"/>
        <v>2858.5322370940403</v>
      </c>
      <c r="AA27" s="3"/>
      <c r="AB27" s="13">
        <f t="shared" si="15"/>
        <v>2046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5">
        <f t="shared" si="5"/>
        <v>0</v>
      </c>
      <c r="AJ27" s="3"/>
      <c r="AK27" s="13">
        <f t="shared" si="16"/>
        <v>2046</v>
      </c>
      <c r="AL27" s="14">
        <v>0</v>
      </c>
      <c r="AM27" s="14">
        <v>4573.3720063636401</v>
      </c>
      <c r="AN27" s="14">
        <v>25017.770368659545</v>
      </c>
      <c r="AO27" s="14">
        <v>63322.946283405101</v>
      </c>
      <c r="AP27" s="14">
        <v>0</v>
      </c>
      <c r="AQ27" s="14">
        <v>0</v>
      </c>
      <c r="AR27" s="15">
        <f t="shared" si="6"/>
        <v>92914.088658428285</v>
      </c>
      <c r="AS27" s="3"/>
      <c r="AT27" s="13">
        <f t="shared" si="17"/>
        <v>2046</v>
      </c>
      <c r="AU27" s="14">
        <v>0</v>
      </c>
      <c r="AV27" s="14">
        <v>76501.337722026496</v>
      </c>
      <c r="AW27" s="14">
        <v>794942.98001961934</v>
      </c>
      <c r="AX27" s="14">
        <v>919668.38531204872</v>
      </c>
      <c r="AY27" s="14">
        <v>0</v>
      </c>
      <c r="AZ27" s="14">
        <v>0</v>
      </c>
      <c r="BA27" s="15">
        <f t="shared" si="7"/>
        <v>1791112.7030536947</v>
      </c>
      <c r="BB27" s="3"/>
      <c r="BC27" s="13">
        <f t="shared" si="8"/>
        <v>2046</v>
      </c>
      <c r="BD27" s="14">
        <v>112054.13558939788</v>
      </c>
      <c r="BE27" s="14">
        <v>34950.689465069394</v>
      </c>
      <c r="BF27" s="14">
        <v>94871.617493437836</v>
      </c>
      <c r="BG27" s="14">
        <v>15170.068424914978</v>
      </c>
      <c r="BH27" s="14">
        <v>0</v>
      </c>
      <c r="BI27" s="14">
        <v>0</v>
      </c>
      <c r="BJ27" s="15">
        <f t="shared" si="1"/>
        <v>257046.51097282011</v>
      </c>
      <c r="BK27" s="3"/>
      <c r="BL27" s="13">
        <f t="shared" si="18"/>
        <v>2046</v>
      </c>
      <c r="BM27" s="14">
        <v>666847.57427665824</v>
      </c>
      <c r="BN27" s="14">
        <v>352962.00603644754</v>
      </c>
      <c r="BO27" s="14">
        <v>101542.91808965884</v>
      </c>
      <c r="BP27" s="14">
        <v>0</v>
      </c>
      <c r="BQ27" s="14">
        <v>0</v>
      </c>
      <c r="BR27" s="14">
        <v>0</v>
      </c>
      <c r="BS27" s="15">
        <f t="shared" si="9"/>
        <v>1121352.4984027646</v>
      </c>
      <c r="BT27" s="3"/>
      <c r="BU27" s="13">
        <f t="shared" si="19"/>
        <v>2046</v>
      </c>
      <c r="BV27" s="14">
        <v>130.95357142860001</v>
      </c>
      <c r="BW27" s="14">
        <v>18246.934379391885</v>
      </c>
      <c r="BX27" s="14">
        <v>5698.6161764194785</v>
      </c>
      <c r="BY27" s="14">
        <v>0</v>
      </c>
      <c r="BZ27" s="14">
        <v>0</v>
      </c>
      <c r="CA27" s="14">
        <v>0</v>
      </c>
      <c r="CB27" s="15">
        <f t="shared" si="10"/>
        <v>24076.504127239961</v>
      </c>
      <c r="CC27" s="6"/>
      <c r="CD27" s="13">
        <f t="shared" si="20"/>
        <v>2046</v>
      </c>
      <c r="CE27" s="14">
        <f t="shared" si="2"/>
        <v>779032.66343748465</v>
      </c>
      <c r="CF27" s="14">
        <f t="shared" si="2"/>
        <v>798427.10491777887</v>
      </c>
      <c r="CG27" s="14">
        <f t="shared" si="2"/>
        <v>1201034.9418631867</v>
      </c>
      <c r="CH27" s="14">
        <f t="shared" si="2"/>
        <v>1247358.3281719116</v>
      </c>
      <c r="CI27" s="14">
        <f t="shared" si="2"/>
        <v>1214318.6016751237</v>
      </c>
      <c r="CJ27" s="14">
        <f t="shared" si="2"/>
        <v>85847.988960296556</v>
      </c>
      <c r="CK27" s="15">
        <f t="shared" si="11"/>
        <v>5326019.6290257825</v>
      </c>
      <c r="CL27" s="6"/>
    </row>
    <row r="28" spans="1:90" x14ac:dyDescent="0.25">
      <c r="A28" s="13">
        <f t="shared" si="12"/>
        <v>2047</v>
      </c>
      <c r="B28" s="14">
        <v>0</v>
      </c>
      <c r="C28" s="14">
        <v>276831.95514657203</v>
      </c>
      <c r="D28" s="14">
        <v>113607.555899663</v>
      </c>
      <c r="E28" s="14">
        <v>122109.554165304</v>
      </c>
      <c r="F28" s="14">
        <v>227791.63322931001</v>
      </c>
      <c r="G28" s="14">
        <v>71587.457045044997</v>
      </c>
      <c r="H28" s="15">
        <f t="shared" si="0"/>
        <v>811928.15548589407</v>
      </c>
      <c r="I28" s="3"/>
      <c r="J28" s="13">
        <f t="shared" si="13"/>
        <v>2047</v>
      </c>
      <c r="K28" s="14">
        <v>0</v>
      </c>
      <c r="L28" s="14">
        <v>62602.103600000002</v>
      </c>
      <c r="M28" s="14">
        <v>80360.697763970893</v>
      </c>
      <c r="N28" s="14">
        <v>125581.506018625</v>
      </c>
      <c r="O28" s="14">
        <v>998765.03797090403</v>
      </c>
      <c r="P28" s="14">
        <v>9136.5594290454992</v>
      </c>
      <c r="Q28" s="15">
        <f t="shared" si="3"/>
        <v>1276445.9047825455</v>
      </c>
      <c r="R28" s="3"/>
      <c r="S28" s="13">
        <f t="shared" si="14"/>
        <v>2047</v>
      </c>
      <c r="T28" s="14">
        <v>0</v>
      </c>
      <c r="U28" s="14">
        <v>108.5996888889</v>
      </c>
      <c r="V28" s="14">
        <v>0</v>
      </c>
      <c r="W28" s="14">
        <v>2797.6981777778001</v>
      </c>
      <c r="X28" s="14">
        <v>0</v>
      </c>
      <c r="Y28" s="14">
        <v>0</v>
      </c>
      <c r="Z28" s="15">
        <f t="shared" si="4"/>
        <v>2906.2978666667</v>
      </c>
      <c r="AA28" s="3"/>
      <c r="AB28" s="13">
        <f t="shared" si="15"/>
        <v>2047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5">
        <f t="shared" si="5"/>
        <v>0</v>
      </c>
      <c r="AJ28" s="3"/>
      <c r="AK28" s="13">
        <f t="shared" si="16"/>
        <v>2047</v>
      </c>
      <c r="AL28" s="14">
        <v>0</v>
      </c>
      <c r="AM28" s="14">
        <v>4650.7317750000002</v>
      </c>
      <c r="AN28" s="14">
        <v>25757.842352251999</v>
      </c>
      <c r="AO28" s="14">
        <v>64202.528669094201</v>
      </c>
      <c r="AP28" s="14">
        <v>0</v>
      </c>
      <c r="AQ28" s="14">
        <v>0</v>
      </c>
      <c r="AR28" s="15">
        <f t="shared" si="6"/>
        <v>94611.102796346197</v>
      </c>
      <c r="AS28" s="3"/>
      <c r="AT28" s="13">
        <f t="shared" si="17"/>
        <v>2047</v>
      </c>
      <c r="AU28" s="14">
        <v>0</v>
      </c>
      <c r="AV28" s="14">
        <v>83806.836285404395</v>
      </c>
      <c r="AW28" s="14">
        <v>818419.03786972805</v>
      </c>
      <c r="AX28" s="14">
        <v>923306.24684396002</v>
      </c>
      <c r="AY28" s="14">
        <v>0</v>
      </c>
      <c r="AZ28" s="14">
        <v>0</v>
      </c>
      <c r="BA28" s="15">
        <f t="shared" si="7"/>
        <v>1825532.1209990925</v>
      </c>
      <c r="BB28" s="3"/>
      <c r="BC28" s="13">
        <f t="shared" si="8"/>
        <v>2047</v>
      </c>
      <c r="BD28" s="14">
        <v>122318.235024037</v>
      </c>
      <c r="BE28" s="14">
        <v>33075.4422681672</v>
      </c>
      <c r="BF28" s="14">
        <v>95981.188266487006</v>
      </c>
      <c r="BG28" s="14">
        <v>15501.371881709099</v>
      </c>
      <c r="BH28" s="14">
        <v>0</v>
      </c>
      <c r="BI28" s="14">
        <v>0</v>
      </c>
      <c r="BJ28" s="15">
        <f t="shared" si="1"/>
        <v>266876.23744040029</v>
      </c>
      <c r="BK28" s="3"/>
      <c r="BL28" s="13">
        <f t="shared" si="18"/>
        <v>2047</v>
      </c>
      <c r="BM28" s="14">
        <v>696881.03382549004</v>
      </c>
      <c r="BN28" s="14">
        <v>357849.99417237198</v>
      </c>
      <c r="BO28" s="14">
        <v>98443.985415693794</v>
      </c>
      <c r="BP28" s="14">
        <v>0</v>
      </c>
      <c r="BQ28" s="14">
        <v>0</v>
      </c>
      <c r="BR28" s="14">
        <v>0</v>
      </c>
      <c r="BS28" s="15">
        <f t="shared" si="9"/>
        <v>1153175.0134135559</v>
      </c>
      <c r="BT28" s="3"/>
      <c r="BU28" s="13">
        <f t="shared" si="19"/>
        <v>2047</v>
      </c>
      <c r="BV28" s="14">
        <v>132.75551984130001</v>
      </c>
      <c r="BW28" s="14">
        <v>18588.909552041099</v>
      </c>
      <c r="BX28" s="14">
        <v>5797.6832384408999</v>
      </c>
      <c r="BY28" s="14">
        <v>0</v>
      </c>
      <c r="BZ28" s="14">
        <v>0</v>
      </c>
      <c r="CA28" s="14">
        <v>0</v>
      </c>
      <c r="CB28" s="15">
        <f t="shared" si="10"/>
        <v>24519.348310323297</v>
      </c>
      <c r="CC28" s="6"/>
      <c r="CD28" s="13">
        <f t="shared" si="20"/>
        <v>2047</v>
      </c>
      <c r="CE28" s="14">
        <f t="shared" si="2"/>
        <v>819332.02436936833</v>
      </c>
      <c r="CF28" s="14">
        <f t="shared" si="2"/>
        <v>837514.57248844544</v>
      </c>
      <c r="CG28" s="14">
        <f t="shared" si="2"/>
        <v>1238367.9908062357</v>
      </c>
      <c r="CH28" s="14">
        <f t="shared" si="2"/>
        <v>1253498.9057564703</v>
      </c>
      <c r="CI28" s="14">
        <f t="shared" si="2"/>
        <v>1226556.671200214</v>
      </c>
      <c r="CJ28" s="14">
        <f t="shared" si="2"/>
        <v>80724.016474090502</v>
      </c>
      <c r="CK28" s="15">
        <f t="shared" si="11"/>
        <v>5455994.1810948234</v>
      </c>
      <c r="CL28" s="6"/>
    </row>
    <row r="29" spans="1:90" x14ac:dyDescent="0.25">
      <c r="A29" s="13">
        <f t="shared" si="12"/>
        <v>2048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5">
        <f t="shared" si="0"/>
        <v>0</v>
      </c>
      <c r="I29" s="3"/>
      <c r="J29" s="13">
        <f t="shared" si="13"/>
        <v>2048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5">
        <f t="shared" si="3"/>
        <v>0</v>
      </c>
      <c r="R29" s="3"/>
      <c r="S29" s="13">
        <f t="shared" si="14"/>
        <v>2048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5">
        <f t="shared" si="4"/>
        <v>0</v>
      </c>
      <c r="AA29" s="3"/>
      <c r="AB29" s="13">
        <f t="shared" si="15"/>
        <v>2048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5">
        <f t="shared" si="5"/>
        <v>0</v>
      </c>
      <c r="AJ29" s="3"/>
      <c r="AK29" s="13">
        <f t="shared" si="16"/>
        <v>2048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5">
        <f t="shared" si="6"/>
        <v>0</v>
      </c>
      <c r="AS29" s="3"/>
      <c r="AT29" s="13">
        <f t="shared" si="17"/>
        <v>2048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5">
        <f t="shared" si="7"/>
        <v>0</v>
      </c>
      <c r="BB29" s="3"/>
      <c r="BC29" s="13">
        <f t="shared" si="8"/>
        <v>2048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5">
        <f t="shared" si="1"/>
        <v>0</v>
      </c>
      <c r="BK29" s="3"/>
      <c r="BL29" s="13">
        <f t="shared" si="18"/>
        <v>2048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5">
        <f t="shared" si="9"/>
        <v>0</v>
      </c>
      <c r="BT29" s="3"/>
      <c r="BU29" s="13">
        <f t="shared" si="19"/>
        <v>2048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5">
        <f t="shared" si="10"/>
        <v>0</v>
      </c>
      <c r="CC29" s="6"/>
      <c r="CD29" s="13">
        <f t="shared" si="20"/>
        <v>2048</v>
      </c>
      <c r="CE29" s="14">
        <f t="shared" si="2"/>
        <v>0</v>
      </c>
      <c r="CF29" s="14">
        <f t="shared" si="2"/>
        <v>0</v>
      </c>
      <c r="CG29" s="14">
        <f t="shared" si="2"/>
        <v>0</v>
      </c>
      <c r="CH29" s="14">
        <f t="shared" si="2"/>
        <v>0</v>
      </c>
      <c r="CI29" s="14">
        <f t="shared" si="2"/>
        <v>0</v>
      </c>
      <c r="CJ29" s="14">
        <f t="shared" si="2"/>
        <v>0</v>
      </c>
      <c r="CK29" s="15">
        <f t="shared" si="11"/>
        <v>0</v>
      </c>
      <c r="CL29" s="6"/>
    </row>
    <row r="30" spans="1:90" x14ac:dyDescent="0.25">
      <c r="A30" s="13">
        <f t="shared" si="12"/>
        <v>2049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5">
        <f t="shared" si="0"/>
        <v>0</v>
      </c>
      <c r="I30" s="3"/>
      <c r="J30" s="13">
        <f t="shared" si="13"/>
        <v>2049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5">
        <f t="shared" si="3"/>
        <v>0</v>
      </c>
      <c r="R30" s="3"/>
      <c r="S30" s="13">
        <f t="shared" si="14"/>
        <v>2049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5">
        <f t="shared" si="4"/>
        <v>0</v>
      </c>
      <c r="AA30" s="3"/>
      <c r="AB30" s="13">
        <f t="shared" si="15"/>
        <v>2049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5">
        <f t="shared" si="5"/>
        <v>0</v>
      </c>
      <c r="AJ30" s="3"/>
      <c r="AK30" s="13">
        <f t="shared" si="16"/>
        <v>2049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5">
        <f t="shared" si="6"/>
        <v>0</v>
      </c>
      <c r="AS30" s="3"/>
      <c r="AT30" s="13">
        <f t="shared" si="17"/>
        <v>2049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5">
        <f t="shared" si="7"/>
        <v>0</v>
      </c>
      <c r="BB30" s="3"/>
      <c r="BC30" s="13">
        <f t="shared" si="8"/>
        <v>2049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5">
        <f t="shared" si="1"/>
        <v>0</v>
      </c>
      <c r="BK30" s="3"/>
      <c r="BL30" s="13">
        <f t="shared" si="18"/>
        <v>2049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5">
        <f t="shared" si="9"/>
        <v>0</v>
      </c>
      <c r="BT30" s="3"/>
      <c r="BU30" s="13">
        <f t="shared" si="19"/>
        <v>2049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5">
        <f t="shared" si="10"/>
        <v>0</v>
      </c>
      <c r="CC30" s="6"/>
      <c r="CD30" s="13">
        <f t="shared" si="20"/>
        <v>2049</v>
      </c>
      <c r="CE30" s="14">
        <f t="shared" si="2"/>
        <v>0</v>
      </c>
      <c r="CF30" s="14">
        <f t="shared" si="2"/>
        <v>0</v>
      </c>
      <c r="CG30" s="14">
        <f t="shared" si="2"/>
        <v>0</v>
      </c>
      <c r="CH30" s="14">
        <f t="shared" si="2"/>
        <v>0</v>
      </c>
      <c r="CI30" s="14">
        <f t="shared" si="2"/>
        <v>0</v>
      </c>
      <c r="CJ30" s="14">
        <f t="shared" si="2"/>
        <v>0</v>
      </c>
      <c r="CK30" s="15">
        <f t="shared" si="11"/>
        <v>0</v>
      </c>
      <c r="CL30" s="6"/>
    </row>
    <row r="31" spans="1:90" x14ac:dyDescent="0.25">
      <c r="A31" s="13">
        <f t="shared" si="12"/>
        <v>2050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5">
        <f t="shared" si="0"/>
        <v>0</v>
      </c>
      <c r="I31" s="3"/>
      <c r="J31" s="13">
        <f t="shared" si="13"/>
        <v>2050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5">
        <f t="shared" si="3"/>
        <v>0</v>
      </c>
      <c r="R31" s="3"/>
      <c r="S31" s="13">
        <f t="shared" si="14"/>
        <v>2050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5">
        <f t="shared" si="4"/>
        <v>0</v>
      </c>
      <c r="AA31" s="3"/>
      <c r="AB31" s="13">
        <f t="shared" si="15"/>
        <v>2050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5">
        <f t="shared" si="5"/>
        <v>0</v>
      </c>
      <c r="AJ31" s="3"/>
      <c r="AK31" s="13">
        <f t="shared" si="16"/>
        <v>2050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5">
        <f t="shared" si="6"/>
        <v>0</v>
      </c>
      <c r="AS31" s="3"/>
      <c r="AT31" s="13">
        <f t="shared" si="17"/>
        <v>2050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5">
        <f t="shared" si="7"/>
        <v>0</v>
      </c>
      <c r="BB31" s="3"/>
      <c r="BC31" s="13">
        <f t="shared" si="8"/>
        <v>2050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5">
        <f t="shared" si="1"/>
        <v>0</v>
      </c>
      <c r="BK31" s="3"/>
      <c r="BL31" s="13">
        <f t="shared" si="18"/>
        <v>2050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5">
        <f t="shared" si="9"/>
        <v>0</v>
      </c>
      <c r="BT31" s="3"/>
      <c r="BU31" s="13">
        <f t="shared" si="19"/>
        <v>2050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5">
        <f t="shared" si="10"/>
        <v>0</v>
      </c>
      <c r="CC31" s="6"/>
      <c r="CD31" s="13">
        <f t="shared" si="20"/>
        <v>2050</v>
      </c>
      <c r="CE31" s="14">
        <f t="shared" si="2"/>
        <v>0</v>
      </c>
      <c r="CF31" s="14">
        <f t="shared" si="2"/>
        <v>0</v>
      </c>
      <c r="CG31" s="14">
        <f t="shared" si="2"/>
        <v>0</v>
      </c>
      <c r="CH31" s="14">
        <f t="shared" si="2"/>
        <v>0</v>
      </c>
      <c r="CI31" s="14">
        <f t="shared" si="2"/>
        <v>0</v>
      </c>
      <c r="CJ31" s="14">
        <f t="shared" si="2"/>
        <v>0</v>
      </c>
      <c r="CK31" s="15">
        <f t="shared" si="11"/>
        <v>0</v>
      </c>
      <c r="CL31" s="6"/>
    </row>
    <row r="32" spans="1:90" x14ac:dyDescent="0.25">
      <c r="A32" s="13">
        <f t="shared" si="12"/>
        <v>2051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5">
        <f t="shared" si="0"/>
        <v>0</v>
      </c>
      <c r="I32" s="3"/>
      <c r="J32" s="13">
        <f t="shared" si="13"/>
        <v>2051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5">
        <f t="shared" si="3"/>
        <v>0</v>
      </c>
      <c r="R32" s="3"/>
      <c r="S32" s="13">
        <f t="shared" si="14"/>
        <v>2051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5">
        <f t="shared" si="4"/>
        <v>0</v>
      </c>
      <c r="AA32" s="3"/>
      <c r="AB32" s="13">
        <f t="shared" si="15"/>
        <v>2051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5">
        <f t="shared" si="5"/>
        <v>0</v>
      </c>
      <c r="AJ32" s="3"/>
      <c r="AK32" s="13">
        <f t="shared" si="16"/>
        <v>2051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5">
        <f t="shared" si="6"/>
        <v>0</v>
      </c>
      <c r="AS32" s="3"/>
      <c r="AT32" s="13">
        <f t="shared" si="17"/>
        <v>2051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5">
        <f t="shared" si="7"/>
        <v>0</v>
      </c>
      <c r="BB32" s="3"/>
      <c r="BC32" s="13">
        <f t="shared" si="8"/>
        <v>2051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5">
        <f t="shared" si="1"/>
        <v>0</v>
      </c>
      <c r="BK32" s="3"/>
      <c r="BL32" s="13">
        <f t="shared" si="18"/>
        <v>2051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5">
        <f t="shared" si="9"/>
        <v>0</v>
      </c>
      <c r="BT32" s="3"/>
      <c r="BU32" s="13">
        <f t="shared" si="19"/>
        <v>2051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5">
        <f t="shared" si="10"/>
        <v>0</v>
      </c>
      <c r="CC32" s="6"/>
      <c r="CD32" s="13">
        <f t="shared" si="20"/>
        <v>2051</v>
      </c>
      <c r="CE32" s="14">
        <f t="shared" si="2"/>
        <v>0</v>
      </c>
      <c r="CF32" s="14">
        <f t="shared" si="2"/>
        <v>0</v>
      </c>
      <c r="CG32" s="14">
        <f t="shared" si="2"/>
        <v>0</v>
      </c>
      <c r="CH32" s="14">
        <f t="shared" si="2"/>
        <v>0</v>
      </c>
      <c r="CI32" s="14">
        <f t="shared" si="2"/>
        <v>0</v>
      </c>
      <c r="CJ32" s="14">
        <f t="shared" si="2"/>
        <v>0</v>
      </c>
      <c r="CK32" s="15">
        <f t="shared" si="11"/>
        <v>0</v>
      </c>
      <c r="CL32" s="6"/>
    </row>
    <row r="33" spans="1:90" x14ac:dyDescent="0.25">
      <c r="A33" s="13">
        <f t="shared" si="12"/>
        <v>2052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5">
        <f t="shared" si="0"/>
        <v>0</v>
      </c>
      <c r="I33" s="3"/>
      <c r="J33" s="13">
        <f t="shared" si="13"/>
        <v>2052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5">
        <f t="shared" si="3"/>
        <v>0</v>
      </c>
      <c r="R33" s="3"/>
      <c r="S33" s="13">
        <f t="shared" si="14"/>
        <v>2052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5">
        <f t="shared" si="4"/>
        <v>0</v>
      </c>
      <c r="AA33" s="3"/>
      <c r="AB33" s="13">
        <f t="shared" si="15"/>
        <v>2052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5">
        <f t="shared" si="5"/>
        <v>0</v>
      </c>
      <c r="AJ33" s="3"/>
      <c r="AK33" s="13">
        <f t="shared" si="16"/>
        <v>2052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5">
        <f t="shared" si="6"/>
        <v>0</v>
      </c>
      <c r="AS33" s="3"/>
      <c r="AT33" s="13">
        <f t="shared" si="17"/>
        <v>2052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5">
        <f t="shared" si="7"/>
        <v>0</v>
      </c>
      <c r="BB33" s="3"/>
      <c r="BC33" s="13">
        <f t="shared" si="8"/>
        <v>2052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5">
        <f t="shared" si="1"/>
        <v>0</v>
      </c>
      <c r="BK33" s="3"/>
      <c r="BL33" s="13">
        <f t="shared" si="18"/>
        <v>2052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5">
        <f t="shared" si="9"/>
        <v>0</v>
      </c>
      <c r="BT33" s="3"/>
      <c r="BU33" s="13">
        <f t="shared" si="19"/>
        <v>2052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5">
        <f t="shared" si="10"/>
        <v>0</v>
      </c>
      <c r="CC33" s="6"/>
      <c r="CD33" s="13">
        <f t="shared" si="20"/>
        <v>2052</v>
      </c>
      <c r="CE33" s="14">
        <f t="shared" si="2"/>
        <v>0</v>
      </c>
      <c r="CF33" s="14">
        <f t="shared" si="2"/>
        <v>0</v>
      </c>
      <c r="CG33" s="14">
        <f t="shared" si="2"/>
        <v>0</v>
      </c>
      <c r="CH33" s="14">
        <f t="shared" si="2"/>
        <v>0</v>
      </c>
      <c r="CI33" s="14">
        <f t="shared" si="2"/>
        <v>0</v>
      </c>
      <c r="CJ33" s="14">
        <f t="shared" si="2"/>
        <v>0</v>
      </c>
      <c r="CK33" s="15">
        <f t="shared" si="11"/>
        <v>0</v>
      </c>
      <c r="CL33" s="6"/>
    </row>
    <row r="34" spans="1:90" x14ac:dyDescent="0.25">
      <c r="A34" s="13">
        <f t="shared" si="12"/>
        <v>2053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5">
        <f t="shared" si="0"/>
        <v>0</v>
      </c>
      <c r="I34" s="3"/>
      <c r="J34" s="13">
        <f t="shared" si="13"/>
        <v>2053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5">
        <f t="shared" si="3"/>
        <v>0</v>
      </c>
      <c r="R34" s="3"/>
      <c r="S34" s="13">
        <f t="shared" si="14"/>
        <v>2053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5">
        <f t="shared" si="4"/>
        <v>0</v>
      </c>
      <c r="AA34" s="3"/>
      <c r="AB34" s="13">
        <f t="shared" si="15"/>
        <v>2053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5">
        <f t="shared" si="5"/>
        <v>0</v>
      </c>
      <c r="AJ34" s="3"/>
      <c r="AK34" s="13">
        <f t="shared" si="16"/>
        <v>2053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5">
        <f t="shared" si="6"/>
        <v>0</v>
      </c>
      <c r="AS34" s="3"/>
      <c r="AT34" s="13">
        <f t="shared" si="17"/>
        <v>2053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5">
        <f t="shared" si="7"/>
        <v>0</v>
      </c>
      <c r="BB34" s="3"/>
      <c r="BC34" s="13">
        <f t="shared" si="8"/>
        <v>2053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5">
        <f t="shared" si="1"/>
        <v>0</v>
      </c>
      <c r="BK34" s="3"/>
      <c r="BL34" s="13">
        <f t="shared" si="18"/>
        <v>2053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5">
        <f t="shared" si="9"/>
        <v>0</v>
      </c>
      <c r="BT34" s="3"/>
      <c r="BU34" s="13">
        <f t="shared" si="19"/>
        <v>2053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5">
        <f t="shared" si="10"/>
        <v>0</v>
      </c>
      <c r="CC34" s="6"/>
      <c r="CD34" s="13">
        <f t="shared" si="20"/>
        <v>2053</v>
      </c>
      <c r="CE34" s="14">
        <f t="shared" si="2"/>
        <v>0</v>
      </c>
      <c r="CF34" s="14">
        <f t="shared" si="2"/>
        <v>0</v>
      </c>
      <c r="CG34" s="14">
        <f t="shared" si="2"/>
        <v>0</v>
      </c>
      <c r="CH34" s="14">
        <f t="shared" si="2"/>
        <v>0</v>
      </c>
      <c r="CI34" s="14">
        <f t="shared" si="2"/>
        <v>0</v>
      </c>
      <c r="CJ34" s="14">
        <f t="shared" si="2"/>
        <v>0</v>
      </c>
      <c r="CK34" s="15">
        <f t="shared" si="11"/>
        <v>0</v>
      </c>
      <c r="CL34" s="6"/>
    </row>
    <row r="35" spans="1:90" x14ac:dyDescent="0.25">
      <c r="A35" s="13">
        <f t="shared" si="12"/>
        <v>2054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5">
        <f t="shared" si="0"/>
        <v>0</v>
      </c>
      <c r="I35" s="3"/>
      <c r="J35" s="13">
        <f t="shared" si="13"/>
        <v>2054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5">
        <f t="shared" si="3"/>
        <v>0</v>
      </c>
      <c r="R35" s="3"/>
      <c r="S35" s="13">
        <f t="shared" si="14"/>
        <v>2054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5">
        <f t="shared" si="4"/>
        <v>0</v>
      </c>
      <c r="AA35" s="3"/>
      <c r="AB35" s="13">
        <f t="shared" si="15"/>
        <v>2054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5">
        <f t="shared" si="5"/>
        <v>0</v>
      </c>
      <c r="AJ35" s="3"/>
      <c r="AK35" s="13">
        <f t="shared" si="16"/>
        <v>2054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5">
        <f t="shared" si="6"/>
        <v>0</v>
      </c>
      <c r="AS35" s="3"/>
      <c r="AT35" s="13">
        <f t="shared" si="17"/>
        <v>2054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5">
        <f t="shared" si="7"/>
        <v>0</v>
      </c>
      <c r="BB35" s="3"/>
      <c r="BC35" s="13">
        <f t="shared" si="8"/>
        <v>2054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5">
        <f t="shared" si="1"/>
        <v>0</v>
      </c>
      <c r="BK35" s="3"/>
      <c r="BL35" s="13">
        <f t="shared" si="18"/>
        <v>2054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5">
        <f t="shared" si="9"/>
        <v>0</v>
      </c>
      <c r="BT35" s="3"/>
      <c r="BU35" s="13">
        <f t="shared" si="19"/>
        <v>2054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5">
        <f t="shared" si="10"/>
        <v>0</v>
      </c>
      <c r="CC35" s="6"/>
      <c r="CD35" s="13">
        <f t="shared" si="20"/>
        <v>2054</v>
      </c>
      <c r="CE35" s="14">
        <f t="shared" si="2"/>
        <v>0</v>
      </c>
      <c r="CF35" s="14">
        <f t="shared" si="2"/>
        <v>0</v>
      </c>
      <c r="CG35" s="14">
        <f t="shared" si="2"/>
        <v>0</v>
      </c>
      <c r="CH35" s="14">
        <f t="shared" si="2"/>
        <v>0</v>
      </c>
      <c r="CI35" s="14">
        <f t="shared" si="2"/>
        <v>0</v>
      </c>
      <c r="CJ35" s="14">
        <f t="shared" si="2"/>
        <v>0</v>
      </c>
      <c r="CK35" s="15">
        <f t="shared" si="11"/>
        <v>0</v>
      </c>
      <c r="CL35" s="6"/>
    </row>
    <row r="36" spans="1:90" x14ac:dyDescent="0.25">
      <c r="A36" s="13">
        <f t="shared" si="12"/>
        <v>2055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5">
        <f t="shared" si="0"/>
        <v>0</v>
      </c>
      <c r="I36" s="3"/>
      <c r="J36" s="13">
        <f t="shared" si="13"/>
        <v>2055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5">
        <f t="shared" si="3"/>
        <v>0</v>
      </c>
      <c r="R36" s="3"/>
      <c r="S36" s="13">
        <f t="shared" si="14"/>
        <v>2055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5">
        <f t="shared" si="4"/>
        <v>0</v>
      </c>
      <c r="AA36" s="3"/>
      <c r="AB36" s="13">
        <f t="shared" si="15"/>
        <v>2055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5">
        <f t="shared" si="5"/>
        <v>0</v>
      </c>
      <c r="AJ36" s="3"/>
      <c r="AK36" s="13">
        <f t="shared" si="16"/>
        <v>2055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5">
        <f t="shared" si="6"/>
        <v>0</v>
      </c>
      <c r="AS36" s="3"/>
      <c r="AT36" s="13">
        <f t="shared" si="17"/>
        <v>2055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5">
        <f t="shared" si="7"/>
        <v>0</v>
      </c>
      <c r="BB36" s="3"/>
      <c r="BC36" s="13">
        <f t="shared" si="8"/>
        <v>2055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5">
        <f t="shared" si="1"/>
        <v>0</v>
      </c>
      <c r="BK36" s="3"/>
      <c r="BL36" s="13">
        <f t="shared" si="18"/>
        <v>2055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5">
        <f t="shared" si="9"/>
        <v>0</v>
      </c>
      <c r="BT36" s="3"/>
      <c r="BU36" s="13">
        <f t="shared" si="19"/>
        <v>2055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5">
        <f t="shared" si="10"/>
        <v>0</v>
      </c>
      <c r="CC36" s="6"/>
      <c r="CD36" s="13">
        <f t="shared" si="20"/>
        <v>2055</v>
      </c>
      <c r="CE36" s="14">
        <f t="shared" si="2"/>
        <v>0</v>
      </c>
      <c r="CF36" s="14">
        <f t="shared" si="2"/>
        <v>0</v>
      </c>
      <c r="CG36" s="14">
        <f t="shared" si="2"/>
        <v>0</v>
      </c>
      <c r="CH36" s="14">
        <f t="shared" si="2"/>
        <v>0</v>
      </c>
      <c r="CI36" s="14">
        <f t="shared" si="2"/>
        <v>0</v>
      </c>
      <c r="CJ36" s="14">
        <f t="shared" si="2"/>
        <v>0</v>
      </c>
      <c r="CK36" s="15">
        <f t="shared" si="11"/>
        <v>0</v>
      </c>
      <c r="CL36" s="6"/>
    </row>
    <row r="37" spans="1:90" x14ac:dyDescent="0.25">
      <c r="A37" s="13">
        <f t="shared" si="12"/>
        <v>2056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5">
        <f t="shared" ref="H37:H39" si="21">SUM(B37:G37)</f>
        <v>0</v>
      </c>
      <c r="I37" s="3"/>
      <c r="J37" s="13">
        <f t="shared" si="13"/>
        <v>2056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5">
        <f t="shared" si="3"/>
        <v>0</v>
      </c>
      <c r="R37" s="3"/>
      <c r="S37" s="13">
        <f t="shared" si="14"/>
        <v>2056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5">
        <f t="shared" si="4"/>
        <v>0</v>
      </c>
      <c r="AA37" s="3"/>
      <c r="AB37" s="13">
        <f t="shared" si="15"/>
        <v>2056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5">
        <f t="shared" si="5"/>
        <v>0</v>
      </c>
      <c r="AJ37" s="3"/>
      <c r="AK37" s="13">
        <f t="shared" si="16"/>
        <v>2056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5">
        <f t="shared" si="6"/>
        <v>0</v>
      </c>
      <c r="AS37" s="3"/>
      <c r="AT37" s="13">
        <f t="shared" si="17"/>
        <v>2056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5">
        <f t="shared" si="7"/>
        <v>0</v>
      </c>
      <c r="BB37" s="3"/>
      <c r="BC37" s="13">
        <f t="shared" si="8"/>
        <v>2056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5">
        <f t="shared" si="1"/>
        <v>0</v>
      </c>
      <c r="BK37" s="3"/>
      <c r="BL37" s="13">
        <f t="shared" si="18"/>
        <v>2056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5">
        <f t="shared" si="9"/>
        <v>0</v>
      </c>
      <c r="BT37" s="3"/>
      <c r="BU37" s="13">
        <f t="shared" si="19"/>
        <v>2056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5">
        <f t="shared" si="10"/>
        <v>0</v>
      </c>
      <c r="CC37" s="6"/>
      <c r="CD37" s="13">
        <f t="shared" si="20"/>
        <v>2056</v>
      </c>
      <c r="CE37" s="14">
        <f t="shared" si="2"/>
        <v>0</v>
      </c>
      <c r="CF37" s="14">
        <f t="shared" si="2"/>
        <v>0</v>
      </c>
      <c r="CG37" s="14">
        <f t="shared" si="2"/>
        <v>0</v>
      </c>
      <c r="CH37" s="14">
        <f t="shared" si="2"/>
        <v>0</v>
      </c>
      <c r="CI37" s="14">
        <f t="shared" si="2"/>
        <v>0</v>
      </c>
      <c r="CJ37" s="14">
        <f t="shared" si="2"/>
        <v>0</v>
      </c>
      <c r="CK37" s="15">
        <f t="shared" si="11"/>
        <v>0</v>
      </c>
      <c r="CL37" s="6"/>
    </row>
    <row r="38" spans="1:90" x14ac:dyDescent="0.25">
      <c r="A38" s="13">
        <f t="shared" si="12"/>
        <v>2057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5">
        <f t="shared" si="21"/>
        <v>0</v>
      </c>
      <c r="I38" s="3"/>
      <c r="J38" s="13">
        <f t="shared" si="13"/>
        <v>2057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5">
        <f t="shared" si="3"/>
        <v>0</v>
      </c>
      <c r="R38" s="3"/>
      <c r="S38" s="13">
        <f t="shared" si="14"/>
        <v>2057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5">
        <f t="shared" si="4"/>
        <v>0</v>
      </c>
      <c r="AA38" s="3"/>
      <c r="AB38" s="13">
        <f t="shared" si="15"/>
        <v>2057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5">
        <f t="shared" si="5"/>
        <v>0</v>
      </c>
      <c r="AJ38" s="3"/>
      <c r="AK38" s="13">
        <f t="shared" si="16"/>
        <v>2057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5">
        <f t="shared" si="6"/>
        <v>0</v>
      </c>
      <c r="AS38" s="3"/>
      <c r="AT38" s="13">
        <f t="shared" si="17"/>
        <v>2057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5">
        <f t="shared" si="7"/>
        <v>0</v>
      </c>
      <c r="BB38" s="3"/>
      <c r="BC38" s="13">
        <f t="shared" si="8"/>
        <v>2057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5">
        <f t="shared" si="1"/>
        <v>0</v>
      </c>
      <c r="BK38" s="3"/>
      <c r="BL38" s="13">
        <f t="shared" si="18"/>
        <v>2057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5">
        <f t="shared" si="9"/>
        <v>0</v>
      </c>
      <c r="BT38" s="3"/>
      <c r="BU38" s="13">
        <f t="shared" si="19"/>
        <v>2057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5">
        <f t="shared" si="10"/>
        <v>0</v>
      </c>
      <c r="CC38" s="6"/>
      <c r="CD38" s="13">
        <f t="shared" si="20"/>
        <v>2057</v>
      </c>
      <c r="CE38" s="14">
        <f t="shared" si="2"/>
        <v>0</v>
      </c>
      <c r="CF38" s="14">
        <f t="shared" si="2"/>
        <v>0</v>
      </c>
      <c r="CG38" s="14">
        <f t="shared" si="2"/>
        <v>0</v>
      </c>
      <c r="CH38" s="14">
        <f t="shared" si="2"/>
        <v>0</v>
      </c>
      <c r="CI38" s="14">
        <f t="shared" si="2"/>
        <v>0</v>
      </c>
      <c r="CJ38" s="14">
        <f t="shared" si="2"/>
        <v>0</v>
      </c>
      <c r="CK38" s="15">
        <f t="shared" si="11"/>
        <v>0</v>
      </c>
      <c r="CL38" s="6"/>
    </row>
    <row r="39" spans="1:90" x14ac:dyDescent="0.25">
      <c r="A39" s="13">
        <f t="shared" si="12"/>
        <v>2058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5">
        <f t="shared" si="21"/>
        <v>0</v>
      </c>
      <c r="I39" s="3"/>
      <c r="J39" s="13">
        <f t="shared" si="13"/>
        <v>2058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5">
        <f t="shared" si="3"/>
        <v>0</v>
      </c>
      <c r="R39" s="3"/>
      <c r="S39" s="13">
        <f t="shared" si="14"/>
        <v>2058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5">
        <f t="shared" si="4"/>
        <v>0</v>
      </c>
      <c r="AA39" s="3"/>
      <c r="AB39" s="13">
        <f t="shared" si="15"/>
        <v>2058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5">
        <f t="shared" si="5"/>
        <v>0</v>
      </c>
      <c r="AJ39" s="3"/>
      <c r="AK39" s="13">
        <f t="shared" si="16"/>
        <v>2058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5">
        <f t="shared" si="6"/>
        <v>0</v>
      </c>
      <c r="AS39" s="3"/>
      <c r="AT39" s="13">
        <f t="shared" si="17"/>
        <v>2058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5">
        <f t="shared" si="7"/>
        <v>0</v>
      </c>
      <c r="BB39" s="3"/>
      <c r="BC39" s="13">
        <f t="shared" si="8"/>
        <v>2058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5">
        <f t="shared" si="1"/>
        <v>0</v>
      </c>
      <c r="BK39" s="3"/>
      <c r="BL39" s="13">
        <f t="shared" si="18"/>
        <v>2058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5">
        <f t="shared" si="9"/>
        <v>0</v>
      </c>
      <c r="BT39" s="3"/>
      <c r="BU39" s="13">
        <f t="shared" si="19"/>
        <v>2058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5">
        <f t="shared" si="10"/>
        <v>0</v>
      </c>
      <c r="CC39" s="6"/>
      <c r="CD39" s="13">
        <f t="shared" si="20"/>
        <v>2058</v>
      </c>
      <c r="CE39" s="14">
        <f t="shared" si="2"/>
        <v>0</v>
      </c>
      <c r="CF39" s="14">
        <f t="shared" si="2"/>
        <v>0</v>
      </c>
      <c r="CG39" s="14">
        <f t="shared" si="2"/>
        <v>0</v>
      </c>
      <c r="CH39" s="14">
        <f t="shared" si="2"/>
        <v>0</v>
      </c>
      <c r="CI39" s="14">
        <f t="shared" si="2"/>
        <v>0</v>
      </c>
      <c r="CJ39" s="14">
        <f t="shared" si="2"/>
        <v>0</v>
      </c>
      <c r="CK39" s="15">
        <f t="shared" si="11"/>
        <v>0</v>
      </c>
      <c r="CL39" s="6"/>
    </row>
    <row r="40" spans="1:90" x14ac:dyDescent="0.25">
      <c r="A40" s="16"/>
      <c r="B40" s="17"/>
      <c r="C40" s="17"/>
      <c r="D40" s="17"/>
      <c r="E40" s="17"/>
      <c r="F40" s="17"/>
      <c r="G40" s="18" t="s">
        <v>32</v>
      </c>
      <c r="H40" s="15">
        <f>SUM(H9:H37)</f>
        <v>11959964.544046625</v>
      </c>
      <c r="I40" s="3"/>
      <c r="J40" s="16"/>
      <c r="K40" s="17"/>
      <c r="L40" s="17"/>
      <c r="M40" s="17"/>
      <c r="N40" s="17"/>
      <c r="O40" s="17"/>
      <c r="P40" s="18" t="s">
        <v>32</v>
      </c>
      <c r="Q40" s="15">
        <f>SUM(Q9:Q37)</f>
        <v>20282737.670821194</v>
      </c>
      <c r="R40" s="3"/>
      <c r="S40" s="16"/>
      <c r="T40" s="17"/>
      <c r="U40" s="17"/>
      <c r="V40" s="17"/>
      <c r="W40" s="17"/>
      <c r="X40" s="17"/>
      <c r="Y40" s="18" t="s">
        <v>32</v>
      </c>
      <c r="Z40" s="15">
        <f>SUM(Z9:Z37)</f>
        <v>49281.506285582749</v>
      </c>
      <c r="AA40" s="3"/>
      <c r="AB40" s="16"/>
      <c r="AC40" s="17"/>
      <c r="AD40" s="17"/>
      <c r="AE40" s="17"/>
      <c r="AF40" s="17"/>
      <c r="AG40" s="17"/>
      <c r="AH40" s="18" t="s">
        <v>32</v>
      </c>
      <c r="AI40" s="15">
        <f>SUM(AI9:AI37)</f>
        <v>0</v>
      </c>
      <c r="AJ40" s="3"/>
      <c r="AK40" s="16"/>
      <c r="AL40" s="17"/>
      <c r="AM40" s="17"/>
      <c r="AN40" s="17"/>
      <c r="AO40" s="17"/>
      <c r="AP40" s="17"/>
      <c r="AQ40" s="18" t="s">
        <v>32</v>
      </c>
      <c r="AR40" s="15">
        <f>SUM(AR9:AR37)</f>
        <v>1319981.6141222941</v>
      </c>
      <c r="AS40" s="3"/>
      <c r="AT40" s="16"/>
      <c r="AU40" s="17"/>
      <c r="AV40" s="17"/>
      <c r="AW40" s="17"/>
      <c r="AX40" s="17"/>
      <c r="AY40" s="17"/>
      <c r="AZ40" s="18" t="s">
        <v>32</v>
      </c>
      <c r="BA40" s="15">
        <f>SUM(BA9:BA37)</f>
        <v>30952563.179441214</v>
      </c>
      <c r="BB40" s="3"/>
      <c r="BC40" s="16"/>
      <c r="BD40" s="17"/>
      <c r="BE40" s="17"/>
      <c r="BF40" s="17"/>
      <c r="BG40" s="17"/>
      <c r="BH40" s="17"/>
      <c r="BI40" s="18" t="s">
        <v>32</v>
      </c>
      <c r="BJ40" s="15">
        <f>SUM(BJ9:BJ37)</f>
        <v>3974392.6779051893</v>
      </c>
      <c r="BK40" s="3"/>
      <c r="BL40" s="16"/>
      <c r="BM40" s="17"/>
      <c r="BN40" s="17"/>
      <c r="BO40" s="17"/>
      <c r="BP40" s="17"/>
      <c r="BQ40" s="17"/>
      <c r="BR40" s="18" t="s">
        <v>32</v>
      </c>
      <c r="BS40" s="15">
        <f>SUM(BS9:BS37)</f>
        <v>17590080.782508645</v>
      </c>
      <c r="BT40" s="3"/>
      <c r="BU40" s="16"/>
      <c r="BV40" s="17"/>
      <c r="BW40" s="17"/>
      <c r="BX40" s="17"/>
      <c r="BY40" s="17"/>
      <c r="BZ40" s="17"/>
      <c r="CA40" s="18" t="s">
        <v>32</v>
      </c>
      <c r="CB40" s="15">
        <f>SUM(CB9:CB37)</f>
        <v>418616.98842407967</v>
      </c>
      <c r="CC40" s="10"/>
      <c r="CD40" s="16"/>
      <c r="CE40" s="17"/>
      <c r="CF40" s="17"/>
      <c r="CG40" s="17"/>
      <c r="CH40" s="17"/>
      <c r="CI40" s="17"/>
      <c r="CJ40" s="18" t="s">
        <v>32</v>
      </c>
      <c r="CK40" s="15">
        <f>SUM(CK9:CK37)</f>
        <v>86547618.963554814</v>
      </c>
      <c r="CL40" s="10"/>
    </row>
    <row r="41" spans="1:90" x14ac:dyDescent="0.25">
      <c r="A41" s="16"/>
      <c r="B41" s="17"/>
      <c r="C41" s="17"/>
      <c r="D41" s="17"/>
      <c r="E41" s="17"/>
      <c r="F41" s="17"/>
      <c r="G41" s="18"/>
      <c r="H41" s="19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16"/>
      <c r="AL41" s="17"/>
      <c r="AM41" s="17"/>
      <c r="AN41" s="17"/>
      <c r="AO41" s="17"/>
      <c r="AP41" s="17"/>
      <c r="AQ41" s="18"/>
      <c r="AR41" s="19"/>
      <c r="AS41" s="3"/>
      <c r="AT41" s="16"/>
      <c r="AU41" s="17"/>
      <c r="AV41" s="17"/>
      <c r="AW41" s="17"/>
      <c r="AX41" s="17"/>
      <c r="AY41" s="17"/>
      <c r="AZ41" s="18"/>
      <c r="BA41" s="19"/>
      <c r="BB41" s="3"/>
      <c r="BC41" s="16"/>
      <c r="BD41" s="17"/>
      <c r="BE41" s="17"/>
      <c r="BF41" s="17"/>
      <c r="BG41" s="17"/>
      <c r="BH41" s="17"/>
      <c r="BI41" s="18"/>
      <c r="BJ41" s="19"/>
      <c r="BK41" s="3"/>
      <c r="BL41" s="16"/>
      <c r="BM41" s="17"/>
      <c r="BN41" s="17"/>
      <c r="BO41" s="17"/>
      <c r="BP41" s="17"/>
      <c r="BQ41" s="17"/>
      <c r="BR41" s="18"/>
      <c r="BS41" s="19"/>
      <c r="BT41" s="3"/>
      <c r="BU41" s="16"/>
      <c r="BV41" s="17"/>
      <c r="BW41" s="17"/>
      <c r="BX41" s="17"/>
      <c r="BY41" s="17"/>
      <c r="BZ41" s="17"/>
      <c r="CA41" s="18"/>
      <c r="CB41" s="19"/>
      <c r="CC41" s="10"/>
      <c r="CD41" s="16"/>
      <c r="CE41" s="17"/>
      <c r="CF41" s="17"/>
      <c r="CG41" s="17"/>
      <c r="CH41" s="17"/>
      <c r="CI41" s="17"/>
      <c r="CJ41" s="18"/>
      <c r="CK41" s="19"/>
      <c r="CL41" s="10"/>
    </row>
    <row r="42" spans="1:90" x14ac:dyDescent="0.25">
      <c r="A42" s="16"/>
      <c r="B42" s="17"/>
      <c r="C42" s="17"/>
      <c r="D42" s="17"/>
      <c r="E42" s="17"/>
      <c r="F42" s="17"/>
      <c r="G42" s="18"/>
      <c r="H42" s="19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16"/>
      <c r="AL42" s="17"/>
      <c r="AM42" s="17"/>
      <c r="AN42" s="17"/>
      <c r="AO42" s="17"/>
      <c r="AP42" s="17"/>
      <c r="AQ42" s="18"/>
      <c r="AR42" s="19"/>
      <c r="AS42" s="3"/>
      <c r="AT42" s="16"/>
      <c r="AU42" s="17"/>
      <c r="AV42" s="17"/>
      <c r="AW42" s="17"/>
      <c r="AX42" s="17"/>
      <c r="AY42" s="17"/>
      <c r="AZ42" s="18"/>
      <c r="BA42" s="19"/>
      <c r="BB42" s="3"/>
      <c r="BC42" s="16"/>
      <c r="BD42" s="17"/>
      <c r="BE42" s="17"/>
      <c r="BF42" s="17"/>
      <c r="BG42" s="17"/>
      <c r="BH42" s="17"/>
      <c r="BI42" s="18"/>
      <c r="BJ42" s="19"/>
      <c r="BK42" s="3"/>
      <c r="BL42" s="16"/>
      <c r="BM42" s="17"/>
      <c r="BN42" s="17"/>
      <c r="BO42" s="17"/>
      <c r="BP42" s="17"/>
      <c r="BQ42" s="17"/>
      <c r="BR42" s="18"/>
      <c r="BS42" s="19"/>
      <c r="BT42" s="3"/>
      <c r="BU42" s="16"/>
      <c r="BV42" s="17"/>
      <c r="BW42" s="17"/>
      <c r="BX42" s="17"/>
      <c r="BY42" s="17"/>
      <c r="BZ42" s="17"/>
      <c r="CA42" s="18"/>
      <c r="CB42" s="19"/>
      <c r="CC42" s="10"/>
      <c r="CD42" s="16"/>
      <c r="CE42" s="17"/>
      <c r="CF42" s="17"/>
      <c r="CG42" s="17"/>
      <c r="CH42" s="17"/>
      <c r="CI42" s="17"/>
      <c r="CJ42" s="18"/>
      <c r="CK42" s="19"/>
      <c r="CL42" s="10"/>
    </row>
    <row r="43" spans="1:90" x14ac:dyDescent="0.25">
      <c r="A43" s="20" t="s">
        <v>1</v>
      </c>
      <c r="B43" s="21" t="s">
        <v>27</v>
      </c>
      <c r="C43" s="22"/>
      <c r="D43" s="22"/>
      <c r="E43" s="22"/>
      <c r="F43" s="22"/>
      <c r="G43" s="22"/>
      <c r="H43" s="23"/>
      <c r="I43" s="21"/>
      <c r="J43" s="20" t="s">
        <v>1</v>
      </c>
      <c r="K43" s="21" t="s">
        <v>27</v>
      </c>
      <c r="L43" s="21"/>
      <c r="M43" s="21"/>
      <c r="N43" s="21"/>
      <c r="O43" s="21"/>
      <c r="P43" s="21"/>
      <c r="Q43" s="21"/>
      <c r="R43" s="21"/>
      <c r="S43" s="20" t="s">
        <v>1</v>
      </c>
      <c r="T43" s="21" t="s">
        <v>27</v>
      </c>
      <c r="U43" s="21"/>
      <c r="V43" s="21"/>
      <c r="W43" s="21"/>
      <c r="X43" s="21"/>
      <c r="Y43" s="21"/>
      <c r="Z43" s="21"/>
      <c r="AA43" s="21"/>
      <c r="AB43" s="20" t="s">
        <v>1</v>
      </c>
      <c r="AC43" s="21" t="s">
        <v>27</v>
      </c>
      <c r="AD43" s="21"/>
      <c r="AE43" s="21"/>
      <c r="AF43" s="21"/>
      <c r="AG43" s="21"/>
      <c r="AH43" s="21"/>
      <c r="AI43" s="21"/>
      <c r="AJ43" s="21"/>
      <c r="AK43" s="20" t="s">
        <v>1</v>
      </c>
      <c r="AL43" s="21" t="s">
        <v>27</v>
      </c>
      <c r="AM43" s="21"/>
      <c r="AN43" s="21"/>
      <c r="AO43" s="21"/>
      <c r="AP43" s="21"/>
      <c r="AQ43" s="21"/>
      <c r="AR43" s="21"/>
      <c r="AS43" s="21"/>
      <c r="AT43" s="20" t="s">
        <v>1</v>
      </c>
      <c r="AU43" s="21" t="s">
        <v>27</v>
      </c>
      <c r="AV43" s="21"/>
      <c r="AW43" s="21"/>
      <c r="AX43" s="21"/>
      <c r="AY43" s="21"/>
      <c r="AZ43" s="21"/>
      <c r="BA43" s="21"/>
      <c r="BB43" s="21"/>
      <c r="BC43" s="20" t="s">
        <v>1</v>
      </c>
      <c r="BD43" s="21" t="s">
        <v>27</v>
      </c>
      <c r="BE43" s="21"/>
      <c r="BF43" s="21"/>
      <c r="BG43" s="21"/>
      <c r="BH43" s="21"/>
      <c r="BI43" s="21"/>
      <c r="BJ43" s="21"/>
      <c r="BK43" s="21"/>
      <c r="BL43" s="20" t="s">
        <v>1</v>
      </c>
      <c r="BM43" s="21" t="s">
        <v>27</v>
      </c>
      <c r="BN43" s="21"/>
      <c r="BO43" s="21"/>
      <c r="BP43" s="21"/>
      <c r="BQ43" s="21"/>
      <c r="BR43" s="21"/>
      <c r="BS43" s="21"/>
      <c r="BT43" s="21"/>
      <c r="BU43" s="20" t="s">
        <v>1</v>
      </c>
      <c r="BV43" s="21" t="s">
        <v>27</v>
      </c>
      <c r="BW43" s="21"/>
      <c r="BX43" s="21"/>
      <c r="BY43" s="21"/>
      <c r="BZ43" s="21"/>
      <c r="CA43" s="21"/>
      <c r="CB43" s="21"/>
      <c r="CC43" s="24"/>
      <c r="CD43" s="20" t="s">
        <v>1</v>
      </c>
      <c r="CE43" s="21" t="s">
        <v>27</v>
      </c>
      <c r="CF43" s="21"/>
      <c r="CG43" s="21"/>
      <c r="CH43" s="21"/>
      <c r="CI43" s="21"/>
      <c r="CJ43" s="21"/>
      <c r="CK43" s="21"/>
      <c r="CL43" s="24"/>
    </row>
    <row r="44" spans="1:90" x14ac:dyDescent="0.25">
      <c r="A44" s="9" t="s">
        <v>3</v>
      </c>
      <c r="B44" s="25" t="str">
        <f>B4</f>
        <v>Samochody osobowe</v>
      </c>
      <c r="C44" s="17"/>
      <c r="D44" s="17"/>
      <c r="E44" s="17"/>
      <c r="F44" s="17"/>
      <c r="G44" s="17"/>
      <c r="H44" s="19"/>
      <c r="I44" s="3"/>
      <c r="J44" s="9" t="s">
        <v>3</v>
      </c>
      <c r="K44" s="3" t="str">
        <f>K4</f>
        <v>Samochody osobowe</v>
      </c>
      <c r="L44" s="3"/>
      <c r="M44" s="3"/>
      <c r="N44" s="3"/>
      <c r="O44" s="3"/>
      <c r="P44" s="3"/>
      <c r="Q44" s="3"/>
      <c r="R44" s="3"/>
      <c r="S44" s="9" t="s">
        <v>3</v>
      </c>
      <c r="T44" s="3" t="str">
        <f>T4</f>
        <v>Samochody osobowe</v>
      </c>
      <c r="U44" s="3"/>
      <c r="V44" s="3"/>
      <c r="W44" s="3"/>
      <c r="X44" s="3"/>
      <c r="Y44" s="3"/>
      <c r="Z44" s="3"/>
      <c r="AA44" s="3"/>
      <c r="AB44" s="9" t="s">
        <v>3</v>
      </c>
      <c r="AC44" s="3" t="str">
        <f>AC4</f>
        <v>Samochody osobowe</v>
      </c>
      <c r="AD44" s="3"/>
      <c r="AE44" s="3"/>
      <c r="AF44" s="3"/>
      <c r="AG44" s="3"/>
      <c r="AH44" s="3"/>
      <c r="AI44" s="3"/>
      <c r="AJ44" s="3"/>
      <c r="AK44" s="9" t="s">
        <v>3</v>
      </c>
      <c r="AL44" s="3" t="str">
        <f>AL4</f>
        <v>Samochody osobowe</v>
      </c>
      <c r="AM44" s="3"/>
      <c r="AN44" s="3"/>
      <c r="AO44" s="3"/>
      <c r="AP44" s="3"/>
      <c r="AQ44" s="3"/>
      <c r="AR44" s="3"/>
      <c r="AS44" s="3"/>
      <c r="AT44" s="9" t="s">
        <v>3</v>
      </c>
      <c r="AU44" s="3" t="str">
        <f>AU4</f>
        <v>Samochody osobowe</v>
      </c>
      <c r="AV44" s="3"/>
      <c r="AW44" s="3"/>
      <c r="AX44" s="3"/>
      <c r="AY44" s="3"/>
      <c r="AZ44" s="3"/>
      <c r="BA44" s="3"/>
      <c r="BB44" s="3"/>
      <c r="BC44" s="9" t="s">
        <v>3</v>
      </c>
      <c r="BD44" s="3" t="str">
        <f>BD4</f>
        <v>Samochody osobowe</v>
      </c>
      <c r="BE44" s="3"/>
      <c r="BF44" s="3"/>
      <c r="BG44" s="3"/>
      <c r="BH44" s="3"/>
      <c r="BI44" s="3"/>
      <c r="BJ44" s="3"/>
      <c r="BK44" s="3"/>
      <c r="BL44" s="9" t="s">
        <v>3</v>
      </c>
      <c r="BM44" s="3" t="str">
        <f>BM4</f>
        <v>Samochody osobowe</v>
      </c>
      <c r="BN44" s="3"/>
      <c r="BO44" s="3"/>
      <c r="BP44" s="3"/>
      <c r="BQ44" s="3"/>
      <c r="BR44" s="3"/>
      <c r="BS44" s="3"/>
      <c r="BT44" s="3"/>
      <c r="BU44" s="9" t="s">
        <v>3</v>
      </c>
      <c r="BV44" s="3" t="str">
        <f>BV4</f>
        <v>Samochody osobowe</v>
      </c>
      <c r="BW44" s="3"/>
      <c r="BX44" s="3"/>
      <c r="BY44" s="3"/>
      <c r="BZ44" s="3"/>
      <c r="CA44" s="3"/>
      <c r="CB44" s="3"/>
      <c r="CC44" s="6"/>
      <c r="CD44" s="9" t="s">
        <v>3</v>
      </c>
      <c r="CE44" s="3" t="str">
        <f>CE4</f>
        <v>Samochody osobowe</v>
      </c>
      <c r="CF44" s="3"/>
      <c r="CG44" s="3"/>
      <c r="CH44" s="3"/>
      <c r="CI44" s="3"/>
      <c r="CJ44" s="3"/>
      <c r="CK44" s="3"/>
      <c r="CL44" s="6"/>
    </row>
    <row r="45" spans="1:90" x14ac:dyDescent="0.25">
      <c r="A45" s="9" t="s">
        <v>5</v>
      </c>
      <c r="B45" s="3" t="s">
        <v>6</v>
      </c>
      <c r="C45" s="3"/>
      <c r="D45" s="3"/>
      <c r="E45" s="3"/>
      <c r="F45" s="3"/>
      <c r="G45" s="3"/>
      <c r="H45" s="3"/>
      <c r="I45" s="3"/>
      <c r="J45" s="9" t="s">
        <v>5</v>
      </c>
      <c r="K45" s="3" t="s">
        <v>7</v>
      </c>
      <c r="L45" s="3"/>
      <c r="M45" s="3"/>
      <c r="N45" s="3"/>
      <c r="O45" s="3"/>
      <c r="P45" s="3"/>
      <c r="Q45" s="3"/>
      <c r="R45" s="3"/>
      <c r="S45" s="9" t="s">
        <v>5</v>
      </c>
      <c r="T45" s="3" t="s">
        <v>8</v>
      </c>
      <c r="U45" s="3"/>
      <c r="V45" s="3"/>
      <c r="W45" s="3"/>
      <c r="X45" s="3"/>
      <c r="Y45" s="3"/>
      <c r="Z45" s="3"/>
      <c r="AA45" s="3"/>
      <c r="AB45" s="9" t="s">
        <v>5</v>
      </c>
      <c r="AC45" s="3" t="s">
        <v>9</v>
      </c>
      <c r="AD45" s="3"/>
      <c r="AE45" s="3"/>
      <c r="AF45" s="3"/>
      <c r="AG45" s="3"/>
      <c r="AH45" s="3"/>
      <c r="AI45" s="3"/>
      <c r="AJ45" s="3"/>
      <c r="AK45" s="9" t="s">
        <v>5</v>
      </c>
      <c r="AL45" s="3" t="s">
        <v>11</v>
      </c>
      <c r="AM45" s="3"/>
      <c r="AN45" s="3"/>
      <c r="AO45" s="3"/>
      <c r="AP45" s="3"/>
      <c r="AQ45" s="3"/>
      <c r="AR45" s="3"/>
      <c r="AS45" s="3"/>
      <c r="AT45" s="9" t="s">
        <v>5</v>
      </c>
      <c r="AU45" s="3" t="s">
        <v>12</v>
      </c>
      <c r="AV45" s="3"/>
      <c r="AW45" s="3"/>
      <c r="AX45" s="3"/>
      <c r="AY45" s="3"/>
      <c r="AZ45" s="3"/>
      <c r="BA45" s="3"/>
      <c r="BB45" s="3"/>
      <c r="BC45" s="9" t="s">
        <v>5</v>
      </c>
      <c r="BD45" s="3" t="s">
        <v>13</v>
      </c>
      <c r="BE45" s="3"/>
      <c r="BF45" s="3"/>
      <c r="BG45" s="3"/>
      <c r="BH45" s="3"/>
      <c r="BI45" s="3"/>
      <c r="BJ45" s="3"/>
      <c r="BK45" s="3"/>
      <c r="BL45" s="9" t="s">
        <v>5</v>
      </c>
      <c r="BM45" s="3" t="s">
        <v>14</v>
      </c>
      <c r="BN45" s="3"/>
      <c r="BO45" s="3"/>
      <c r="BP45" s="3"/>
      <c r="BQ45" s="3"/>
      <c r="BR45" s="3"/>
      <c r="BS45" s="3"/>
      <c r="BT45" s="3"/>
      <c r="BU45" s="9" t="s">
        <v>5</v>
      </c>
      <c r="BV45" s="3" t="s">
        <v>15</v>
      </c>
      <c r="BW45" s="3"/>
      <c r="BX45" s="3"/>
      <c r="BY45" s="3"/>
      <c r="BZ45" s="3"/>
      <c r="CA45" s="3"/>
      <c r="CB45" s="3"/>
      <c r="CC45" s="6"/>
      <c r="CD45" s="9" t="s">
        <v>5</v>
      </c>
      <c r="CE45" s="3" t="s">
        <v>16</v>
      </c>
      <c r="CF45" s="3"/>
      <c r="CG45" s="3"/>
      <c r="CH45" s="3"/>
      <c r="CI45" s="3"/>
      <c r="CJ45" s="3"/>
      <c r="CK45" s="3"/>
      <c r="CL45" s="6"/>
    </row>
    <row r="46" spans="1:90" x14ac:dyDescent="0.25">
      <c r="A46" s="9" t="s">
        <v>17</v>
      </c>
      <c r="B46" s="3" t="s">
        <v>16</v>
      </c>
      <c r="C46" s="3"/>
      <c r="D46" s="3"/>
      <c r="E46" s="3"/>
      <c r="F46" s="3"/>
      <c r="G46" s="3"/>
      <c r="H46" s="3"/>
      <c r="I46" s="3"/>
      <c r="J46" s="9" t="s">
        <v>17</v>
      </c>
      <c r="K46" s="3" t="str">
        <f>$B$6</f>
        <v>Razem</v>
      </c>
      <c r="L46" s="3"/>
      <c r="M46" s="3"/>
      <c r="N46" s="3"/>
      <c r="O46" s="3"/>
      <c r="P46" s="3"/>
      <c r="Q46" s="3"/>
      <c r="R46" s="3"/>
      <c r="S46" s="9" t="s">
        <v>17</v>
      </c>
      <c r="T46" s="3" t="str">
        <f>$B$6</f>
        <v>Razem</v>
      </c>
      <c r="U46" s="3"/>
      <c r="V46" s="3"/>
      <c r="W46" s="3"/>
      <c r="X46" s="3"/>
      <c r="Y46" s="3"/>
      <c r="Z46" s="3"/>
      <c r="AA46" s="3"/>
      <c r="AB46" s="9" t="s">
        <v>17</v>
      </c>
      <c r="AC46" s="3" t="str">
        <f>$B$6</f>
        <v>Razem</v>
      </c>
      <c r="AD46" s="3"/>
      <c r="AE46" s="3"/>
      <c r="AF46" s="3"/>
      <c r="AG46" s="3"/>
      <c r="AH46" s="3"/>
      <c r="AI46" s="3"/>
      <c r="AJ46" s="3"/>
      <c r="AK46" s="9" t="s">
        <v>17</v>
      </c>
      <c r="AL46" s="3" t="str">
        <f>$B$6</f>
        <v>Razem</v>
      </c>
      <c r="AM46" s="3"/>
      <c r="AN46" s="3"/>
      <c r="AO46" s="3"/>
      <c r="AP46" s="3"/>
      <c r="AQ46" s="3"/>
      <c r="AR46" s="3"/>
      <c r="AS46" s="3"/>
      <c r="AT46" s="9" t="s">
        <v>17</v>
      </c>
      <c r="AU46" s="3" t="str">
        <f>$B$6</f>
        <v>Razem</v>
      </c>
      <c r="AV46" s="3"/>
      <c r="AW46" s="3"/>
      <c r="AX46" s="3"/>
      <c r="AY46" s="3"/>
      <c r="AZ46" s="3"/>
      <c r="BA46" s="3"/>
      <c r="BB46" s="3"/>
      <c r="BC46" s="9" t="s">
        <v>17</v>
      </c>
      <c r="BD46" s="3" t="str">
        <f>$B$6</f>
        <v>Razem</v>
      </c>
      <c r="BE46" s="3"/>
      <c r="BF46" s="3"/>
      <c r="BG46" s="3"/>
      <c r="BH46" s="3"/>
      <c r="BI46" s="3"/>
      <c r="BJ46" s="3"/>
      <c r="BK46" s="3"/>
      <c r="BL46" s="9" t="s">
        <v>17</v>
      </c>
      <c r="BM46" s="3" t="str">
        <f>$B$6</f>
        <v>Razem</v>
      </c>
      <c r="BN46" s="3"/>
      <c r="BO46" s="3"/>
      <c r="BP46" s="3"/>
      <c r="BQ46" s="3"/>
      <c r="BR46" s="3"/>
      <c r="BS46" s="3"/>
      <c r="BT46" s="3"/>
      <c r="BU46" s="9" t="s">
        <v>17</v>
      </c>
      <c r="BV46" s="3" t="str">
        <f>$B$6</f>
        <v>Razem</v>
      </c>
      <c r="BW46" s="3"/>
      <c r="BX46" s="3"/>
      <c r="BY46" s="3"/>
      <c r="BZ46" s="3"/>
      <c r="CA46" s="3"/>
      <c r="CB46" s="3"/>
      <c r="CC46" s="6"/>
      <c r="CD46" s="9" t="s">
        <v>17</v>
      </c>
      <c r="CE46" s="3" t="str">
        <f>$B$6</f>
        <v>Razem</v>
      </c>
      <c r="CF46" s="3"/>
      <c r="CG46" s="3"/>
      <c r="CH46" s="3"/>
      <c r="CI46" s="3"/>
      <c r="CJ46" s="3"/>
      <c r="CK46" s="3"/>
      <c r="CL46" s="6"/>
    </row>
    <row r="47" spans="1:90" s="6" customFormat="1" ht="12" customHeight="1" x14ac:dyDescent="0.2">
      <c r="A47" s="43" t="s">
        <v>18</v>
      </c>
      <c r="B47" s="40" t="s">
        <v>34</v>
      </c>
      <c r="C47" s="45"/>
      <c r="D47" s="45"/>
      <c r="E47" s="45"/>
      <c r="F47" s="45"/>
      <c r="G47" s="45"/>
      <c r="H47" s="46"/>
      <c r="I47" s="3"/>
      <c r="J47" s="43" t="s">
        <v>18</v>
      </c>
      <c r="K47" s="40" t="s">
        <v>34</v>
      </c>
      <c r="L47" s="45"/>
      <c r="M47" s="45"/>
      <c r="N47" s="45"/>
      <c r="O47" s="45"/>
      <c r="P47" s="45"/>
      <c r="Q47" s="46"/>
      <c r="R47" s="3"/>
      <c r="S47" s="43" t="s">
        <v>18</v>
      </c>
      <c r="T47" s="40" t="s">
        <v>34</v>
      </c>
      <c r="U47" s="45"/>
      <c r="V47" s="45"/>
      <c r="W47" s="45"/>
      <c r="X47" s="45"/>
      <c r="Y47" s="45"/>
      <c r="Z47" s="46"/>
      <c r="AA47" s="3"/>
      <c r="AB47" s="43" t="s">
        <v>18</v>
      </c>
      <c r="AC47" s="40" t="s">
        <v>34</v>
      </c>
      <c r="AD47" s="45"/>
      <c r="AE47" s="45"/>
      <c r="AF47" s="45"/>
      <c r="AG47" s="45"/>
      <c r="AH47" s="45"/>
      <c r="AI47" s="46"/>
      <c r="AJ47" s="3"/>
      <c r="AK47" s="43" t="s">
        <v>18</v>
      </c>
      <c r="AL47" s="40" t="s">
        <v>34</v>
      </c>
      <c r="AM47" s="45"/>
      <c r="AN47" s="45"/>
      <c r="AO47" s="45"/>
      <c r="AP47" s="45"/>
      <c r="AQ47" s="45"/>
      <c r="AR47" s="46"/>
      <c r="AS47" s="3"/>
      <c r="AT47" s="43" t="s">
        <v>18</v>
      </c>
      <c r="AU47" s="40" t="s">
        <v>34</v>
      </c>
      <c r="AV47" s="45"/>
      <c r="AW47" s="45"/>
      <c r="AX47" s="45"/>
      <c r="AY47" s="45"/>
      <c r="AZ47" s="45"/>
      <c r="BA47" s="46"/>
      <c r="BB47" s="3"/>
      <c r="BC47" s="43" t="s">
        <v>18</v>
      </c>
      <c r="BD47" s="40" t="s">
        <v>34</v>
      </c>
      <c r="BE47" s="45"/>
      <c r="BF47" s="45"/>
      <c r="BG47" s="45"/>
      <c r="BH47" s="45"/>
      <c r="BI47" s="45"/>
      <c r="BJ47" s="46"/>
      <c r="BK47" s="3"/>
      <c r="BL47" s="43" t="s">
        <v>18</v>
      </c>
      <c r="BM47" s="40" t="s">
        <v>34</v>
      </c>
      <c r="BN47" s="45"/>
      <c r="BO47" s="45"/>
      <c r="BP47" s="45"/>
      <c r="BQ47" s="45"/>
      <c r="BR47" s="45"/>
      <c r="BS47" s="46"/>
      <c r="BT47" s="3"/>
      <c r="BU47" s="43" t="s">
        <v>18</v>
      </c>
      <c r="BV47" s="40" t="s">
        <v>34</v>
      </c>
      <c r="BW47" s="45"/>
      <c r="BX47" s="45"/>
      <c r="BY47" s="45"/>
      <c r="BZ47" s="45"/>
      <c r="CA47" s="45"/>
      <c r="CB47" s="46"/>
      <c r="CD47" s="43" t="s">
        <v>18</v>
      </c>
      <c r="CE47" s="40" t="s">
        <v>34</v>
      </c>
      <c r="CF47" s="45"/>
      <c r="CG47" s="45"/>
      <c r="CH47" s="45"/>
      <c r="CI47" s="45"/>
      <c r="CJ47" s="45"/>
      <c r="CK47" s="46"/>
    </row>
    <row r="48" spans="1:90" s="6" customFormat="1" ht="12" customHeight="1" x14ac:dyDescent="0.2">
      <c r="A48" s="44"/>
      <c r="B48" s="28" t="s">
        <v>20</v>
      </c>
      <c r="C48" s="28" t="s">
        <v>21</v>
      </c>
      <c r="D48" s="28" t="s">
        <v>22</v>
      </c>
      <c r="E48" s="28" t="s">
        <v>23</v>
      </c>
      <c r="F48" s="28" t="s">
        <v>24</v>
      </c>
      <c r="G48" s="28" t="s">
        <v>25</v>
      </c>
      <c r="H48" s="28" t="s">
        <v>26</v>
      </c>
      <c r="I48" s="3"/>
      <c r="J48" s="44"/>
      <c r="K48" s="28" t="s">
        <v>20</v>
      </c>
      <c r="L48" s="28" t="s">
        <v>21</v>
      </c>
      <c r="M48" s="28" t="s">
        <v>22</v>
      </c>
      <c r="N48" s="28" t="s">
        <v>23</v>
      </c>
      <c r="O48" s="28" t="s">
        <v>24</v>
      </c>
      <c r="P48" s="28" t="s">
        <v>25</v>
      </c>
      <c r="Q48" s="28" t="s">
        <v>26</v>
      </c>
      <c r="R48" s="3"/>
      <c r="S48" s="44"/>
      <c r="T48" s="28" t="s">
        <v>20</v>
      </c>
      <c r="U48" s="28" t="s">
        <v>21</v>
      </c>
      <c r="V48" s="28" t="s">
        <v>22</v>
      </c>
      <c r="W48" s="28" t="s">
        <v>23</v>
      </c>
      <c r="X48" s="28" t="s">
        <v>24</v>
      </c>
      <c r="Y48" s="28" t="s">
        <v>25</v>
      </c>
      <c r="Z48" s="28" t="s">
        <v>26</v>
      </c>
      <c r="AA48" s="3"/>
      <c r="AB48" s="44"/>
      <c r="AC48" s="28" t="s">
        <v>20</v>
      </c>
      <c r="AD48" s="28" t="s">
        <v>21</v>
      </c>
      <c r="AE48" s="28" t="s">
        <v>22</v>
      </c>
      <c r="AF48" s="28" t="s">
        <v>23</v>
      </c>
      <c r="AG48" s="28" t="s">
        <v>24</v>
      </c>
      <c r="AH48" s="28" t="s">
        <v>25</v>
      </c>
      <c r="AI48" s="28" t="s">
        <v>26</v>
      </c>
      <c r="AJ48" s="3"/>
      <c r="AK48" s="44"/>
      <c r="AL48" s="28" t="s">
        <v>20</v>
      </c>
      <c r="AM48" s="28" t="s">
        <v>21</v>
      </c>
      <c r="AN48" s="28" t="s">
        <v>22</v>
      </c>
      <c r="AO48" s="28" t="s">
        <v>23</v>
      </c>
      <c r="AP48" s="28" t="s">
        <v>24</v>
      </c>
      <c r="AQ48" s="28" t="s">
        <v>25</v>
      </c>
      <c r="AR48" s="28" t="s">
        <v>26</v>
      </c>
      <c r="AS48" s="3"/>
      <c r="AT48" s="44"/>
      <c r="AU48" s="28" t="s">
        <v>20</v>
      </c>
      <c r="AV48" s="28" t="s">
        <v>21</v>
      </c>
      <c r="AW48" s="28" t="s">
        <v>22</v>
      </c>
      <c r="AX48" s="28" t="s">
        <v>23</v>
      </c>
      <c r="AY48" s="28" t="s">
        <v>24</v>
      </c>
      <c r="AZ48" s="28" t="s">
        <v>25</v>
      </c>
      <c r="BA48" s="28" t="s">
        <v>26</v>
      </c>
      <c r="BB48" s="3"/>
      <c r="BC48" s="44"/>
      <c r="BD48" s="28" t="s">
        <v>20</v>
      </c>
      <c r="BE48" s="28" t="s">
        <v>21</v>
      </c>
      <c r="BF48" s="28" t="s">
        <v>22</v>
      </c>
      <c r="BG48" s="28" t="s">
        <v>23</v>
      </c>
      <c r="BH48" s="28" t="s">
        <v>24</v>
      </c>
      <c r="BI48" s="28" t="s">
        <v>25</v>
      </c>
      <c r="BJ48" s="28" t="s">
        <v>26</v>
      </c>
      <c r="BK48" s="3"/>
      <c r="BL48" s="44"/>
      <c r="BM48" s="28" t="s">
        <v>20</v>
      </c>
      <c r="BN48" s="28" t="s">
        <v>21</v>
      </c>
      <c r="BO48" s="28" t="s">
        <v>22</v>
      </c>
      <c r="BP48" s="28" t="s">
        <v>23</v>
      </c>
      <c r="BQ48" s="28" t="s">
        <v>24</v>
      </c>
      <c r="BR48" s="28" t="s">
        <v>25</v>
      </c>
      <c r="BS48" s="28" t="s">
        <v>26</v>
      </c>
      <c r="BT48" s="3"/>
      <c r="BU48" s="44"/>
      <c r="BV48" s="28" t="s">
        <v>20</v>
      </c>
      <c r="BW48" s="28" t="s">
        <v>21</v>
      </c>
      <c r="BX48" s="28" t="s">
        <v>22</v>
      </c>
      <c r="BY48" s="28" t="s">
        <v>23</v>
      </c>
      <c r="BZ48" s="28" t="s">
        <v>24</v>
      </c>
      <c r="CA48" s="28" t="s">
        <v>25</v>
      </c>
      <c r="CB48" s="28" t="s">
        <v>26</v>
      </c>
      <c r="CD48" s="44"/>
      <c r="CE48" s="28" t="s">
        <v>20</v>
      </c>
      <c r="CF48" s="28" t="s">
        <v>21</v>
      </c>
      <c r="CG48" s="28" t="s">
        <v>22</v>
      </c>
      <c r="CH48" s="28" t="s">
        <v>23</v>
      </c>
      <c r="CI48" s="28" t="s">
        <v>24</v>
      </c>
      <c r="CJ48" s="28" t="s">
        <v>25</v>
      </c>
      <c r="CK48" s="28" t="s">
        <v>26</v>
      </c>
    </row>
    <row r="49" spans="1:90" x14ac:dyDescent="0.25">
      <c r="A49" s="13">
        <f>$A$9</f>
        <v>2028</v>
      </c>
      <c r="B49" s="14">
        <v>0</v>
      </c>
      <c r="C49" s="14">
        <v>0</v>
      </c>
      <c r="D49" s="14">
        <v>7265.2096363636001</v>
      </c>
      <c r="E49" s="14">
        <v>30198.431205060599</v>
      </c>
      <c r="F49" s="14">
        <v>192092.21552520501</v>
      </c>
      <c r="G49" s="14">
        <v>163148.868685744</v>
      </c>
      <c r="H49" s="15">
        <f>SUM(B49:G49)</f>
        <v>392704.72505237325</v>
      </c>
      <c r="I49" s="3"/>
      <c r="J49" s="13">
        <f>$A$9</f>
        <v>2028</v>
      </c>
      <c r="K49" s="14">
        <v>0</v>
      </c>
      <c r="L49" s="14">
        <v>0</v>
      </c>
      <c r="M49" s="14">
        <v>0</v>
      </c>
      <c r="N49" s="14">
        <v>11573.682529138599</v>
      </c>
      <c r="O49" s="14">
        <v>676540.06930544996</v>
      </c>
      <c r="P49" s="14">
        <v>7341.1754285216002</v>
      </c>
      <c r="Q49" s="15">
        <f>SUM(K49:P49)</f>
        <v>695454.92726311018</v>
      </c>
      <c r="R49" s="3"/>
      <c r="S49" s="13">
        <f>$A$9</f>
        <v>2028</v>
      </c>
      <c r="T49" s="14">
        <v>0</v>
      </c>
      <c r="U49" s="14">
        <v>0</v>
      </c>
      <c r="V49" s="14">
        <v>0</v>
      </c>
      <c r="W49" s="14">
        <v>2003.8974455399</v>
      </c>
      <c r="X49" s="14">
        <v>0</v>
      </c>
      <c r="Y49" s="14">
        <v>0</v>
      </c>
      <c r="Z49" s="15">
        <f>SUM(T49:Y49)</f>
        <v>2003.8974455399</v>
      </c>
      <c r="AA49" s="3"/>
      <c r="AB49" s="13">
        <f>$A$9</f>
        <v>2028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5">
        <f>SUM(AC49:AH49)</f>
        <v>0</v>
      </c>
      <c r="AJ49" s="3"/>
      <c r="AK49" s="13">
        <f>$A$9</f>
        <v>2028</v>
      </c>
      <c r="AL49" s="14">
        <v>0</v>
      </c>
      <c r="AM49" s="14">
        <v>0</v>
      </c>
      <c r="AN49" s="14">
        <v>5042.1358976191004</v>
      </c>
      <c r="AO49" s="14">
        <v>44072.880136453896</v>
      </c>
      <c r="AP49" s="14">
        <v>0</v>
      </c>
      <c r="AQ49" s="14">
        <v>0</v>
      </c>
      <c r="AR49" s="15">
        <f>SUM(AL49:AQ49)</f>
        <v>49115.016034072993</v>
      </c>
      <c r="AS49" s="3"/>
      <c r="AT49" s="13">
        <f>$A$9</f>
        <v>2028</v>
      </c>
      <c r="AU49" s="14">
        <v>0</v>
      </c>
      <c r="AV49" s="14">
        <v>17368.917851670001</v>
      </c>
      <c r="AW49" s="14">
        <v>427347.196287792</v>
      </c>
      <c r="AX49" s="14">
        <v>910542.08612928202</v>
      </c>
      <c r="AY49" s="14">
        <v>0</v>
      </c>
      <c r="AZ49" s="14">
        <v>0</v>
      </c>
      <c r="BA49" s="15">
        <f>SUM(AU49:AZ49)</f>
        <v>1355258.200268744</v>
      </c>
      <c r="BB49" s="3"/>
      <c r="BC49" s="13">
        <f>$A$9</f>
        <v>2028</v>
      </c>
      <c r="BD49" s="14">
        <v>23535.8651490337</v>
      </c>
      <c r="BE49" s="14">
        <v>25698.6400537513</v>
      </c>
      <c r="BF49" s="14">
        <v>71281.655163007614</v>
      </c>
      <c r="BG49" s="14">
        <v>15150.095967138201</v>
      </c>
      <c r="BH49" s="14">
        <v>0</v>
      </c>
      <c r="BI49" s="14">
        <v>0</v>
      </c>
      <c r="BJ49" s="15">
        <f t="shared" ref="BJ49:BJ79" si="22">SUM(BD49:BI49)</f>
        <v>135666.25633293082</v>
      </c>
      <c r="BK49" s="3"/>
      <c r="BL49" s="13">
        <f>$A$9</f>
        <v>2028</v>
      </c>
      <c r="BM49" s="14">
        <v>217765.18996545899</v>
      </c>
      <c r="BN49" s="14">
        <v>280264.86387462198</v>
      </c>
      <c r="BO49" s="14">
        <v>133441.532128652</v>
      </c>
      <c r="BP49" s="14">
        <v>0</v>
      </c>
      <c r="BQ49" s="14">
        <v>0</v>
      </c>
      <c r="BR49" s="14">
        <v>0</v>
      </c>
      <c r="BS49" s="15">
        <f>SUM(BM49:BR49)</f>
        <v>631471.58596873295</v>
      </c>
      <c r="BT49" s="3"/>
      <c r="BU49" s="13">
        <f>$A$9</f>
        <v>2028</v>
      </c>
      <c r="BV49" s="14">
        <v>21.829968254000001</v>
      </c>
      <c r="BW49" s="14">
        <v>12986.6841442939</v>
      </c>
      <c r="BX49" s="14">
        <v>4417.2959555354</v>
      </c>
      <c r="BY49" s="14">
        <v>0</v>
      </c>
      <c r="BZ49" s="14">
        <v>0</v>
      </c>
      <c r="CA49" s="14">
        <v>0</v>
      </c>
      <c r="CB49" s="15">
        <f>SUM(BV49:CA49)</f>
        <v>17425.810068083301</v>
      </c>
      <c r="CC49" s="6"/>
      <c r="CD49" s="13">
        <f>$A$9</f>
        <v>2028</v>
      </c>
      <c r="CE49" s="14">
        <f t="shared" ref="CE49:CJ79" si="23">B49+K49+T49+AC49+AL49+AU49+BM49+BD49+BV49</f>
        <v>241322.88508274668</v>
      </c>
      <c r="CF49" s="14">
        <f t="shared" si="23"/>
        <v>336319.10592433717</v>
      </c>
      <c r="CG49" s="14">
        <f t="shared" si="23"/>
        <v>648795.02506896958</v>
      </c>
      <c r="CH49" s="14">
        <f t="shared" si="23"/>
        <v>1013541.0734126132</v>
      </c>
      <c r="CI49" s="14">
        <f t="shared" si="23"/>
        <v>868632.28483065497</v>
      </c>
      <c r="CJ49" s="14">
        <f t="shared" si="23"/>
        <v>170490.04411426559</v>
      </c>
      <c r="CK49" s="15">
        <f>SUM(CE49:CJ49)</f>
        <v>3279100.4184335871</v>
      </c>
      <c r="CL49" s="6"/>
    </row>
    <row r="50" spans="1:90" x14ac:dyDescent="0.25">
      <c r="A50" s="13">
        <f>A49+1</f>
        <v>2029</v>
      </c>
      <c r="B50" s="14">
        <v>0</v>
      </c>
      <c r="C50" s="14">
        <v>3997.1272555555502</v>
      </c>
      <c r="D50" s="14">
        <v>20492.965989365275</v>
      </c>
      <c r="E50" s="14">
        <v>35157.173572039348</v>
      </c>
      <c r="F50" s="14">
        <v>192420.06009139676</v>
      </c>
      <c r="G50" s="14">
        <v>160984.63250329101</v>
      </c>
      <c r="H50" s="15">
        <f t="shared" ref="H50:H79" si="24">SUM(B50:G50)</f>
        <v>413051.95941164799</v>
      </c>
      <c r="I50" s="3"/>
      <c r="J50" s="13">
        <f>J49+1</f>
        <v>2029</v>
      </c>
      <c r="K50" s="14">
        <v>0</v>
      </c>
      <c r="L50" s="14">
        <v>0</v>
      </c>
      <c r="M50" s="14">
        <v>1217.4668181818249</v>
      </c>
      <c r="N50" s="14">
        <v>16370.798848835049</v>
      </c>
      <c r="O50" s="14">
        <v>719982.52326785377</v>
      </c>
      <c r="P50" s="14">
        <v>7212.4329005829004</v>
      </c>
      <c r="Q50" s="15">
        <f t="shared" ref="Q50:Q79" si="25">SUM(K50:P50)</f>
        <v>744783.22183545353</v>
      </c>
      <c r="R50" s="3"/>
      <c r="S50" s="13">
        <f>S49+1</f>
        <v>2029</v>
      </c>
      <c r="T50" s="14">
        <v>0</v>
      </c>
      <c r="U50" s="14">
        <v>0</v>
      </c>
      <c r="V50" s="14">
        <v>14.338231343275</v>
      </c>
      <c r="W50" s="14">
        <v>2044.5027869327</v>
      </c>
      <c r="X50" s="14">
        <v>0</v>
      </c>
      <c r="Y50" s="14">
        <v>0</v>
      </c>
      <c r="Z50" s="15">
        <f t="shared" ref="Z50:Z79" si="26">SUM(T50:Y50)</f>
        <v>2058.8410182759749</v>
      </c>
      <c r="AA50" s="3"/>
      <c r="AB50" s="13">
        <f>AB49+1</f>
        <v>2029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5">
        <f t="shared" ref="AI50:AI79" si="27">SUM(AC50:AH50)</f>
        <v>0</v>
      </c>
      <c r="AJ50" s="3"/>
      <c r="AK50" s="13">
        <f>AK49+1</f>
        <v>2029</v>
      </c>
      <c r="AL50" s="14">
        <v>0</v>
      </c>
      <c r="AM50" s="14">
        <v>0</v>
      </c>
      <c r="AN50" s="14">
        <v>6553.6408190768998</v>
      </c>
      <c r="AO50" s="14">
        <v>43689.077403233772</v>
      </c>
      <c r="AP50" s="14">
        <v>0</v>
      </c>
      <c r="AQ50" s="14">
        <v>0</v>
      </c>
      <c r="AR50" s="15">
        <f t="shared" ref="AR50:AR79" si="28">SUM(AL50:AQ50)</f>
        <v>50242.718222310672</v>
      </c>
      <c r="AS50" s="3"/>
      <c r="AT50" s="13">
        <f>AT49+1</f>
        <v>2029</v>
      </c>
      <c r="AU50" s="14">
        <v>0</v>
      </c>
      <c r="AV50" s="14">
        <v>21493.241307585628</v>
      </c>
      <c r="AW50" s="14">
        <v>435581.33993454522</v>
      </c>
      <c r="AX50" s="14">
        <v>903339.90901792445</v>
      </c>
      <c r="AY50" s="14">
        <v>0</v>
      </c>
      <c r="AZ50" s="14">
        <v>0</v>
      </c>
      <c r="BA50" s="15">
        <f t="shared" ref="BA50:BA79" si="29">SUM(AU50:AZ50)</f>
        <v>1360414.4902600553</v>
      </c>
      <c r="BB50" s="3"/>
      <c r="BC50" s="13">
        <f t="shared" ref="BC50:BC79" si="30">BC49+1</f>
        <v>2029</v>
      </c>
      <c r="BD50" s="14">
        <v>26927.4309754319</v>
      </c>
      <c r="BE50" s="14">
        <v>26882.34340991615</v>
      </c>
      <c r="BF50" s="14">
        <v>73223.740883803213</v>
      </c>
      <c r="BG50" s="14">
        <v>15183.060470083627</v>
      </c>
      <c r="BH50" s="14">
        <v>0</v>
      </c>
      <c r="BI50" s="14">
        <v>0</v>
      </c>
      <c r="BJ50" s="15">
        <f t="shared" si="22"/>
        <v>142216.57573923489</v>
      </c>
      <c r="BK50" s="3"/>
      <c r="BL50" s="13">
        <f>BL49+1</f>
        <v>2029</v>
      </c>
      <c r="BM50" s="14">
        <v>240550.67536099348</v>
      </c>
      <c r="BN50" s="14">
        <v>284229.82431288122</v>
      </c>
      <c r="BO50" s="14">
        <v>130406.84257813025</v>
      </c>
      <c r="BP50" s="14">
        <v>0</v>
      </c>
      <c r="BQ50" s="14">
        <v>0</v>
      </c>
      <c r="BR50" s="14">
        <v>0</v>
      </c>
      <c r="BS50" s="15">
        <f t="shared" ref="BS50:BS79" si="31">SUM(BM50:BR50)</f>
        <v>655187.34225200489</v>
      </c>
      <c r="BT50" s="3"/>
      <c r="BU50" s="13">
        <f>BU49+1</f>
        <v>2029</v>
      </c>
      <c r="BV50" s="14">
        <v>22.423620634950002</v>
      </c>
      <c r="BW50" s="14">
        <v>13323.832649309399</v>
      </c>
      <c r="BX50" s="14">
        <v>4420.9882019488505</v>
      </c>
      <c r="BY50" s="14">
        <v>0</v>
      </c>
      <c r="BZ50" s="14">
        <v>0</v>
      </c>
      <c r="CA50" s="14">
        <v>0</v>
      </c>
      <c r="CB50" s="15">
        <f t="shared" ref="CB50:CB79" si="32">SUM(BV50:CA50)</f>
        <v>17767.244471893202</v>
      </c>
      <c r="CC50" s="6"/>
      <c r="CD50" s="13">
        <f>CD49+1</f>
        <v>2029</v>
      </c>
      <c r="CE50" s="14">
        <f t="shared" si="23"/>
        <v>267500.52995706035</v>
      </c>
      <c r="CF50" s="14">
        <f t="shared" si="23"/>
        <v>349926.368935248</v>
      </c>
      <c r="CG50" s="14">
        <f t="shared" si="23"/>
        <v>671911.32345639472</v>
      </c>
      <c r="CH50" s="14">
        <f t="shared" si="23"/>
        <v>1015784.5220990489</v>
      </c>
      <c r="CI50" s="14">
        <f t="shared" si="23"/>
        <v>912402.58335925057</v>
      </c>
      <c r="CJ50" s="14">
        <f t="shared" si="23"/>
        <v>168197.06540387392</v>
      </c>
      <c r="CK50" s="15">
        <f t="shared" ref="CK50:CK79" si="33">SUM(CE50:CJ50)</f>
        <v>3385722.3932108767</v>
      </c>
      <c r="CL50" s="6"/>
    </row>
    <row r="51" spans="1:90" x14ac:dyDescent="0.25">
      <c r="A51" s="13">
        <f t="shared" ref="A51:A79" si="34">A50+1</f>
        <v>2030</v>
      </c>
      <c r="B51" s="14">
        <v>0</v>
      </c>
      <c r="C51" s="14">
        <v>7994.2545111111003</v>
      </c>
      <c r="D51" s="14">
        <v>33720.722342366949</v>
      </c>
      <c r="E51" s="14">
        <v>40115.915939018101</v>
      </c>
      <c r="F51" s="14">
        <v>192747.90465758851</v>
      </c>
      <c r="G51" s="14">
        <v>158820.39632083802</v>
      </c>
      <c r="H51" s="15">
        <f t="shared" si="24"/>
        <v>433399.19377092272</v>
      </c>
      <c r="I51" s="3"/>
      <c r="J51" s="13">
        <f t="shared" ref="J51:J79" si="35">J50+1</f>
        <v>2030</v>
      </c>
      <c r="K51" s="14">
        <v>0</v>
      </c>
      <c r="L51" s="14">
        <v>0</v>
      </c>
      <c r="M51" s="14">
        <v>2434.9336363636498</v>
      </c>
      <c r="N51" s="14">
        <v>21167.915168531501</v>
      </c>
      <c r="O51" s="14">
        <v>763424.97723025759</v>
      </c>
      <c r="P51" s="14">
        <v>7083.6903726442006</v>
      </c>
      <c r="Q51" s="15">
        <f t="shared" si="25"/>
        <v>794111.516407797</v>
      </c>
      <c r="R51" s="3"/>
      <c r="S51" s="13">
        <f t="shared" ref="S51:S79" si="36">S50+1</f>
        <v>2030</v>
      </c>
      <c r="T51" s="14">
        <v>0</v>
      </c>
      <c r="U51" s="14">
        <v>0</v>
      </c>
      <c r="V51" s="14">
        <v>28.67646268655</v>
      </c>
      <c r="W51" s="14">
        <v>2085.1081283254998</v>
      </c>
      <c r="X51" s="14">
        <v>0</v>
      </c>
      <c r="Y51" s="14">
        <v>0</v>
      </c>
      <c r="Z51" s="15">
        <f t="shared" si="26"/>
        <v>2113.78459101205</v>
      </c>
      <c r="AA51" s="3"/>
      <c r="AB51" s="13">
        <f t="shared" ref="AB51:AB79" si="37">AB50+1</f>
        <v>2030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5">
        <f t="shared" si="27"/>
        <v>0</v>
      </c>
      <c r="AJ51" s="3"/>
      <c r="AK51" s="13">
        <f t="shared" ref="AK51:AK79" si="38">AK50+1</f>
        <v>2030</v>
      </c>
      <c r="AL51" s="14">
        <v>0</v>
      </c>
      <c r="AM51" s="14">
        <v>0</v>
      </c>
      <c r="AN51" s="14">
        <v>8065.1457405346991</v>
      </c>
      <c r="AO51" s="14">
        <v>43305.274670013649</v>
      </c>
      <c r="AP51" s="14">
        <v>0</v>
      </c>
      <c r="AQ51" s="14">
        <v>0</v>
      </c>
      <c r="AR51" s="15">
        <f t="shared" si="28"/>
        <v>51370.420410548351</v>
      </c>
      <c r="AS51" s="3"/>
      <c r="AT51" s="13">
        <f t="shared" ref="AT51:AT79" si="39">AT50+1</f>
        <v>2030</v>
      </c>
      <c r="AU51" s="14">
        <v>0</v>
      </c>
      <c r="AV51" s="14">
        <v>25617.564763501254</v>
      </c>
      <c r="AW51" s="14">
        <v>443815.4835812985</v>
      </c>
      <c r="AX51" s="14">
        <v>896137.731906567</v>
      </c>
      <c r="AY51" s="14">
        <v>0</v>
      </c>
      <c r="AZ51" s="14">
        <v>0</v>
      </c>
      <c r="BA51" s="15">
        <f t="shared" si="29"/>
        <v>1365570.7802513668</v>
      </c>
      <c r="BB51" s="3"/>
      <c r="BC51" s="13">
        <f t="shared" si="30"/>
        <v>2030</v>
      </c>
      <c r="BD51" s="14">
        <v>30318.996801830101</v>
      </c>
      <c r="BE51" s="14">
        <v>28066.046766080999</v>
      </c>
      <c r="BF51" s="14">
        <v>75165.826604598813</v>
      </c>
      <c r="BG51" s="14">
        <v>15216.024973029052</v>
      </c>
      <c r="BH51" s="14">
        <v>0</v>
      </c>
      <c r="BI51" s="14">
        <v>0</v>
      </c>
      <c r="BJ51" s="15">
        <f t="shared" si="22"/>
        <v>148766.89514553896</v>
      </c>
      <c r="BK51" s="3"/>
      <c r="BL51" s="13">
        <f t="shared" ref="BL51:BL79" si="40">BL50+1</f>
        <v>2030</v>
      </c>
      <c r="BM51" s="14">
        <v>263336.16075652797</v>
      </c>
      <c r="BN51" s="14">
        <v>288194.78475114045</v>
      </c>
      <c r="BO51" s="14">
        <v>127372.1530276085</v>
      </c>
      <c r="BP51" s="14">
        <v>0</v>
      </c>
      <c r="BQ51" s="14">
        <v>0</v>
      </c>
      <c r="BR51" s="14">
        <v>0</v>
      </c>
      <c r="BS51" s="15">
        <f t="shared" si="31"/>
        <v>678903.09853527695</v>
      </c>
      <c r="BT51" s="3"/>
      <c r="BU51" s="13">
        <f t="shared" ref="BU51:BU79" si="41">BU50+1</f>
        <v>2030</v>
      </c>
      <c r="BV51" s="14">
        <v>23.017273015900003</v>
      </c>
      <c r="BW51" s="14">
        <v>13660.981154324898</v>
      </c>
      <c r="BX51" s="14">
        <v>4424.6804483623</v>
      </c>
      <c r="BY51" s="14">
        <v>0</v>
      </c>
      <c r="BZ51" s="14">
        <v>0</v>
      </c>
      <c r="CA51" s="14">
        <v>0</v>
      </c>
      <c r="CB51" s="15">
        <f t="shared" si="32"/>
        <v>18108.678875703095</v>
      </c>
      <c r="CC51" s="6"/>
      <c r="CD51" s="13">
        <f t="shared" ref="CD51:CD79" si="42">CD50+1</f>
        <v>2030</v>
      </c>
      <c r="CE51" s="14">
        <f t="shared" si="23"/>
        <v>293678.17483137397</v>
      </c>
      <c r="CF51" s="14">
        <f t="shared" si="23"/>
        <v>363533.63194615871</v>
      </c>
      <c r="CG51" s="14">
        <f t="shared" si="23"/>
        <v>695027.62184381986</v>
      </c>
      <c r="CH51" s="14">
        <f t="shared" si="23"/>
        <v>1018027.9707854848</v>
      </c>
      <c r="CI51" s="14">
        <f t="shared" si="23"/>
        <v>956172.88188784616</v>
      </c>
      <c r="CJ51" s="14">
        <f t="shared" si="23"/>
        <v>165904.08669348221</v>
      </c>
      <c r="CK51" s="15">
        <f t="shared" si="33"/>
        <v>3492344.3679881655</v>
      </c>
      <c r="CL51" s="6"/>
    </row>
    <row r="52" spans="1:90" x14ac:dyDescent="0.25">
      <c r="A52" s="13">
        <f t="shared" si="34"/>
        <v>2031</v>
      </c>
      <c r="B52" s="14">
        <v>0</v>
      </c>
      <c r="C52" s="14">
        <v>11991.381766666651</v>
      </c>
      <c r="D52" s="14">
        <v>46948.478695368627</v>
      </c>
      <c r="E52" s="14">
        <v>45074.658305996854</v>
      </c>
      <c r="F52" s="14">
        <v>193075.74922378027</v>
      </c>
      <c r="G52" s="14">
        <v>156656.16013838502</v>
      </c>
      <c r="H52" s="15">
        <f t="shared" si="24"/>
        <v>453746.42813019746</v>
      </c>
      <c r="I52" s="3"/>
      <c r="J52" s="13">
        <f t="shared" si="35"/>
        <v>2031</v>
      </c>
      <c r="K52" s="14">
        <v>0</v>
      </c>
      <c r="L52" s="14">
        <v>0</v>
      </c>
      <c r="M52" s="14">
        <v>3652.4004545454745</v>
      </c>
      <c r="N52" s="14">
        <v>25965.031488227949</v>
      </c>
      <c r="O52" s="14">
        <v>806867.4311926614</v>
      </c>
      <c r="P52" s="14">
        <v>6954.9478447055008</v>
      </c>
      <c r="Q52" s="15">
        <f t="shared" si="25"/>
        <v>843439.81098014035</v>
      </c>
      <c r="R52" s="3"/>
      <c r="S52" s="13">
        <f t="shared" si="36"/>
        <v>2031</v>
      </c>
      <c r="T52" s="14">
        <v>0</v>
      </c>
      <c r="U52" s="14">
        <v>0</v>
      </c>
      <c r="V52" s="14">
        <v>43.014694029825002</v>
      </c>
      <c r="W52" s="14">
        <v>2125.7134697182996</v>
      </c>
      <c r="X52" s="14">
        <v>0</v>
      </c>
      <c r="Y52" s="14">
        <v>0</v>
      </c>
      <c r="Z52" s="15">
        <f t="shared" si="26"/>
        <v>2168.7281637481246</v>
      </c>
      <c r="AA52" s="3"/>
      <c r="AB52" s="13">
        <f t="shared" si="37"/>
        <v>2031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5">
        <f t="shared" si="27"/>
        <v>0</v>
      </c>
      <c r="AJ52" s="3"/>
      <c r="AK52" s="13">
        <f t="shared" si="38"/>
        <v>2031</v>
      </c>
      <c r="AL52" s="14">
        <v>0</v>
      </c>
      <c r="AM52" s="14">
        <v>0</v>
      </c>
      <c r="AN52" s="14">
        <v>9576.6506619924985</v>
      </c>
      <c r="AO52" s="14">
        <v>42921.471936793525</v>
      </c>
      <c r="AP52" s="14">
        <v>0</v>
      </c>
      <c r="AQ52" s="14">
        <v>0</v>
      </c>
      <c r="AR52" s="15">
        <f t="shared" si="28"/>
        <v>52498.122598786023</v>
      </c>
      <c r="AS52" s="3"/>
      <c r="AT52" s="13">
        <f t="shared" si="39"/>
        <v>2031</v>
      </c>
      <c r="AU52" s="14">
        <v>0</v>
      </c>
      <c r="AV52" s="14">
        <v>29741.88821941688</v>
      </c>
      <c r="AW52" s="14">
        <v>452049.62722805177</v>
      </c>
      <c r="AX52" s="14">
        <v>888935.55479520955</v>
      </c>
      <c r="AY52" s="14">
        <v>0</v>
      </c>
      <c r="AZ52" s="14">
        <v>0</v>
      </c>
      <c r="BA52" s="15">
        <f t="shared" si="29"/>
        <v>1370727.0702426783</v>
      </c>
      <c r="BB52" s="3"/>
      <c r="BC52" s="13">
        <f t="shared" si="30"/>
        <v>2031</v>
      </c>
      <c r="BD52" s="14">
        <v>33710.562628228305</v>
      </c>
      <c r="BE52" s="14">
        <v>29249.750122245849</v>
      </c>
      <c r="BF52" s="14">
        <v>77107.912325394413</v>
      </c>
      <c r="BG52" s="14">
        <v>15248.989475974478</v>
      </c>
      <c r="BH52" s="14">
        <v>0</v>
      </c>
      <c r="BI52" s="14">
        <v>0</v>
      </c>
      <c r="BJ52" s="15">
        <f t="shared" si="22"/>
        <v>155317.21455184306</v>
      </c>
      <c r="BK52" s="3"/>
      <c r="BL52" s="13">
        <f t="shared" si="40"/>
        <v>2031</v>
      </c>
      <c r="BM52" s="14">
        <v>286121.64615206246</v>
      </c>
      <c r="BN52" s="14">
        <v>292159.74518939969</v>
      </c>
      <c r="BO52" s="14">
        <v>124337.46347708674</v>
      </c>
      <c r="BP52" s="14">
        <v>0</v>
      </c>
      <c r="BQ52" s="14">
        <v>0</v>
      </c>
      <c r="BR52" s="14">
        <v>0</v>
      </c>
      <c r="BS52" s="15">
        <f t="shared" si="31"/>
        <v>702618.85481854889</v>
      </c>
      <c r="BT52" s="3"/>
      <c r="BU52" s="13">
        <f t="shared" si="41"/>
        <v>2031</v>
      </c>
      <c r="BV52" s="14">
        <v>23.610925396850003</v>
      </c>
      <c r="BW52" s="14">
        <v>13998.129659340397</v>
      </c>
      <c r="BX52" s="14">
        <v>4428.3726947757496</v>
      </c>
      <c r="BY52" s="14">
        <v>0</v>
      </c>
      <c r="BZ52" s="14">
        <v>0</v>
      </c>
      <c r="CA52" s="14">
        <v>0</v>
      </c>
      <c r="CB52" s="15">
        <f t="shared" si="32"/>
        <v>18450.113279512996</v>
      </c>
      <c r="CC52" s="6"/>
      <c r="CD52" s="13">
        <f t="shared" si="42"/>
        <v>2031</v>
      </c>
      <c r="CE52" s="14">
        <f t="shared" si="23"/>
        <v>319855.81970568764</v>
      </c>
      <c r="CF52" s="14">
        <f t="shared" si="23"/>
        <v>377140.89495706942</v>
      </c>
      <c r="CG52" s="14">
        <f t="shared" si="23"/>
        <v>718143.92023124511</v>
      </c>
      <c r="CH52" s="14">
        <f t="shared" si="23"/>
        <v>1020271.4194719206</v>
      </c>
      <c r="CI52" s="14">
        <f t="shared" si="23"/>
        <v>999943.18041644164</v>
      </c>
      <c r="CJ52" s="14">
        <f t="shared" si="23"/>
        <v>163611.10798309051</v>
      </c>
      <c r="CK52" s="15">
        <f t="shared" si="33"/>
        <v>3598966.3427654547</v>
      </c>
      <c r="CL52" s="6"/>
    </row>
    <row r="53" spans="1:90" x14ac:dyDescent="0.25">
      <c r="A53" s="13">
        <f t="shared" si="34"/>
        <v>2032</v>
      </c>
      <c r="B53" s="14">
        <v>0</v>
      </c>
      <c r="C53" s="14">
        <v>15988.509022222201</v>
      </c>
      <c r="D53" s="14">
        <v>60176.235048370298</v>
      </c>
      <c r="E53" s="14">
        <v>50033.4006729756</v>
      </c>
      <c r="F53" s="14">
        <v>193403.59378997199</v>
      </c>
      <c r="G53" s="14">
        <v>154491.923955932</v>
      </c>
      <c r="H53" s="15">
        <f t="shared" si="24"/>
        <v>474093.66248947207</v>
      </c>
      <c r="I53" s="3"/>
      <c r="J53" s="13">
        <f t="shared" si="35"/>
        <v>2032</v>
      </c>
      <c r="K53" s="14">
        <v>0</v>
      </c>
      <c r="L53" s="14">
        <v>0</v>
      </c>
      <c r="M53" s="14">
        <v>4869.8672727272997</v>
      </c>
      <c r="N53" s="14">
        <v>30762.147807924401</v>
      </c>
      <c r="O53" s="14">
        <v>850309.88515506499</v>
      </c>
      <c r="P53" s="14">
        <v>6826.2053167668</v>
      </c>
      <c r="Q53" s="15">
        <f t="shared" si="25"/>
        <v>892768.10555248347</v>
      </c>
      <c r="R53" s="3"/>
      <c r="S53" s="13">
        <f t="shared" si="36"/>
        <v>2032</v>
      </c>
      <c r="T53" s="14">
        <v>0</v>
      </c>
      <c r="U53" s="14">
        <v>0</v>
      </c>
      <c r="V53" s="14">
        <v>57.3529253731</v>
      </c>
      <c r="W53" s="14">
        <v>2166.3188111110999</v>
      </c>
      <c r="X53" s="14">
        <v>0</v>
      </c>
      <c r="Y53" s="14">
        <v>0</v>
      </c>
      <c r="Z53" s="15">
        <f t="shared" si="26"/>
        <v>2223.6717364841998</v>
      </c>
      <c r="AA53" s="3"/>
      <c r="AB53" s="13">
        <f t="shared" si="37"/>
        <v>2032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5">
        <f t="shared" si="27"/>
        <v>0</v>
      </c>
      <c r="AJ53" s="3"/>
      <c r="AK53" s="13">
        <f t="shared" si="38"/>
        <v>2032</v>
      </c>
      <c r="AL53" s="14">
        <v>0</v>
      </c>
      <c r="AM53" s="14">
        <v>0</v>
      </c>
      <c r="AN53" s="14">
        <v>11088.1555834503</v>
      </c>
      <c r="AO53" s="14">
        <v>42537.669203573401</v>
      </c>
      <c r="AP53" s="14">
        <v>0</v>
      </c>
      <c r="AQ53" s="14">
        <v>0</v>
      </c>
      <c r="AR53" s="15">
        <f t="shared" si="28"/>
        <v>53625.824787023703</v>
      </c>
      <c r="AS53" s="3"/>
      <c r="AT53" s="13">
        <f t="shared" si="39"/>
        <v>2032</v>
      </c>
      <c r="AU53" s="14">
        <v>0</v>
      </c>
      <c r="AV53" s="14">
        <v>33866.211675332503</v>
      </c>
      <c r="AW53" s="14">
        <v>460283.77087480499</v>
      </c>
      <c r="AX53" s="14">
        <v>881733.37768385198</v>
      </c>
      <c r="AY53" s="14">
        <v>0</v>
      </c>
      <c r="AZ53" s="14">
        <v>0</v>
      </c>
      <c r="BA53" s="15">
        <f t="shared" si="29"/>
        <v>1375883.3602339895</v>
      </c>
      <c r="BB53" s="3"/>
      <c r="BC53" s="13">
        <f t="shared" si="30"/>
        <v>2032</v>
      </c>
      <c r="BD53" s="14">
        <v>37102.128454626501</v>
      </c>
      <c r="BE53" s="14">
        <v>30433.453478410702</v>
      </c>
      <c r="BF53" s="14">
        <v>79049.998046189998</v>
      </c>
      <c r="BG53" s="14">
        <v>15281.953978919901</v>
      </c>
      <c r="BH53" s="14">
        <v>0</v>
      </c>
      <c r="BI53" s="14">
        <v>0</v>
      </c>
      <c r="BJ53" s="15">
        <f t="shared" si="22"/>
        <v>161867.53395814711</v>
      </c>
      <c r="BK53" s="3"/>
      <c r="BL53" s="13">
        <f t="shared" si="40"/>
        <v>2032</v>
      </c>
      <c r="BM53" s="14">
        <v>308907.131547597</v>
      </c>
      <c r="BN53" s="14">
        <v>296124.70562765899</v>
      </c>
      <c r="BO53" s="14">
        <v>121302.773926565</v>
      </c>
      <c r="BP53" s="14">
        <v>0</v>
      </c>
      <c r="BQ53" s="14">
        <v>0</v>
      </c>
      <c r="BR53" s="14">
        <v>0</v>
      </c>
      <c r="BS53" s="15">
        <f t="shared" si="31"/>
        <v>726334.61110182095</v>
      </c>
      <c r="BT53" s="3"/>
      <c r="BU53" s="13">
        <f t="shared" si="41"/>
        <v>2032</v>
      </c>
      <c r="BV53" s="14">
        <v>24.204577777800001</v>
      </c>
      <c r="BW53" s="14">
        <v>14335.278164355899</v>
      </c>
      <c r="BX53" s="14">
        <v>4432.0649411892</v>
      </c>
      <c r="BY53" s="14">
        <v>0</v>
      </c>
      <c r="BZ53" s="14">
        <v>0</v>
      </c>
      <c r="CA53" s="14">
        <v>0</v>
      </c>
      <c r="CB53" s="15">
        <f t="shared" si="32"/>
        <v>18791.5476833229</v>
      </c>
      <c r="CC53" s="6"/>
      <c r="CD53" s="13">
        <f t="shared" si="42"/>
        <v>2032</v>
      </c>
      <c r="CE53" s="14">
        <f t="shared" si="23"/>
        <v>346033.46458000131</v>
      </c>
      <c r="CF53" s="14">
        <f t="shared" si="23"/>
        <v>390748.15796798031</v>
      </c>
      <c r="CG53" s="14">
        <f t="shared" si="23"/>
        <v>741260.21861867025</v>
      </c>
      <c r="CH53" s="14">
        <f t="shared" si="23"/>
        <v>1022514.8681583564</v>
      </c>
      <c r="CI53" s="14">
        <f t="shared" si="23"/>
        <v>1043713.478945037</v>
      </c>
      <c r="CJ53" s="14">
        <f t="shared" si="23"/>
        <v>161318.1292726988</v>
      </c>
      <c r="CK53" s="15">
        <f t="shared" si="33"/>
        <v>3705588.3175427439</v>
      </c>
      <c r="CL53" s="6"/>
    </row>
    <row r="54" spans="1:90" x14ac:dyDescent="0.25">
      <c r="A54" s="13">
        <f t="shared" si="34"/>
        <v>2033</v>
      </c>
      <c r="B54" s="14">
        <v>0</v>
      </c>
      <c r="C54" s="14">
        <v>28883.150890222198</v>
      </c>
      <c r="D54" s="14">
        <v>63904.759402454598</v>
      </c>
      <c r="E54" s="14">
        <v>55013.857764292261</v>
      </c>
      <c r="F54" s="14">
        <v>197127.45954682</v>
      </c>
      <c r="G54" s="14">
        <v>151478.84289967059</v>
      </c>
      <c r="H54" s="15">
        <f t="shared" si="24"/>
        <v>496408.07050345966</v>
      </c>
      <c r="I54" s="3"/>
      <c r="J54" s="13">
        <f t="shared" si="35"/>
        <v>2033</v>
      </c>
      <c r="K54" s="14">
        <v>0</v>
      </c>
      <c r="L54" s="14">
        <v>1316.5690133333401</v>
      </c>
      <c r="M54" s="14">
        <v>8564.4540319611006</v>
      </c>
      <c r="N54" s="14">
        <v>33856.164924424222</v>
      </c>
      <c r="O54" s="14">
        <v>864590.41321499564</v>
      </c>
      <c r="P54" s="14">
        <v>6977.8143822219199</v>
      </c>
      <c r="Q54" s="15">
        <f t="shared" si="25"/>
        <v>915305.41556693625</v>
      </c>
      <c r="R54" s="3"/>
      <c r="S54" s="13">
        <f t="shared" si="36"/>
        <v>2033</v>
      </c>
      <c r="T54" s="14">
        <v>0</v>
      </c>
      <c r="U54" s="14">
        <v>0</v>
      </c>
      <c r="V54" s="14">
        <v>59.806873631819997</v>
      </c>
      <c r="W54" s="14">
        <v>2207.4909911110999</v>
      </c>
      <c r="X54" s="14">
        <v>0</v>
      </c>
      <c r="Y54" s="14">
        <v>0</v>
      </c>
      <c r="Z54" s="15">
        <f t="shared" si="26"/>
        <v>2267.29786474292</v>
      </c>
      <c r="AA54" s="3"/>
      <c r="AB54" s="13">
        <f t="shared" si="37"/>
        <v>2033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5">
        <f t="shared" si="27"/>
        <v>0</v>
      </c>
      <c r="AJ54" s="3"/>
      <c r="AK54" s="13">
        <f t="shared" si="38"/>
        <v>2033</v>
      </c>
      <c r="AL54" s="14">
        <v>0</v>
      </c>
      <c r="AM54" s="14">
        <v>701.62442799999997</v>
      </c>
      <c r="AN54" s="14">
        <v>12140.961766247099</v>
      </c>
      <c r="AO54" s="14">
        <v>41965.194138610539</v>
      </c>
      <c r="AP54" s="14">
        <v>0</v>
      </c>
      <c r="AQ54" s="14">
        <v>0</v>
      </c>
      <c r="AR54" s="15">
        <f t="shared" si="28"/>
        <v>54807.780332857641</v>
      </c>
      <c r="AS54" s="3"/>
      <c r="AT54" s="13">
        <f t="shared" si="39"/>
        <v>2033</v>
      </c>
      <c r="AU54" s="14">
        <v>0</v>
      </c>
      <c r="AV54" s="14">
        <v>35941.579570703245</v>
      </c>
      <c r="AW54" s="14">
        <v>479566.63486998016</v>
      </c>
      <c r="AX54" s="14">
        <v>888223.29211273114</v>
      </c>
      <c r="AY54" s="14">
        <v>0</v>
      </c>
      <c r="AZ54" s="14">
        <v>0</v>
      </c>
      <c r="BA54" s="15">
        <f t="shared" si="29"/>
        <v>1403731.5065534145</v>
      </c>
      <c r="BB54" s="3"/>
      <c r="BC54" s="13">
        <f t="shared" si="30"/>
        <v>2033</v>
      </c>
      <c r="BD54" s="14">
        <v>39480.884853604599</v>
      </c>
      <c r="BE54" s="14">
        <v>32003.465741698121</v>
      </c>
      <c r="BF54" s="14">
        <v>80453.340910971136</v>
      </c>
      <c r="BG54" s="14">
        <v>15296.849691178941</v>
      </c>
      <c r="BH54" s="14">
        <v>0</v>
      </c>
      <c r="BI54" s="14">
        <v>0</v>
      </c>
      <c r="BJ54" s="15">
        <f t="shared" si="22"/>
        <v>167234.54119745281</v>
      </c>
      <c r="BK54" s="3"/>
      <c r="BL54" s="13">
        <f t="shared" si="40"/>
        <v>2033</v>
      </c>
      <c r="BM54" s="14">
        <v>330552.36861633539</v>
      </c>
      <c r="BN54" s="14">
        <v>301613.42257148802</v>
      </c>
      <c r="BO54" s="14">
        <v>119376.4453096644</v>
      </c>
      <c r="BP54" s="14">
        <v>0</v>
      </c>
      <c r="BQ54" s="14">
        <v>0</v>
      </c>
      <c r="BR54" s="14">
        <v>0</v>
      </c>
      <c r="BS54" s="15">
        <f t="shared" si="31"/>
        <v>751542.23649748776</v>
      </c>
      <c r="BT54" s="3"/>
      <c r="BU54" s="13">
        <f t="shared" si="41"/>
        <v>2033</v>
      </c>
      <c r="BV54" s="14">
        <v>24.571555555580002</v>
      </c>
      <c r="BW54" s="14">
        <v>14593.541091630439</v>
      </c>
      <c r="BX54" s="14">
        <v>4536.8988729582798</v>
      </c>
      <c r="BY54" s="14">
        <v>0</v>
      </c>
      <c r="BZ54" s="14">
        <v>0</v>
      </c>
      <c r="CA54" s="14">
        <v>0</v>
      </c>
      <c r="CB54" s="15">
        <f t="shared" si="32"/>
        <v>19155.011520144297</v>
      </c>
      <c r="CC54" s="6"/>
      <c r="CD54" s="13">
        <f t="shared" si="42"/>
        <v>2033</v>
      </c>
      <c r="CE54" s="14">
        <f t="shared" si="23"/>
        <v>370057.82502549555</v>
      </c>
      <c r="CF54" s="14">
        <f t="shared" si="23"/>
        <v>415053.35330707533</v>
      </c>
      <c r="CG54" s="14">
        <f t="shared" si="23"/>
        <v>768603.30203786853</v>
      </c>
      <c r="CH54" s="14">
        <f t="shared" si="23"/>
        <v>1036562.8496223481</v>
      </c>
      <c r="CI54" s="14">
        <f t="shared" si="23"/>
        <v>1061717.8727618156</v>
      </c>
      <c r="CJ54" s="14">
        <f t="shared" si="23"/>
        <v>158456.65728189252</v>
      </c>
      <c r="CK54" s="15">
        <f t="shared" si="33"/>
        <v>3810451.8600364961</v>
      </c>
      <c r="CL54" s="6"/>
    </row>
    <row r="55" spans="1:90" x14ac:dyDescent="0.25">
      <c r="A55" s="13">
        <f t="shared" si="34"/>
        <v>2034</v>
      </c>
      <c r="B55" s="14">
        <v>0</v>
      </c>
      <c r="C55" s="14">
        <v>41777.792758222196</v>
      </c>
      <c r="D55" s="14">
        <v>67633.283756538905</v>
      </c>
      <c r="E55" s="14">
        <v>59994.314855608922</v>
      </c>
      <c r="F55" s="14">
        <v>200851.32530366801</v>
      </c>
      <c r="G55" s="14">
        <v>148465.76184340919</v>
      </c>
      <c r="H55" s="15">
        <f t="shared" si="24"/>
        <v>518722.47851744725</v>
      </c>
      <c r="I55" s="3"/>
      <c r="J55" s="13">
        <f t="shared" si="35"/>
        <v>2034</v>
      </c>
      <c r="K55" s="14">
        <v>0</v>
      </c>
      <c r="L55" s="14">
        <v>2633.1380266666802</v>
      </c>
      <c r="M55" s="14">
        <v>12259.040791194901</v>
      </c>
      <c r="N55" s="14">
        <v>36950.182040924039</v>
      </c>
      <c r="O55" s="14">
        <v>878870.9412749263</v>
      </c>
      <c r="P55" s="14">
        <v>7129.4234476770398</v>
      </c>
      <c r="Q55" s="15">
        <f t="shared" si="25"/>
        <v>937842.72558138892</v>
      </c>
      <c r="R55" s="3"/>
      <c r="S55" s="13">
        <f t="shared" si="36"/>
        <v>2034</v>
      </c>
      <c r="T55" s="14">
        <v>0</v>
      </c>
      <c r="U55" s="14">
        <v>0</v>
      </c>
      <c r="V55" s="14">
        <v>62.260821890539994</v>
      </c>
      <c r="W55" s="14">
        <v>2248.6631711110999</v>
      </c>
      <c r="X55" s="14">
        <v>0</v>
      </c>
      <c r="Y55" s="14">
        <v>0</v>
      </c>
      <c r="Z55" s="15">
        <f t="shared" si="26"/>
        <v>2310.9239930016397</v>
      </c>
      <c r="AA55" s="3"/>
      <c r="AB55" s="13">
        <f t="shared" si="37"/>
        <v>2034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5">
        <f t="shared" si="27"/>
        <v>0</v>
      </c>
      <c r="AJ55" s="3"/>
      <c r="AK55" s="13">
        <f t="shared" si="38"/>
        <v>2034</v>
      </c>
      <c r="AL55" s="14">
        <v>0</v>
      </c>
      <c r="AM55" s="14">
        <v>1403.2488559999999</v>
      </c>
      <c r="AN55" s="14">
        <v>13193.767949043899</v>
      </c>
      <c r="AO55" s="14">
        <v>41392.719073647677</v>
      </c>
      <c r="AP55" s="14">
        <v>0</v>
      </c>
      <c r="AQ55" s="14">
        <v>0</v>
      </c>
      <c r="AR55" s="15">
        <f t="shared" si="28"/>
        <v>55989.735878691572</v>
      </c>
      <c r="AS55" s="3"/>
      <c r="AT55" s="13">
        <f t="shared" si="39"/>
        <v>2034</v>
      </c>
      <c r="AU55" s="14">
        <v>0</v>
      </c>
      <c r="AV55" s="14">
        <v>38016.947466073987</v>
      </c>
      <c r="AW55" s="14">
        <v>498849.49886515533</v>
      </c>
      <c r="AX55" s="14">
        <v>894713.2065416103</v>
      </c>
      <c r="AY55" s="14">
        <v>0</v>
      </c>
      <c r="AZ55" s="14">
        <v>0</v>
      </c>
      <c r="BA55" s="15">
        <f t="shared" si="29"/>
        <v>1431579.6528728395</v>
      </c>
      <c r="BB55" s="3"/>
      <c r="BC55" s="13">
        <f t="shared" si="30"/>
        <v>2034</v>
      </c>
      <c r="BD55" s="14">
        <v>41859.641252582696</v>
      </c>
      <c r="BE55" s="14">
        <v>33573.47800498554</v>
      </c>
      <c r="BF55" s="14">
        <v>81856.683775752274</v>
      </c>
      <c r="BG55" s="14">
        <v>15311.745403437981</v>
      </c>
      <c r="BH55" s="14">
        <v>0</v>
      </c>
      <c r="BI55" s="14">
        <v>0</v>
      </c>
      <c r="BJ55" s="15">
        <f t="shared" si="22"/>
        <v>172601.54843675852</v>
      </c>
      <c r="BK55" s="3"/>
      <c r="BL55" s="13">
        <f t="shared" si="40"/>
        <v>2034</v>
      </c>
      <c r="BM55" s="14">
        <v>352197.60568507377</v>
      </c>
      <c r="BN55" s="14">
        <v>307102.13951531705</v>
      </c>
      <c r="BO55" s="14">
        <v>117450.1166927638</v>
      </c>
      <c r="BP55" s="14">
        <v>0</v>
      </c>
      <c r="BQ55" s="14">
        <v>0</v>
      </c>
      <c r="BR55" s="14">
        <v>0</v>
      </c>
      <c r="BS55" s="15">
        <f t="shared" si="31"/>
        <v>776749.86189315456</v>
      </c>
      <c r="BT55" s="3"/>
      <c r="BU55" s="13">
        <f t="shared" si="41"/>
        <v>2034</v>
      </c>
      <c r="BV55" s="14">
        <v>24.938533333360002</v>
      </c>
      <c r="BW55" s="14">
        <v>14851.804018904979</v>
      </c>
      <c r="BX55" s="14">
        <v>4641.7328047273595</v>
      </c>
      <c r="BY55" s="14">
        <v>0</v>
      </c>
      <c r="BZ55" s="14">
        <v>0</v>
      </c>
      <c r="CA55" s="14">
        <v>0</v>
      </c>
      <c r="CB55" s="15">
        <f t="shared" si="32"/>
        <v>19518.475356965697</v>
      </c>
      <c r="CC55" s="6"/>
      <c r="CD55" s="13">
        <f t="shared" si="42"/>
        <v>2034</v>
      </c>
      <c r="CE55" s="14">
        <f t="shared" si="23"/>
        <v>394082.18547098985</v>
      </c>
      <c r="CF55" s="14">
        <f t="shared" si="23"/>
        <v>439358.54864617041</v>
      </c>
      <c r="CG55" s="14">
        <f t="shared" si="23"/>
        <v>795946.38545706705</v>
      </c>
      <c r="CH55" s="14">
        <f t="shared" si="23"/>
        <v>1050610.8310863399</v>
      </c>
      <c r="CI55" s="14">
        <f t="shared" si="23"/>
        <v>1079722.2665785942</v>
      </c>
      <c r="CJ55" s="14">
        <f t="shared" si="23"/>
        <v>155595.18529108624</v>
      </c>
      <c r="CK55" s="15">
        <f t="shared" si="33"/>
        <v>3915315.4025302478</v>
      </c>
      <c r="CL55" s="6"/>
    </row>
    <row r="56" spans="1:90" x14ac:dyDescent="0.25">
      <c r="A56" s="13">
        <f t="shared" si="34"/>
        <v>2035</v>
      </c>
      <c r="B56" s="14">
        <v>0</v>
      </c>
      <c r="C56" s="14">
        <v>54672.434626222195</v>
      </c>
      <c r="D56" s="14">
        <v>71361.808110623213</v>
      </c>
      <c r="E56" s="14">
        <v>64974.771946925583</v>
      </c>
      <c r="F56" s="14">
        <v>204575.19106051602</v>
      </c>
      <c r="G56" s="14">
        <v>145452.68078714778</v>
      </c>
      <c r="H56" s="15">
        <f t="shared" si="24"/>
        <v>541036.88653143472</v>
      </c>
      <c r="I56" s="3"/>
      <c r="J56" s="13">
        <f t="shared" si="35"/>
        <v>2035</v>
      </c>
      <c r="K56" s="14">
        <v>0</v>
      </c>
      <c r="L56" s="14">
        <v>3949.7070400000202</v>
      </c>
      <c r="M56" s="14">
        <v>15953.6275504287</v>
      </c>
      <c r="N56" s="14">
        <v>40044.199157423856</v>
      </c>
      <c r="O56" s="14">
        <v>893151.46933485696</v>
      </c>
      <c r="P56" s="14">
        <v>7281.0325131321597</v>
      </c>
      <c r="Q56" s="15">
        <f t="shared" si="25"/>
        <v>960380.03559584171</v>
      </c>
      <c r="R56" s="3"/>
      <c r="S56" s="13">
        <f t="shared" si="36"/>
        <v>2035</v>
      </c>
      <c r="T56" s="14">
        <v>0</v>
      </c>
      <c r="U56" s="14">
        <v>0</v>
      </c>
      <c r="V56" s="14">
        <v>64.714770149259991</v>
      </c>
      <c r="W56" s="14">
        <v>2289.8353511111</v>
      </c>
      <c r="X56" s="14">
        <v>0</v>
      </c>
      <c r="Y56" s="14">
        <v>0</v>
      </c>
      <c r="Z56" s="15">
        <f t="shared" si="26"/>
        <v>2354.5501212603599</v>
      </c>
      <c r="AA56" s="3"/>
      <c r="AB56" s="13">
        <f t="shared" si="37"/>
        <v>2035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5">
        <f t="shared" si="27"/>
        <v>0</v>
      </c>
      <c r="AJ56" s="3"/>
      <c r="AK56" s="13">
        <f t="shared" si="38"/>
        <v>2035</v>
      </c>
      <c r="AL56" s="14">
        <v>0</v>
      </c>
      <c r="AM56" s="14">
        <v>2104.8732839999998</v>
      </c>
      <c r="AN56" s="14">
        <v>14246.574131840698</v>
      </c>
      <c r="AO56" s="14">
        <v>40820.244008684815</v>
      </c>
      <c r="AP56" s="14">
        <v>0</v>
      </c>
      <c r="AQ56" s="14">
        <v>0</v>
      </c>
      <c r="AR56" s="15">
        <f t="shared" si="28"/>
        <v>57171.69142452551</v>
      </c>
      <c r="AS56" s="3"/>
      <c r="AT56" s="13">
        <f t="shared" si="39"/>
        <v>2035</v>
      </c>
      <c r="AU56" s="14">
        <v>0</v>
      </c>
      <c r="AV56" s="14">
        <v>40092.315361444729</v>
      </c>
      <c r="AW56" s="14">
        <v>518132.3628603305</v>
      </c>
      <c r="AX56" s="14">
        <v>901203.12097048946</v>
      </c>
      <c r="AY56" s="14">
        <v>0</v>
      </c>
      <c r="AZ56" s="14">
        <v>0</v>
      </c>
      <c r="BA56" s="15">
        <f t="shared" si="29"/>
        <v>1459427.7991922647</v>
      </c>
      <c r="BB56" s="3"/>
      <c r="BC56" s="13">
        <f t="shared" si="30"/>
        <v>2035</v>
      </c>
      <c r="BD56" s="14">
        <v>44238.397651560794</v>
      </c>
      <c r="BE56" s="14">
        <v>35143.490268272959</v>
      </c>
      <c r="BF56" s="14">
        <v>83260.026640533411</v>
      </c>
      <c r="BG56" s="14">
        <v>15326.641115697021</v>
      </c>
      <c r="BH56" s="14">
        <v>0</v>
      </c>
      <c r="BI56" s="14">
        <v>0</v>
      </c>
      <c r="BJ56" s="15">
        <f t="shared" si="22"/>
        <v>177968.55567606419</v>
      </c>
      <c r="BK56" s="3"/>
      <c r="BL56" s="13">
        <f t="shared" si="40"/>
        <v>2035</v>
      </c>
      <c r="BM56" s="14">
        <v>373842.84275381215</v>
      </c>
      <c r="BN56" s="14">
        <v>312590.85645914607</v>
      </c>
      <c r="BO56" s="14">
        <v>115523.78807586319</v>
      </c>
      <c r="BP56" s="14">
        <v>0</v>
      </c>
      <c r="BQ56" s="14">
        <v>0</v>
      </c>
      <c r="BR56" s="14">
        <v>0</v>
      </c>
      <c r="BS56" s="15">
        <f t="shared" si="31"/>
        <v>801957.48728882137</v>
      </c>
      <c r="BT56" s="3"/>
      <c r="BU56" s="13">
        <f t="shared" si="41"/>
        <v>2035</v>
      </c>
      <c r="BV56" s="14">
        <v>25.305511111140003</v>
      </c>
      <c r="BW56" s="14">
        <v>15110.066946179519</v>
      </c>
      <c r="BX56" s="14">
        <v>4746.5667364964393</v>
      </c>
      <c r="BY56" s="14">
        <v>0</v>
      </c>
      <c r="BZ56" s="14">
        <v>0</v>
      </c>
      <c r="CA56" s="14">
        <v>0</v>
      </c>
      <c r="CB56" s="15">
        <f t="shared" si="32"/>
        <v>19881.939193787097</v>
      </c>
      <c r="CC56" s="6"/>
      <c r="CD56" s="13">
        <f t="shared" si="42"/>
        <v>2035</v>
      </c>
      <c r="CE56" s="14">
        <f t="shared" si="23"/>
        <v>418106.54591648409</v>
      </c>
      <c r="CF56" s="14">
        <f t="shared" si="23"/>
        <v>463663.74398526549</v>
      </c>
      <c r="CG56" s="14">
        <f t="shared" si="23"/>
        <v>823289.46887626534</v>
      </c>
      <c r="CH56" s="14">
        <f t="shared" si="23"/>
        <v>1064658.8125503319</v>
      </c>
      <c r="CI56" s="14">
        <f t="shared" si="23"/>
        <v>1097726.6603953729</v>
      </c>
      <c r="CJ56" s="14">
        <f t="shared" si="23"/>
        <v>152733.71330027995</v>
      </c>
      <c r="CK56" s="15">
        <f t="shared" si="33"/>
        <v>4020178.9450239991</v>
      </c>
      <c r="CL56" s="6"/>
    </row>
    <row r="57" spans="1:90" x14ac:dyDescent="0.25">
      <c r="A57" s="13">
        <f t="shared" si="34"/>
        <v>2036</v>
      </c>
      <c r="B57" s="14">
        <v>0</v>
      </c>
      <c r="C57" s="14">
        <v>67567.076494222187</v>
      </c>
      <c r="D57" s="14">
        <v>75090.332464707521</v>
      </c>
      <c r="E57" s="14">
        <v>69955.229038242251</v>
      </c>
      <c r="F57" s="14">
        <v>208299.05681736403</v>
      </c>
      <c r="G57" s="14">
        <v>142439.59973088637</v>
      </c>
      <c r="H57" s="15">
        <f t="shared" si="24"/>
        <v>563351.29454542242</v>
      </c>
      <c r="I57" s="3"/>
      <c r="J57" s="13">
        <f t="shared" si="35"/>
        <v>2036</v>
      </c>
      <c r="K57" s="14">
        <v>0</v>
      </c>
      <c r="L57" s="14">
        <v>5266.2760533333603</v>
      </c>
      <c r="M57" s="14">
        <v>19648.2143096625</v>
      </c>
      <c r="N57" s="14">
        <v>43138.216273923674</v>
      </c>
      <c r="O57" s="14">
        <v>907431.99739478761</v>
      </c>
      <c r="P57" s="14">
        <v>7432.6415785872796</v>
      </c>
      <c r="Q57" s="15">
        <f t="shared" si="25"/>
        <v>982917.34561029437</v>
      </c>
      <c r="R57" s="3"/>
      <c r="S57" s="13">
        <f t="shared" si="36"/>
        <v>2036</v>
      </c>
      <c r="T57" s="14">
        <v>0</v>
      </c>
      <c r="U57" s="14">
        <v>0</v>
      </c>
      <c r="V57" s="14">
        <v>67.168718407979995</v>
      </c>
      <c r="W57" s="14">
        <v>2331.0075311111</v>
      </c>
      <c r="X57" s="14">
        <v>0</v>
      </c>
      <c r="Y57" s="14">
        <v>0</v>
      </c>
      <c r="Z57" s="15">
        <f t="shared" si="26"/>
        <v>2398.1762495190801</v>
      </c>
      <c r="AA57" s="3"/>
      <c r="AB57" s="13">
        <f t="shared" si="37"/>
        <v>2036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5">
        <f t="shared" si="27"/>
        <v>0</v>
      </c>
      <c r="AJ57" s="3"/>
      <c r="AK57" s="13">
        <f t="shared" si="38"/>
        <v>2036</v>
      </c>
      <c r="AL57" s="14">
        <v>0</v>
      </c>
      <c r="AM57" s="14">
        <v>2806.4977119999999</v>
      </c>
      <c r="AN57" s="14">
        <v>15299.380314637498</v>
      </c>
      <c r="AO57" s="14">
        <v>40247.768943721952</v>
      </c>
      <c r="AP57" s="14">
        <v>0</v>
      </c>
      <c r="AQ57" s="14">
        <v>0</v>
      </c>
      <c r="AR57" s="15">
        <f t="shared" si="28"/>
        <v>58353.646970359448</v>
      </c>
      <c r="AS57" s="3"/>
      <c r="AT57" s="13">
        <f t="shared" si="39"/>
        <v>2036</v>
      </c>
      <c r="AU57" s="14">
        <v>0</v>
      </c>
      <c r="AV57" s="14">
        <v>42167.683256815471</v>
      </c>
      <c r="AW57" s="14">
        <v>537415.22685550572</v>
      </c>
      <c r="AX57" s="14">
        <v>907693.03539936861</v>
      </c>
      <c r="AY57" s="14">
        <v>0</v>
      </c>
      <c r="AZ57" s="14">
        <v>0</v>
      </c>
      <c r="BA57" s="15">
        <f t="shared" si="29"/>
        <v>1487275.9455116899</v>
      </c>
      <c r="BB57" s="3"/>
      <c r="BC57" s="13">
        <f t="shared" si="30"/>
        <v>2036</v>
      </c>
      <c r="BD57" s="14">
        <v>46617.154050538891</v>
      </c>
      <c r="BE57" s="14">
        <v>36713.502531560378</v>
      </c>
      <c r="BF57" s="14">
        <v>84663.369505314549</v>
      </c>
      <c r="BG57" s="14">
        <v>15341.536827956061</v>
      </c>
      <c r="BH57" s="14">
        <v>0</v>
      </c>
      <c r="BI57" s="14">
        <v>0</v>
      </c>
      <c r="BJ57" s="15">
        <f t="shared" si="22"/>
        <v>183335.5629153699</v>
      </c>
      <c r="BK57" s="3"/>
      <c r="BL57" s="13">
        <f t="shared" si="40"/>
        <v>2036</v>
      </c>
      <c r="BM57" s="14">
        <v>395488.07982255053</v>
      </c>
      <c r="BN57" s="14">
        <v>318079.5734029751</v>
      </c>
      <c r="BO57" s="14">
        <v>113597.45945896259</v>
      </c>
      <c r="BP57" s="14">
        <v>0</v>
      </c>
      <c r="BQ57" s="14">
        <v>0</v>
      </c>
      <c r="BR57" s="14">
        <v>0</v>
      </c>
      <c r="BS57" s="15">
        <f t="shared" si="31"/>
        <v>827165.11268448818</v>
      </c>
      <c r="BT57" s="3"/>
      <c r="BU57" s="13">
        <f t="shared" si="41"/>
        <v>2036</v>
      </c>
      <c r="BV57" s="14">
        <v>25.672488888920004</v>
      </c>
      <c r="BW57" s="14">
        <v>15368.329873454059</v>
      </c>
      <c r="BX57" s="14">
        <v>4851.400668265519</v>
      </c>
      <c r="BY57" s="14">
        <v>0</v>
      </c>
      <c r="BZ57" s="14">
        <v>0</v>
      </c>
      <c r="CA57" s="14">
        <v>0</v>
      </c>
      <c r="CB57" s="15">
        <f t="shared" si="32"/>
        <v>20245.403030608497</v>
      </c>
      <c r="CC57" s="6"/>
      <c r="CD57" s="13">
        <f t="shared" si="42"/>
        <v>2036</v>
      </c>
      <c r="CE57" s="14">
        <f t="shared" si="23"/>
        <v>442130.90636197833</v>
      </c>
      <c r="CF57" s="14">
        <f t="shared" si="23"/>
        <v>487968.93932436057</v>
      </c>
      <c r="CG57" s="14">
        <f t="shared" si="23"/>
        <v>850632.55229546374</v>
      </c>
      <c r="CH57" s="14">
        <f t="shared" si="23"/>
        <v>1078706.7940143237</v>
      </c>
      <c r="CI57" s="14">
        <f t="shared" si="23"/>
        <v>1115731.0542121516</v>
      </c>
      <c r="CJ57" s="14">
        <f t="shared" si="23"/>
        <v>149872.24130947364</v>
      </c>
      <c r="CK57" s="15">
        <f t="shared" si="33"/>
        <v>4125042.4875177518</v>
      </c>
      <c r="CL57" s="6"/>
    </row>
    <row r="58" spans="1:90" x14ac:dyDescent="0.25">
      <c r="A58" s="13">
        <f t="shared" si="34"/>
        <v>2037</v>
      </c>
      <c r="B58" s="14">
        <v>0</v>
      </c>
      <c r="C58" s="14">
        <v>80461.718362222193</v>
      </c>
      <c r="D58" s="14">
        <v>78818.856818791799</v>
      </c>
      <c r="E58" s="14">
        <v>74935.686129558904</v>
      </c>
      <c r="F58" s="14">
        <v>212022.92257421199</v>
      </c>
      <c r="G58" s="14">
        <v>139426.518674625</v>
      </c>
      <c r="H58" s="15">
        <f t="shared" si="24"/>
        <v>585665.7025594099</v>
      </c>
      <c r="I58" s="3"/>
      <c r="J58" s="13">
        <f t="shared" si="35"/>
        <v>2037</v>
      </c>
      <c r="K58" s="14">
        <v>0</v>
      </c>
      <c r="L58" s="14">
        <v>6582.8450666667004</v>
      </c>
      <c r="M58" s="14">
        <v>23342.8010688963</v>
      </c>
      <c r="N58" s="14">
        <v>46232.233390423498</v>
      </c>
      <c r="O58" s="14">
        <v>921712.52545471804</v>
      </c>
      <c r="P58" s="14">
        <v>7584.2506440424004</v>
      </c>
      <c r="Q58" s="15">
        <f t="shared" si="25"/>
        <v>1005454.6556247469</v>
      </c>
      <c r="R58" s="3"/>
      <c r="S58" s="13">
        <f t="shared" si="36"/>
        <v>2037</v>
      </c>
      <c r="T58" s="14">
        <v>0</v>
      </c>
      <c r="U58" s="14">
        <v>0</v>
      </c>
      <c r="V58" s="14">
        <v>69.622666666699999</v>
      </c>
      <c r="W58" s="14">
        <v>2372.1797111111</v>
      </c>
      <c r="X58" s="14">
        <v>0</v>
      </c>
      <c r="Y58" s="14">
        <v>0</v>
      </c>
      <c r="Z58" s="15">
        <f t="shared" si="26"/>
        <v>2441.8023777777998</v>
      </c>
      <c r="AA58" s="3"/>
      <c r="AB58" s="13">
        <f t="shared" si="37"/>
        <v>2037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5">
        <f t="shared" si="27"/>
        <v>0</v>
      </c>
      <c r="AJ58" s="3"/>
      <c r="AK58" s="13">
        <f t="shared" si="38"/>
        <v>2037</v>
      </c>
      <c r="AL58" s="14">
        <v>0</v>
      </c>
      <c r="AM58" s="14">
        <v>3508.1221399999999</v>
      </c>
      <c r="AN58" s="14">
        <v>16352.186497434301</v>
      </c>
      <c r="AO58" s="14">
        <v>39675.293878759097</v>
      </c>
      <c r="AP58" s="14">
        <v>0</v>
      </c>
      <c r="AQ58" s="14">
        <v>0</v>
      </c>
      <c r="AR58" s="15">
        <f t="shared" si="28"/>
        <v>59535.602516193394</v>
      </c>
      <c r="AS58" s="3"/>
      <c r="AT58" s="13">
        <f t="shared" si="39"/>
        <v>2037</v>
      </c>
      <c r="AU58" s="14">
        <v>0</v>
      </c>
      <c r="AV58" s="14">
        <v>44243.051152186199</v>
      </c>
      <c r="AW58" s="14">
        <v>556698.09085068095</v>
      </c>
      <c r="AX58" s="14">
        <v>914182.94982824801</v>
      </c>
      <c r="AY58" s="14">
        <v>0</v>
      </c>
      <c r="AZ58" s="14">
        <v>0</v>
      </c>
      <c r="BA58" s="15">
        <f t="shared" si="29"/>
        <v>1515124.0918311151</v>
      </c>
      <c r="BB58" s="3"/>
      <c r="BC58" s="13">
        <f t="shared" si="30"/>
        <v>2037</v>
      </c>
      <c r="BD58" s="14">
        <v>48995.910449517003</v>
      </c>
      <c r="BE58" s="14">
        <v>38283.514794847797</v>
      </c>
      <c r="BF58" s="14">
        <v>86066.712370095702</v>
      </c>
      <c r="BG58" s="14">
        <v>15356.432540215101</v>
      </c>
      <c r="BH58" s="14">
        <v>0</v>
      </c>
      <c r="BI58" s="14">
        <v>0</v>
      </c>
      <c r="BJ58" s="15">
        <f t="shared" si="22"/>
        <v>188702.57015467557</v>
      </c>
      <c r="BK58" s="3"/>
      <c r="BL58" s="13">
        <f t="shared" si="40"/>
        <v>2037</v>
      </c>
      <c r="BM58" s="14">
        <v>417133.31689128903</v>
      </c>
      <c r="BN58" s="14">
        <v>323568.29034680402</v>
      </c>
      <c r="BO58" s="14">
        <v>111671.130842062</v>
      </c>
      <c r="BP58" s="14">
        <v>0</v>
      </c>
      <c r="BQ58" s="14">
        <v>0</v>
      </c>
      <c r="BR58" s="14">
        <v>0</v>
      </c>
      <c r="BS58" s="15">
        <f t="shared" si="31"/>
        <v>852372.7380801551</v>
      </c>
      <c r="BT58" s="3"/>
      <c r="BU58" s="13">
        <f t="shared" si="41"/>
        <v>2037</v>
      </c>
      <c r="BV58" s="14">
        <v>26.039466666700001</v>
      </c>
      <c r="BW58" s="14">
        <v>15626.5928007286</v>
      </c>
      <c r="BX58" s="14">
        <v>4956.2346000345997</v>
      </c>
      <c r="BY58" s="14">
        <v>0</v>
      </c>
      <c r="BZ58" s="14">
        <v>0</v>
      </c>
      <c r="CA58" s="14">
        <v>0</v>
      </c>
      <c r="CB58" s="15">
        <f t="shared" si="32"/>
        <v>20608.866867429901</v>
      </c>
      <c r="CC58" s="6"/>
      <c r="CD58" s="13">
        <f t="shared" si="42"/>
        <v>2037</v>
      </c>
      <c r="CE58" s="14">
        <f t="shared" si="23"/>
        <v>466155.26680747274</v>
      </c>
      <c r="CF58" s="14">
        <f t="shared" si="23"/>
        <v>512274.13466345554</v>
      </c>
      <c r="CG58" s="14">
        <f t="shared" si="23"/>
        <v>877975.63571466214</v>
      </c>
      <c r="CH58" s="14">
        <f t="shared" si="23"/>
        <v>1092754.7754783158</v>
      </c>
      <c r="CI58" s="14">
        <f t="shared" si="23"/>
        <v>1133735.44802893</v>
      </c>
      <c r="CJ58" s="14">
        <f t="shared" si="23"/>
        <v>147010.76931866739</v>
      </c>
      <c r="CK58" s="15">
        <f t="shared" si="33"/>
        <v>4229906.030011504</v>
      </c>
      <c r="CL58" s="6"/>
    </row>
    <row r="59" spans="1:90" x14ac:dyDescent="0.25">
      <c r="A59" s="13">
        <f t="shared" si="34"/>
        <v>2038</v>
      </c>
      <c r="B59" s="14">
        <v>0</v>
      </c>
      <c r="C59" s="14">
        <v>97698.34295027655</v>
      </c>
      <c r="D59" s="14">
        <v>79986.862240049464</v>
      </c>
      <c r="E59" s="14">
        <v>88913.892816937325</v>
      </c>
      <c r="F59" s="14">
        <v>210443.97799882878</v>
      </c>
      <c r="G59" s="14">
        <v>131011.66503194268</v>
      </c>
      <c r="H59" s="15">
        <f t="shared" si="24"/>
        <v>608054.74103803479</v>
      </c>
      <c r="I59" s="3"/>
      <c r="J59" s="13">
        <f t="shared" si="35"/>
        <v>2038</v>
      </c>
      <c r="K59" s="14">
        <v>0</v>
      </c>
      <c r="L59" s="14">
        <v>11407.644406000021</v>
      </c>
      <c r="M59" s="14">
        <v>25447.432732507041</v>
      </c>
      <c r="N59" s="14">
        <v>56328.182902376997</v>
      </c>
      <c r="O59" s="14">
        <v>929687.10313921666</v>
      </c>
      <c r="P59" s="14">
        <v>7828.6618998719005</v>
      </c>
      <c r="Q59" s="15">
        <f t="shared" si="25"/>
        <v>1030699.0250799726</v>
      </c>
      <c r="R59" s="3"/>
      <c r="S59" s="13">
        <f t="shared" si="36"/>
        <v>2038</v>
      </c>
      <c r="T59" s="14">
        <v>0</v>
      </c>
      <c r="U59" s="14">
        <v>0</v>
      </c>
      <c r="V59" s="14">
        <v>73.094217948739995</v>
      </c>
      <c r="W59" s="14">
        <v>2413.8408511111002</v>
      </c>
      <c r="X59" s="14">
        <v>0</v>
      </c>
      <c r="Y59" s="14">
        <v>0</v>
      </c>
      <c r="Z59" s="15">
        <f t="shared" si="26"/>
        <v>2486.9350690598403</v>
      </c>
      <c r="AA59" s="3"/>
      <c r="AB59" s="13">
        <f t="shared" si="37"/>
        <v>2038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5">
        <f t="shared" si="27"/>
        <v>0</v>
      </c>
      <c r="AJ59" s="3"/>
      <c r="AK59" s="13">
        <f t="shared" si="38"/>
        <v>2038</v>
      </c>
      <c r="AL59" s="14">
        <v>0</v>
      </c>
      <c r="AM59" s="14">
        <v>3659.1618665454598</v>
      </c>
      <c r="AN59" s="14">
        <v>17492.416329370659</v>
      </c>
      <c r="AO59" s="14">
        <v>44829.876273032874</v>
      </c>
      <c r="AP59" s="14">
        <v>0</v>
      </c>
      <c r="AQ59" s="14">
        <v>0</v>
      </c>
      <c r="AR59" s="15">
        <f t="shared" si="28"/>
        <v>65981.454468948999</v>
      </c>
      <c r="AS59" s="3"/>
      <c r="AT59" s="13">
        <f t="shared" si="39"/>
        <v>2038</v>
      </c>
      <c r="AU59" s="14">
        <v>0</v>
      </c>
      <c r="AV59" s="14">
        <v>44786.066651369161</v>
      </c>
      <c r="AW59" s="14">
        <v>584748.51977754035</v>
      </c>
      <c r="AX59" s="14">
        <v>912178.97440647485</v>
      </c>
      <c r="AY59" s="14">
        <v>0</v>
      </c>
      <c r="AZ59" s="14">
        <v>0</v>
      </c>
      <c r="BA59" s="15">
        <f t="shared" si="29"/>
        <v>1541713.5608353843</v>
      </c>
      <c r="BB59" s="3"/>
      <c r="BC59" s="13">
        <f t="shared" si="30"/>
        <v>2038</v>
      </c>
      <c r="BD59" s="14">
        <v>51362.050690316566</v>
      </c>
      <c r="BE59" s="14">
        <v>39544.522346124097</v>
      </c>
      <c r="BF59" s="14">
        <v>86945.3951246168</v>
      </c>
      <c r="BG59" s="14">
        <v>15055.073331941641</v>
      </c>
      <c r="BH59" s="14">
        <v>0</v>
      </c>
      <c r="BI59" s="14">
        <v>0</v>
      </c>
      <c r="BJ59" s="15">
        <f t="shared" si="22"/>
        <v>192907.04149299909</v>
      </c>
      <c r="BK59" s="3"/>
      <c r="BL59" s="13">
        <f t="shared" si="40"/>
        <v>2038</v>
      </c>
      <c r="BM59" s="14">
        <v>441288.36068623024</v>
      </c>
      <c r="BN59" s="14">
        <v>325689.8915484618</v>
      </c>
      <c r="BO59" s="14">
        <v>112491.1760477214</v>
      </c>
      <c r="BP59" s="14">
        <v>0</v>
      </c>
      <c r="BQ59" s="14">
        <v>0</v>
      </c>
      <c r="BR59" s="14">
        <v>0</v>
      </c>
      <c r="BS59" s="15">
        <f t="shared" si="31"/>
        <v>879469.4282824134</v>
      </c>
      <c r="BT59" s="3"/>
      <c r="BU59" s="13">
        <f t="shared" si="41"/>
        <v>2038</v>
      </c>
      <c r="BV59" s="14">
        <v>45.580728888920007</v>
      </c>
      <c r="BW59" s="14">
        <v>15820.4089386776</v>
      </c>
      <c r="BX59" s="14">
        <v>5023.8924686025593</v>
      </c>
      <c r="BY59" s="14">
        <v>0</v>
      </c>
      <c r="BZ59" s="14">
        <v>0</v>
      </c>
      <c r="CA59" s="14">
        <v>0</v>
      </c>
      <c r="CB59" s="15">
        <f t="shared" si="32"/>
        <v>20889.882136169079</v>
      </c>
      <c r="CC59" s="6"/>
      <c r="CD59" s="13">
        <f t="shared" si="42"/>
        <v>2038</v>
      </c>
      <c r="CE59" s="14">
        <f t="shared" si="23"/>
        <v>492695.99210543575</v>
      </c>
      <c r="CF59" s="14">
        <f t="shared" si="23"/>
        <v>538606.03870745469</v>
      </c>
      <c r="CG59" s="14">
        <f t="shared" si="23"/>
        <v>912208.78893835691</v>
      </c>
      <c r="CH59" s="14">
        <f t="shared" si="23"/>
        <v>1119719.8405818748</v>
      </c>
      <c r="CI59" s="14">
        <f t="shared" si="23"/>
        <v>1140131.0811380455</v>
      </c>
      <c r="CJ59" s="14">
        <f t="shared" si="23"/>
        <v>138840.32693181458</v>
      </c>
      <c r="CK59" s="15">
        <f t="shared" si="33"/>
        <v>4342202.0684029823</v>
      </c>
      <c r="CL59" s="6"/>
    </row>
    <row r="60" spans="1:90" x14ac:dyDescent="0.25">
      <c r="A60" s="13">
        <f t="shared" si="34"/>
        <v>2039</v>
      </c>
      <c r="B60" s="14">
        <v>0</v>
      </c>
      <c r="C60" s="14">
        <v>114934.96753833091</v>
      </c>
      <c r="D60" s="14">
        <v>81154.867661307129</v>
      </c>
      <c r="E60" s="14">
        <v>102892.09950431575</v>
      </c>
      <c r="F60" s="14">
        <v>208865.03342344557</v>
      </c>
      <c r="G60" s="14">
        <v>122596.81138926037</v>
      </c>
      <c r="H60" s="15">
        <f t="shared" si="24"/>
        <v>630443.77951665968</v>
      </c>
      <c r="I60" s="3"/>
      <c r="J60" s="13">
        <f t="shared" si="35"/>
        <v>2039</v>
      </c>
      <c r="K60" s="14">
        <v>0</v>
      </c>
      <c r="L60" s="14">
        <v>16232.443745333341</v>
      </c>
      <c r="M60" s="14">
        <v>27552.064396117781</v>
      </c>
      <c r="N60" s="14">
        <v>66424.132414330496</v>
      </c>
      <c r="O60" s="14">
        <v>937661.68082371529</v>
      </c>
      <c r="P60" s="14">
        <v>8073.0731557014005</v>
      </c>
      <c r="Q60" s="15">
        <f t="shared" si="25"/>
        <v>1055943.3945351983</v>
      </c>
      <c r="R60" s="3"/>
      <c r="S60" s="13">
        <f t="shared" si="36"/>
        <v>2039</v>
      </c>
      <c r="T60" s="14">
        <v>0</v>
      </c>
      <c r="U60" s="14">
        <v>0</v>
      </c>
      <c r="V60" s="14">
        <v>76.565769230779992</v>
      </c>
      <c r="W60" s="14">
        <v>2455.5019911111003</v>
      </c>
      <c r="X60" s="14">
        <v>0</v>
      </c>
      <c r="Y60" s="14">
        <v>0</v>
      </c>
      <c r="Z60" s="15">
        <f t="shared" si="26"/>
        <v>2532.0677603418803</v>
      </c>
      <c r="AA60" s="3"/>
      <c r="AB60" s="13">
        <f t="shared" si="37"/>
        <v>2039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5">
        <f t="shared" si="27"/>
        <v>0</v>
      </c>
      <c r="AJ60" s="3"/>
      <c r="AK60" s="13">
        <f t="shared" si="38"/>
        <v>2039</v>
      </c>
      <c r="AL60" s="14">
        <v>0</v>
      </c>
      <c r="AM60" s="14">
        <v>3810.2015930909197</v>
      </c>
      <c r="AN60" s="14">
        <v>18632.646161307017</v>
      </c>
      <c r="AO60" s="14">
        <v>49984.458667306651</v>
      </c>
      <c r="AP60" s="14">
        <v>0</v>
      </c>
      <c r="AQ60" s="14">
        <v>0</v>
      </c>
      <c r="AR60" s="15">
        <f t="shared" si="28"/>
        <v>72427.30642170459</v>
      </c>
      <c r="AS60" s="3"/>
      <c r="AT60" s="13">
        <f t="shared" si="39"/>
        <v>2039</v>
      </c>
      <c r="AU60" s="14">
        <v>0</v>
      </c>
      <c r="AV60" s="14">
        <v>45329.082150552123</v>
      </c>
      <c r="AW60" s="14">
        <v>612798.94870439975</v>
      </c>
      <c r="AX60" s="14">
        <v>910174.9989847017</v>
      </c>
      <c r="AY60" s="14">
        <v>0</v>
      </c>
      <c r="AZ60" s="14">
        <v>0</v>
      </c>
      <c r="BA60" s="15">
        <f t="shared" si="29"/>
        <v>1568303.0298396535</v>
      </c>
      <c r="BB60" s="3"/>
      <c r="BC60" s="13">
        <f t="shared" si="30"/>
        <v>2039</v>
      </c>
      <c r="BD60" s="14">
        <v>53728.190931116129</v>
      </c>
      <c r="BE60" s="14">
        <v>40805.529897400396</v>
      </c>
      <c r="BF60" s="14">
        <v>87824.077879137898</v>
      </c>
      <c r="BG60" s="14">
        <v>14753.714123668182</v>
      </c>
      <c r="BH60" s="14">
        <v>0</v>
      </c>
      <c r="BI60" s="14">
        <v>0</v>
      </c>
      <c r="BJ60" s="15">
        <f t="shared" si="22"/>
        <v>197111.51283132259</v>
      </c>
      <c r="BK60" s="3"/>
      <c r="BL60" s="13">
        <f t="shared" si="40"/>
        <v>2039</v>
      </c>
      <c r="BM60" s="14">
        <v>465443.40448117146</v>
      </c>
      <c r="BN60" s="14">
        <v>327811.49275011959</v>
      </c>
      <c r="BO60" s="14">
        <v>113311.22125338079</v>
      </c>
      <c r="BP60" s="14">
        <v>0</v>
      </c>
      <c r="BQ60" s="14">
        <v>0</v>
      </c>
      <c r="BR60" s="14">
        <v>0</v>
      </c>
      <c r="BS60" s="15">
        <f t="shared" si="31"/>
        <v>906566.11848467181</v>
      </c>
      <c r="BT60" s="3"/>
      <c r="BU60" s="13">
        <f t="shared" si="41"/>
        <v>2039</v>
      </c>
      <c r="BV60" s="14">
        <v>65.121991111140005</v>
      </c>
      <c r="BW60" s="14">
        <v>16014.225076626599</v>
      </c>
      <c r="BX60" s="14">
        <v>5091.550337170519</v>
      </c>
      <c r="BY60" s="14">
        <v>0</v>
      </c>
      <c r="BZ60" s="14">
        <v>0</v>
      </c>
      <c r="CA60" s="14">
        <v>0</v>
      </c>
      <c r="CB60" s="15">
        <f t="shared" si="32"/>
        <v>21170.897404908257</v>
      </c>
      <c r="CC60" s="6"/>
      <c r="CD60" s="13">
        <f t="shared" si="42"/>
        <v>2039</v>
      </c>
      <c r="CE60" s="14">
        <f t="shared" si="23"/>
        <v>519236.71740339871</v>
      </c>
      <c r="CF60" s="14">
        <f t="shared" si="23"/>
        <v>564937.94275145396</v>
      </c>
      <c r="CG60" s="14">
        <f t="shared" si="23"/>
        <v>946441.94216205168</v>
      </c>
      <c r="CH60" s="14">
        <f t="shared" si="23"/>
        <v>1146684.9056854339</v>
      </c>
      <c r="CI60" s="14">
        <f t="shared" si="23"/>
        <v>1146526.7142471608</v>
      </c>
      <c r="CJ60" s="14">
        <f t="shared" si="23"/>
        <v>130669.88454496177</v>
      </c>
      <c r="CK60" s="15">
        <f t="shared" si="33"/>
        <v>4454498.1067944607</v>
      </c>
      <c r="CL60" s="6"/>
    </row>
    <row r="61" spans="1:90" x14ac:dyDescent="0.25">
      <c r="A61" s="13">
        <f t="shared" si="34"/>
        <v>2040</v>
      </c>
      <c r="B61" s="14">
        <v>0</v>
      </c>
      <c r="C61" s="14">
        <v>132171.59212638528</v>
      </c>
      <c r="D61" s="14">
        <v>82322.873082564794</v>
      </c>
      <c r="E61" s="14">
        <v>116870.30619169417</v>
      </c>
      <c r="F61" s="14">
        <v>207286.08884806235</v>
      </c>
      <c r="G61" s="14">
        <v>114181.95774657806</v>
      </c>
      <c r="H61" s="15">
        <f t="shared" si="24"/>
        <v>652832.81799528457</v>
      </c>
      <c r="I61" s="3"/>
      <c r="J61" s="13">
        <f t="shared" si="35"/>
        <v>2040</v>
      </c>
      <c r="K61" s="14">
        <v>0</v>
      </c>
      <c r="L61" s="14">
        <v>21057.243084666661</v>
      </c>
      <c r="M61" s="14">
        <v>29656.696059728522</v>
      </c>
      <c r="N61" s="14">
        <v>76520.081926283994</v>
      </c>
      <c r="O61" s="14">
        <v>945636.25850821391</v>
      </c>
      <c r="P61" s="14">
        <v>8317.4844115309006</v>
      </c>
      <c r="Q61" s="15">
        <f t="shared" si="25"/>
        <v>1081187.7639904239</v>
      </c>
      <c r="R61" s="3"/>
      <c r="S61" s="13">
        <f t="shared" si="36"/>
        <v>2040</v>
      </c>
      <c r="T61" s="14">
        <v>0</v>
      </c>
      <c r="U61" s="14">
        <v>0</v>
      </c>
      <c r="V61" s="14">
        <v>80.037320512819988</v>
      </c>
      <c r="W61" s="14">
        <v>2497.1631311111005</v>
      </c>
      <c r="X61" s="14">
        <v>0</v>
      </c>
      <c r="Y61" s="14">
        <v>0</v>
      </c>
      <c r="Z61" s="15">
        <f t="shared" si="26"/>
        <v>2577.2004516239203</v>
      </c>
      <c r="AA61" s="3"/>
      <c r="AB61" s="13">
        <f t="shared" si="37"/>
        <v>2040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5">
        <f t="shared" si="27"/>
        <v>0</v>
      </c>
      <c r="AJ61" s="3"/>
      <c r="AK61" s="13">
        <f t="shared" si="38"/>
        <v>2040</v>
      </c>
      <c r="AL61" s="14">
        <v>0</v>
      </c>
      <c r="AM61" s="14">
        <v>3961.2413196363796</v>
      </c>
      <c r="AN61" s="14">
        <v>19772.875993243375</v>
      </c>
      <c r="AO61" s="14">
        <v>55139.041061580429</v>
      </c>
      <c r="AP61" s="14">
        <v>0</v>
      </c>
      <c r="AQ61" s="14">
        <v>0</v>
      </c>
      <c r="AR61" s="15">
        <f t="shared" si="28"/>
        <v>78873.158374460181</v>
      </c>
      <c r="AS61" s="3"/>
      <c r="AT61" s="13">
        <f t="shared" si="39"/>
        <v>2040</v>
      </c>
      <c r="AU61" s="14">
        <v>0</v>
      </c>
      <c r="AV61" s="14">
        <v>45872.097649735086</v>
      </c>
      <c r="AW61" s="14">
        <v>640849.37763125915</v>
      </c>
      <c r="AX61" s="14">
        <v>908171.02356292855</v>
      </c>
      <c r="AY61" s="14">
        <v>0</v>
      </c>
      <c r="AZ61" s="14">
        <v>0</v>
      </c>
      <c r="BA61" s="15">
        <f t="shared" si="29"/>
        <v>1594892.4988439227</v>
      </c>
      <c r="BB61" s="3"/>
      <c r="BC61" s="13">
        <f t="shared" si="30"/>
        <v>2040</v>
      </c>
      <c r="BD61" s="14">
        <v>56094.331171915692</v>
      </c>
      <c r="BE61" s="14">
        <v>42066.537448676696</v>
      </c>
      <c r="BF61" s="14">
        <v>88702.760633658996</v>
      </c>
      <c r="BG61" s="14">
        <v>14452.354915394722</v>
      </c>
      <c r="BH61" s="14">
        <v>0</v>
      </c>
      <c r="BI61" s="14">
        <v>0</v>
      </c>
      <c r="BJ61" s="15">
        <f t="shared" si="22"/>
        <v>201315.98416964608</v>
      </c>
      <c r="BK61" s="3"/>
      <c r="BL61" s="13">
        <f t="shared" si="40"/>
        <v>2040</v>
      </c>
      <c r="BM61" s="14">
        <v>489598.44827611267</v>
      </c>
      <c r="BN61" s="14">
        <v>329933.09395177738</v>
      </c>
      <c r="BO61" s="14">
        <v>114131.26645904018</v>
      </c>
      <c r="BP61" s="14">
        <v>0</v>
      </c>
      <c r="BQ61" s="14">
        <v>0</v>
      </c>
      <c r="BR61" s="14">
        <v>0</v>
      </c>
      <c r="BS61" s="15">
        <f t="shared" si="31"/>
        <v>933662.80868693034</v>
      </c>
      <c r="BT61" s="3"/>
      <c r="BU61" s="13">
        <f t="shared" si="41"/>
        <v>2040</v>
      </c>
      <c r="BV61" s="14">
        <v>84.663253333360004</v>
      </c>
      <c r="BW61" s="14">
        <v>16208.041214575598</v>
      </c>
      <c r="BX61" s="14">
        <v>5159.2082057384787</v>
      </c>
      <c r="BY61" s="14">
        <v>0</v>
      </c>
      <c r="BZ61" s="14">
        <v>0</v>
      </c>
      <c r="CA61" s="14">
        <v>0</v>
      </c>
      <c r="CB61" s="15">
        <f t="shared" si="32"/>
        <v>21451.912673647435</v>
      </c>
      <c r="CC61" s="6"/>
      <c r="CD61" s="13">
        <f t="shared" si="42"/>
        <v>2040</v>
      </c>
      <c r="CE61" s="14">
        <f t="shared" si="23"/>
        <v>545777.44270136172</v>
      </c>
      <c r="CF61" s="14">
        <f t="shared" si="23"/>
        <v>591269.84679545311</v>
      </c>
      <c r="CG61" s="14">
        <f t="shared" si="23"/>
        <v>980675.09538574633</v>
      </c>
      <c r="CH61" s="14">
        <f t="shared" si="23"/>
        <v>1173649.9707889929</v>
      </c>
      <c r="CI61" s="14">
        <f t="shared" si="23"/>
        <v>1152922.3473562764</v>
      </c>
      <c r="CJ61" s="14">
        <f t="shared" si="23"/>
        <v>122499.44215810896</v>
      </c>
      <c r="CK61" s="15">
        <f t="shared" si="33"/>
        <v>4566794.145185939</v>
      </c>
      <c r="CL61" s="6"/>
    </row>
    <row r="62" spans="1:90" x14ac:dyDescent="0.25">
      <c r="A62" s="13">
        <f t="shared" si="34"/>
        <v>2041</v>
      </c>
      <c r="B62" s="14">
        <v>0</v>
      </c>
      <c r="C62" s="14">
        <v>149408.21671443965</v>
      </c>
      <c r="D62" s="14">
        <v>83490.87850382246</v>
      </c>
      <c r="E62" s="14">
        <v>130848.51287907259</v>
      </c>
      <c r="F62" s="14">
        <v>205707.14427267914</v>
      </c>
      <c r="G62" s="14">
        <v>105767.10410389575</v>
      </c>
      <c r="H62" s="15">
        <f t="shared" si="24"/>
        <v>675221.85647390957</v>
      </c>
      <c r="I62" s="3"/>
      <c r="J62" s="13">
        <f t="shared" si="35"/>
        <v>2041</v>
      </c>
      <c r="K62" s="14">
        <v>0</v>
      </c>
      <c r="L62" s="14">
        <v>25882.042423999981</v>
      </c>
      <c r="M62" s="14">
        <v>31761.327723339262</v>
      </c>
      <c r="N62" s="14">
        <v>86616.031438237493</v>
      </c>
      <c r="O62" s="14">
        <v>953610.83619271254</v>
      </c>
      <c r="P62" s="14">
        <v>8561.8956673604007</v>
      </c>
      <c r="Q62" s="15">
        <f t="shared" si="25"/>
        <v>1106432.1334456496</v>
      </c>
      <c r="R62" s="3"/>
      <c r="S62" s="13">
        <f t="shared" si="36"/>
        <v>2041</v>
      </c>
      <c r="T62" s="14">
        <v>0</v>
      </c>
      <c r="U62" s="14">
        <v>0</v>
      </c>
      <c r="V62" s="14">
        <v>83.508871794859985</v>
      </c>
      <c r="W62" s="14">
        <v>2538.8242711111006</v>
      </c>
      <c r="X62" s="14">
        <v>0</v>
      </c>
      <c r="Y62" s="14">
        <v>0</v>
      </c>
      <c r="Z62" s="15">
        <f t="shared" si="26"/>
        <v>2622.3331429059608</v>
      </c>
      <c r="AA62" s="3"/>
      <c r="AB62" s="13">
        <f t="shared" si="37"/>
        <v>2041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5">
        <f t="shared" si="27"/>
        <v>0</v>
      </c>
      <c r="AJ62" s="3"/>
      <c r="AK62" s="13">
        <f t="shared" si="38"/>
        <v>2041</v>
      </c>
      <c r="AL62" s="14">
        <v>0</v>
      </c>
      <c r="AM62" s="14">
        <v>4112.2810461818399</v>
      </c>
      <c r="AN62" s="14">
        <v>20913.105825179733</v>
      </c>
      <c r="AO62" s="14">
        <v>60293.623455854206</v>
      </c>
      <c r="AP62" s="14">
        <v>0</v>
      </c>
      <c r="AQ62" s="14">
        <v>0</v>
      </c>
      <c r="AR62" s="15">
        <f t="shared" si="28"/>
        <v>85319.010327215772</v>
      </c>
      <c r="AS62" s="3"/>
      <c r="AT62" s="13">
        <f t="shared" si="39"/>
        <v>2041</v>
      </c>
      <c r="AU62" s="14">
        <v>0</v>
      </c>
      <c r="AV62" s="14">
        <v>46415.113148918048</v>
      </c>
      <c r="AW62" s="14">
        <v>668899.80655811855</v>
      </c>
      <c r="AX62" s="14">
        <v>906167.04814115539</v>
      </c>
      <c r="AY62" s="14">
        <v>0</v>
      </c>
      <c r="AZ62" s="14">
        <v>0</v>
      </c>
      <c r="BA62" s="15">
        <f t="shared" si="29"/>
        <v>1621481.967848192</v>
      </c>
      <c r="BB62" s="3"/>
      <c r="BC62" s="13">
        <f t="shared" si="30"/>
        <v>2041</v>
      </c>
      <c r="BD62" s="14">
        <v>58460.471412715255</v>
      </c>
      <c r="BE62" s="14">
        <v>43327.544999952996</v>
      </c>
      <c r="BF62" s="14">
        <v>89581.443388180094</v>
      </c>
      <c r="BG62" s="14">
        <v>14150.995707121263</v>
      </c>
      <c r="BH62" s="14">
        <v>0</v>
      </c>
      <c r="BI62" s="14">
        <v>0</v>
      </c>
      <c r="BJ62" s="15">
        <f t="shared" si="22"/>
        <v>205520.4555079696</v>
      </c>
      <c r="BK62" s="3"/>
      <c r="BL62" s="13">
        <f t="shared" si="40"/>
        <v>2041</v>
      </c>
      <c r="BM62" s="14">
        <v>513753.49207105389</v>
      </c>
      <c r="BN62" s="14">
        <v>332054.69515343517</v>
      </c>
      <c r="BO62" s="14">
        <v>114951.31166469958</v>
      </c>
      <c r="BP62" s="14">
        <v>0</v>
      </c>
      <c r="BQ62" s="14">
        <v>0</v>
      </c>
      <c r="BR62" s="14">
        <v>0</v>
      </c>
      <c r="BS62" s="15">
        <f t="shared" si="31"/>
        <v>960759.49888918863</v>
      </c>
      <c r="BT62" s="3"/>
      <c r="BU62" s="13">
        <f t="shared" si="41"/>
        <v>2041</v>
      </c>
      <c r="BV62" s="14">
        <v>104.20451555558</v>
      </c>
      <c r="BW62" s="14">
        <v>16401.857352524599</v>
      </c>
      <c r="BX62" s="14">
        <v>5226.8660743064383</v>
      </c>
      <c r="BY62" s="14">
        <v>0</v>
      </c>
      <c r="BZ62" s="14">
        <v>0</v>
      </c>
      <c r="CA62" s="14">
        <v>0</v>
      </c>
      <c r="CB62" s="15">
        <f t="shared" si="32"/>
        <v>21732.927942386617</v>
      </c>
      <c r="CC62" s="6"/>
      <c r="CD62" s="13">
        <f t="shared" si="42"/>
        <v>2041</v>
      </c>
      <c r="CE62" s="14">
        <f t="shared" si="23"/>
        <v>572318.16799932462</v>
      </c>
      <c r="CF62" s="14">
        <f t="shared" si="23"/>
        <v>617601.75083945238</v>
      </c>
      <c r="CG62" s="14">
        <f t="shared" si="23"/>
        <v>1014908.248609441</v>
      </c>
      <c r="CH62" s="14">
        <f t="shared" si="23"/>
        <v>1200615.035892552</v>
      </c>
      <c r="CI62" s="14">
        <f t="shared" si="23"/>
        <v>1159317.9804653917</v>
      </c>
      <c r="CJ62" s="14">
        <f t="shared" si="23"/>
        <v>114328.99977125615</v>
      </c>
      <c r="CK62" s="15">
        <f t="shared" si="33"/>
        <v>4679090.1835774174</v>
      </c>
      <c r="CL62" s="6"/>
    </row>
    <row r="63" spans="1:90" x14ac:dyDescent="0.25">
      <c r="A63" s="13">
        <f t="shared" si="34"/>
        <v>2042</v>
      </c>
      <c r="B63" s="14">
        <v>0</v>
      </c>
      <c r="C63" s="14">
        <v>166644.84130249399</v>
      </c>
      <c r="D63" s="14">
        <v>84658.883925080096</v>
      </c>
      <c r="E63" s="14">
        <v>144826.71956645101</v>
      </c>
      <c r="F63" s="14">
        <v>204128.19969729599</v>
      </c>
      <c r="G63" s="14">
        <v>97352.250461213407</v>
      </c>
      <c r="H63" s="15">
        <f t="shared" si="24"/>
        <v>697610.89495253447</v>
      </c>
      <c r="I63" s="3"/>
      <c r="J63" s="13">
        <f t="shared" si="35"/>
        <v>2042</v>
      </c>
      <c r="K63" s="14">
        <v>0</v>
      </c>
      <c r="L63" s="14">
        <v>30706.841763333301</v>
      </c>
      <c r="M63" s="14">
        <v>33865.959386950002</v>
      </c>
      <c r="N63" s="14">
        <v>96711.980950191006</v>
      </c>
      <c r="O63" s="14">
        <v>961585.41387721105</v>
      </c>
      <c r="P63" s="14">
        <v>8806.3069231899008</v>
      </c>
      <c r="Q63" s="15">
        <f t="shared" si="25"/>
        <v>1131676.5029008752</v>
      </c>
      <c r="R63" s="3"/>
      <c r="S63" s="13">
        <f t="shared" si="36"/>
        <v>2042</v>
      </c>
      <c r="T63" s="14">
        <v>0</v>
      </c>
      <c r="U63" s="14">
        <v>0</v>
      </c>
      <c r="V63" s="14">
        <v>86.980423076899996</v>
      </c>
      <c r="W63" s="14">
        <v>2580.4854111110999</v>
      </c>
      <c r="X63" s="14">
        <v>0</v>
      </c>
      <c r="Y63" s="14">
        <v>0</v>
      </c>
      <c r="Z63" s="15">
        <f t="shared" si="26"/>
        <v>2667.4658341879999</v>
      </c>
      <c r="AA63" s="3"/>
      <c r="AB63" s="13">
        <f t="shared" si="37"/>
        <v>2042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5">
        <f t="shared" si="27"/>
        <v>0</v>
      </c>
      <c r="AJ63" s="3"/>
      <c r="AK63" s="13">
        <f t="shared" si="38"/>
        <v>2042</v>
      </c>
      <c r="AL63" s="14">
        <v>0</v>
      </c>
      <c r="AM63" s="14">
        <v>4263.3207727273002</v>
      </c>
      <c r="AN63" s="14">
        <v>22053.335657116098</v>
      </c>
      <c r="AO63" s="14">
        <v>65448.205850127997</v>
      </c>
      <c r="AP63" s="14">
        <v>0</v>
      </c>
      <c r="AQ63" s="14">
        <v>0</v>
      </c>
      <c r="AR63" s="15">
        <f t="shared" si="28"/>
        <v>91764.862279971392</v>
      </c>
      <c r="AS63" s="3"/>
      <c r="AT63" s="13">
        <f t="shared" si="39"/>
        <v>2042</v>
      </c>
      <c r="AU63" s="14">
        <v>0</v>
      </c>
      <c r="AV63" s="14">
        <v>46958.128648101003</v>
      </c>
      <c r="AW63" s="14">
        <v>696950.23548497795</v>
      </c>
      <c r="AX63" s="14">
        <v>904163.07271938201</v>
      </c>
      <c r="AY63" s="14">
        <v>0</v>
      </c>
      <c r="AZ63" s="14">
        <v>0</v>
      </c>
      <c r="BA63" s="15">
        <f t="shared" si="29"/>
        <v>1648071.436852461</v>
      </c>
      <c r="BB63" s="3"/>
      <c r="BC63" s="13">
        <f t="shared" si="30"/>
        <v>2042</v>
      </c>
      <c r="BD63" s="14">
        <v>60826.611653514803</v>
      </c>
      <c r="BE63" s="14">
        <v>44588.552551229302</v>
      </c>
      <c r="BF63" s="14">
        <v>90460.126142701192</v>
      </c>
      <c r="BG63" s="14">
        <v>13849.6364988478</v>
      </c>
      <c r="BH63" s="14">
        <v>0</v>
      </c>
      <c r="BI63" s="14">
        <v>0</v>
      </c>
      <c r="BJ63" s="15">
        <f t="shared" si="22"/>
        <v>209724.92684629309</v>
      </c>
      <c r="BK63" s="3"/>
      <c r="BL63" s="13">
        <f t="shared" si="40"/>
        <v>2042</v>
      </c>
      <c r="BM63" s="14">
        <v>537908.53586599499</v>
      </c>
      <c r="BN63" s="14">
        <v>334176.29635509301</v>
      </c>
      <c r="BO63" s="14">
        <v>115771.356870359</v>
      </c>
      <c r="BP63" s="14">
        <v>0</v>
      </c>
      <c r="BQ63" s="14">
        <v>0</v>
      </c>
      <c r="BR63" s="14">
        <v>0</v>
      </c>
      <c r="BS63" s="15">
        <f t="shared" si="31"/>
        <v>987856.18909144704</v>
      </c>
      <c r="BT63" s="3"/>
      <c r="BU63" s="13">
        <f t="shared" si="41"/>
        <v>2042</v>
      </c>
      <c r="BV63" s="14">
        <v>123.7457777778</v>
      </c>
      <c r="BW63" s="14">
        <v>16595.6734904736</v>
      </c>
      <c r="BX63" s="14">
        <v>5294.5239428743998</v>
      </c>
      <c r="BY63" s="14">
        <v>0</v>
      </c>
      <c r="BZ63" s="14">
        <v>0</v>
      </c>
      <c r="CA63" s="14">
        <v>0</v>
      </c>
      <c r="CB63" s="15">
        <f t="shared" si="32"/>
        <v>22013.943211125799</v>
      </c>
      <c r="CC63" s="6"/>
      <c r="CD63" s="13">
        <f t="shared" si="42"/>
        <v>2042</v>
      </c>
      <c r="CE63" s="14">
        <f t="shared" si="23"/>
        <v>598858.89329728752</v>
      </c>
      <c r="CF63" s="14">
        <f t="shared" si="23"/>
        <v>643933.65488345153</v>
      </c>
      <c r="CG63" s="14">
        <f t="shared" si="23"/>
        <v>1049141.4018331359</v>
      </c>
      <c r="CH63" s="14">
        <f t="shared" si="23"/>
        <v>1227580.1009961108</v>
      </c>
      <c r="CI63" s="14">
        <f t="shared" si="23"/>
        <v>1165713.6135745069</v>
      </c>
      <c r="CJ63" s="14">
        <f t="shared" si="23"/>
        <v>106158.55738440331</v>
      </c>
      <c r="CK63" s="15">
        <f t="shared" si="33"/>
        <v>4791386.2219688958</v>
      </c>
      <c r="CL63" s="6"/>
    </row>
    <row r="64" spans="1:90" x14ac:dyDescent="0.25">
      <c r="A64" s="13">
        <f t="shared" si="34"/>
        <v>2043</v>
      </c>
      <c r="B64" s="14">
        <v>0</v>
      </c>
      <c r="C64" s="14">
        <v>188652.83139887458</v>
      </c>
      <c r="D64" s="14">
        <v>90424.345245846082</v>
      </c>
      <c r="E64" s="14">
        <v>140483.62008435</v>
      </c>
      <c r="F64" s="14">
        <v>208998.4871111628</v>
      </c>
      <c r="G64" s="14">
        <v>92199.13710951127</v>
      </c>
      <c r="H64" s="15">
        <f t="shared" si="24"/>
        <v>720758.42094974476</v>
      </c>
      <c r="I64" s="3"/>
      <c r="J64" s="13">
        <f t="shared" si="35"/>
        <v>2043</v>
      </c>
      <c r="K64" s="14">
        <v>0</v>
      </c>
      <c r="L64" s="14">
        <v>37086.392723319703</v>
      </c>
      <c r="M64" s="14">
        <v>43165.351399392166</v>
      </c>
      <c r="N64" s="14">
        <v>102400.6233076202</v>
      </c>
      <c r="O64" s="14">
        <v>968867.38738013688</v>
      </c>
      <c r="P64" s="14">
        <v>8872.3583725753015</v>
      </c>
      <c r="Q64" s="15">
        <f t="shared" si="25"/>
        <v>1160392.1131830444</v>
      </c>
      <c r="R64" s="3"/>
      <c r="S64" s="13">
        <f t="shared" si="36"/>
        <v>2043</v>
      </c>
      <c r="T64" s="14">
        <v>0</v>
      </c>
      <c r="U64" s="14">
        <v>21.723528888880001</v>
      </c>
      <c r="V64" s="14">
        <v>69.584338461519991</v>
      </c>
      <c r="W64" s="14">
        <v>2623.92796444444</v>
      </c>
      <c r="X64" s="14">
        <v>0</v>
      </c>
      <c r="Y64" s="14">
        <v>0</v>
      </c>
      <c r="Z64" s="15">
        <f t="shared" si="26"/>
        <v>2715.2358317948401</v>
      </c>
      <c r="AA64" s="3"/>
      <c r="AB64" s="13">
        <f t="shared" si="37"/>
        <v>2043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5">
        <f t="shared" si="27"/>
        <v>0</v>
      </c>
      <c r="AJ64" s="3"/>
      <c r="AK64" s="13">
        <f t="shared" si="38"/>
        <v>2043</v>
      </c>
      <c r="AL64" s="14">
        <v>0</v>
      </c>
      <c r="AM64" s="14">
        <v>4340.9376481818399</v>
      </c>
      <c r="AN64" s="14">
        <v>22794.4880190847</v>
      </c>
      <c r="AO64" s="14">
        <v>66529.455894986793</v>
      </c>
      <c r="AP64" s="14">
        <v>0</v>
      </c>
      <c r="AQ64" s="14">
        <v>0</v>
      </c>
      <c r="AR64" s="15">
        <f t="shared" si="28"/>
        <v>93664.881562253329</v>
      </c>
      <c r="AS64" s="3"/>
      <c r="AT64" s="13">
        <f t="shared" si="39"/>
        <v>2043</v>
      </c>
      <c r="AU64" s="14">
        <v>0</v>
      </c>
      <c r="AV64" s="14">
        <v>54229.126091493323</v>
      </c>
      <c r="AW64" s="14">
        <v>721269.43142991455</v>
      </c>
      <c r="AX64" s="14">
        <v>906846.43070665083</v>
      </c>
      <c r="AY64" s="14">
        <v>0</v>
      </c>
      <c r="AZ64" s="14">
        <v>0</v>
      </c>
      <c r="BA64" s="15">
        <f t="shared" si="29"/>
        <v>1682344.9882280587</v>
      </c>
      <c r="BB64" s="3"/>
      <c r="BC64" s="13">
        <f t="shared" si="30"/>
        <v>2043</v>
      </c>
      <c r="BD64" s="14">
        <v>71374.981363257248</v>
      </c>
      <c r="BE64" s="14">
        <v>42796.822318182785</v>
      </c>
      <c r="BF64" s="14">
        <v>91548.571726713548</v>
      </c>
      <c r="BG64" s="14">
        <v>14181.19634955316</v>
      </c>
      <c r="BH64" s="14">
        <v>0</v>
      </c>
      <c r="BI64" s="14">
        <v>0</v>
      </c>
      <c r="BJ64" s="15">
        <f t="shared" si="22"/>
        <v>219901.57175770673</v>
      </c>
      <c r="BK64" s="3"/>
      <c r="BL64" s="13">
        <f t="shared" si="40"/>
        <v>2043</v>
      </c>
      <c r="BM64" s="14">
        <v>567744.93117558002</v>
      </c>
      <c r="BN64" s="14">
        <v>338477.1218339288</v>
      </c>
      <c r="BO64" s="14">
        <v>112732.10629896019</v>
      </c>
      <c r="BP64" s="14">
        <v>0</v>
      </c>
      <c r="BQ64" s="14">
        <v>0</v>
      </c>
      <c r="BR64" s="14">
        <v>0</v>
      </c>
      <c r="BS64" s="15">
        <f t="shared" si="31"/>
        <v>1018954.159308469</v>
      </c>
      <c r="BT64" s="3"/>
      <c r="BU64" s="13">
        <f t="shared" si="41"/>
        <v>2043</v>
      </c>
      <c r="BV64" s="14">
        <v>125.5477261905</v>
      </c>
      <c r="BW64" s="14">
        <v>16902.30891127868</v>
      </c>
      <c r="BX64" s="14">
        <v>5377.5363743582802</v>
      </c>
      <c r="BY64" s="14">
        <v>0</v>
      </c>
      <c r="BZ64" s="14">
        <v>0</v>
      </c>
      <c r="CA64" s="14">
        <v>0</v>
      </c>
      <c r="CB64" s="15">
        <f t="shared" si="32"/>
        <v>22405.393011827458</v>
      </c>
      <c r="CC64" s="6"/>
      <c r="CD64" s="13">
        <f t="shared" si="42"/>
        <v>2043</v>
      </c>
      <c r="CE64" s="14">
        <f t="shared" si="23"/>
        <v>639245.46026502782</v>
      </c>
      <c r="CF64" s="14">
        <f t="shared" si="23"/>
        <v>682507.26445414859</v>
      </c>
      <c r="CG64" s="14">
        <f t="shared" si="23"/>
        <v>1087381.414832731</v>
      </c>
      <c r="CH64" s="14">
        <f t="shared" si="23"/>
        <v>1233065.2543076053</v>
      </c>
      <c r="CI64" s="14">
        <f t="shared" si="23"/>
        <v>1177865.8744912997</v>
      </c>
      <c r="CJ64" s="14">
        <f t="shared" si="23"/>
        <v>101071.49548208657</v>
      </c>
      <c r="CK64" s="15">
        <f t="shared" si="33"/>
        <v>4921136.7638328988</v>
      </c>
      <c r="CL64" s="6"/>
    </row>
    <row r="65" spans="1:90" x14ac:dyDescent="0.25">
      <c r="A65" s="13">
        <f t="shared" si="34"/>
        <v>2044</v>
      </c>
      <c r="B65" s="14">
        <v>0</v>
      </c>
      <c r="C65" s="14">
        <v>210660.82149525516</v>
      </c>
      <c r="D65" s="14">
        <v>96189.806566612067</v>
      </c>
      <c r="E65" s="14">
        <v>136140.52060224899</v>
      </c>
      <c r="F65" s="14">
        <v>213868.77452502961</v>
      </c>
      <c r="G65" s="14">
        <v>87046.023757809133</v>
      </c>
      <c r="H65" s="15">
        <f t="shared" si="24"/>
        <v>743905.94694695482</v>
      </c>
      <c r="I65" s="3"/>
      <c r="J65" s="13">
        <f t="shared" si="35"/>
        <v>2044</v>
      </c>
      <c r="K65" s="14">
        <v>0</v>
      </c>
      <c r="L65" s="14">
        <v>43465.943683306105</v>
      </c>
      <c r="M65" s="14">
        <v>52464.743411834323</v>
      </c>
      <c r="N65" s="14">
        <v>108089.2656650494</v>
      </c>
      <c r="O65" s="14">
        <v>976149.36088306271</v>
      </c>
      <c r="P65" s="14">
        <v>8938.4098219607022</v>
      </c>
      <c r="Q65" s="15">
        <f t="shared" si="25"/>
        <v>1189107.7234652131</v>
      </c>
      <c r="R65" s="3"/>
      <c r="S65" s="13">
        <f t="shared" si="36"/>
        <v>2044</v>
      </c>
      <c r="T65" s="14">
        <v>0</v>
      </c>
      <c r="U65" s="14">
        <v>43.447057777760001</v>
      </c>
      <c r="V65" s="14">
        <v>52.188253846139993</v>
      </c>
      <c r="W65" s="14">
        <v>2667.3705177777802</v>
      </c>
      <c r="X65" s="14">
        <v>0</v>
      </c>
      <c r="Y65" s="14">
        <v>0</v>
      </c>
      <c r="Z65" s="15">
        <f t="shared" si="26"/>
        <v>2763.0058294016803</v>
      </c>
      <c r="AA65" s="3"/>
      <c r="AB65" s="13">
        <f t="shared" si="37"/>
        <v>2044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5">
        <f t="shared" si="27"/>
        <v>0</v>
      </c>
      <c r="AJ65" s="3"/>
      <c r="AK65" s="13">
        <f t="shared" si="38"/>
        <v>2044</v>
      </c>
      <c r="AL65" s="14">
        <v>0</v>
      </c>
      <c r="AM65" s="14">
        <v>4418.5545236363796</v>
      </c>
      <c r="AN65" s="14">
        <v>23535.640381053301</v>
      </c>
      <c r="AO65" s="14">
        <v>67610.705939845589</v>
      </c>
      <c r="AP65" s="14">
        <v>0</v>
      </c>
      <c r="AQ65" s="14">
        <v>0</v>
      </c>
      <c r="AR65" s="15">
        <f t="shared" si="28"/>
        <v>95564.900844535267</v>
      </c>
      <c r="AS65" s="3"/>
      <c r="AT65" s="13">
        <f t="shared" si="39"/>
        <v>2044</v>
      </c>
      <c r="AU65" s="14">
        <v>0</v>
      </c>
      <c r="AV65" s="14">
        <v>61500.123534885643</v>
      </c>
      <c r="AW65" s="14">
        <v>745588.62737485114</v>
      </c>
      <c r="AX65" s="14">
        <v>909529.78869391966</v>
      </c>
      <c r="AY65" s="14">
        <v>0</v>
      </c>
      <c r="AZ65" s="14">
        <v>0</v>
      </c>
      <c r="BA65" s="15">
        <f t="shared" si="29"/>
        <v>1716618.5396036566</v>
      </c>
      <c r="BB65" s="3"/>
      <c r="BC65" s="13">
        <f t="shared" si="30"/>
        <v>2044</v>
      </c>
      <c r="BD65" s="14">
        <v>81923.351072999692</v>
      </c>
      <c r="BE65" s="14">
        <v>41005.092085136268</v>
      </c>
      <c r="BF65" s="14">
        <v>92637.017310725903</v>
      </c>
      <c r="BG65" s="14">
        <v>14512.75620025852</v>
      </c>
      <c r="BH65" s="14">
        <v>0</v>
      </c>
      <c r="BI65" s="14">
        <v>0</v>
      </c>
      <c r="BJ65" s="15">
        <f t="shared" si="22"/>
        <v>230078.21666912039</v>
      </c>
      <c r="BK65" s="3"/>
      <c r="BL65" s="13">
        <f t="shared" si="40"/>
        <v>2044</v>
      </c>
      <c r="BM65" s="14">
        <v>597581.32648516505</v>
      </c>
      <c r="BN65" s="14">
        <v>342777.94731276459</v>
      </c>
      <c r="BO65" s="14">
        <v>109692.85572756139</v>
      </c>
      <c r="BP65" s="14">
        <v>0</v>
      </c>
      <c r="BQ65" s="14">
        <v>0</v>
      </c>
      <c r="BR65" s="14">
        <v>0</v>
      </c>
      <c r="BS65" s="15">
        <f t="shared" si="31"/>
        <v>1050052.129525491</v>
      </c>
      <c r="BT65" s="3"/>
      <c r="BU65" s="13">
        <f t="shared" si="41"/>
        <v>2044</v>
      </c>
      <c r="BV65" s="14">
        <v>127.3496746032</v>
      </c>
      <c r="BW65" s="14">
        <v>17208.94433208376</v>
      </c>
      <c r="BX65" s="14">
        <v>5460.5488058421606</v>
      </c>
      <c r="BY65" s="14">
        <v>0</v>
      </c>
      <c r="BZ65" s="14">
        <v>0</v>
      </c>
      <c r="CA65" s="14">
        <v>0</v>
      </c>
      <c r="CB65" s="15">
        <f t="shared" si="32"/>
        <v>22796.842812529121</v>
      </c>
      <c r="CC65" s="6"/>
      <c r="CD65" s="13">
        <f t="shared" si="42"/>
        <v>2044</v>
      </c>
      <c r="CE65" s="14">
        <f t="shared" si="23"/>
        <v>679632.0272327679</v>
      </c>
      <c r="CF65" s="14">
        <f t="shared" si="23"/>
        <v>721080.87402484566</v>
      </c>
      <c r="CG65" s="14">
        <f t="shared" si="23"/>
        <v>1125621.4278323264</v>
      </c>
      <c r="CH65" s="14">
        <f t="shared" si="23"/>
        <v>1238550.4076191001</v>
      </c>
      <c r="CI65" s="14">
        <f t="shared" si="23"/>
        <v>1190018.1354080923</v>
      </c>
      <c r="CJ65" s="14">
        <f t="shared" si="23"/>
        <v>95984.43357976983</v>
      </c>
      <c r="CK65" s="15">
        <f t="shared" si="33"/>
        <v>5050887.3056969019</v>
      </c>
      <c r="CL65" s="6"/>
    </row>
    <row r="66" spans="1:90" x14ac:dyDescent="0.25">
      <c r="A66" s="13">
        <f t="shared" si="34"/>
        <v>2045</v>
      </c>
      <c r="B66" s="14">
        <v>0</v>
      </c>
      <c r="C66" s="14">
        <v>232668.81159163575</v>
      </c>
      <c r="D66" s="14">
        <v>101955.26788737805</v>
      </c>
      <c r="E66" s="14">
        <v>131797.42112014798</v>
      </c>
      <c r="F66" s="14">
        <v>218739.06193889643</v>
      </c>
      <c r="G66" s="14">
        <v>81892.910406106996</v>
      </c>
      <c r="H66" s="15">
        <f t="shared" si="24"/>
        <v>767053.47294416523</v>
      </c>
      <c r="I66" s="3"/>
      <c r="J66" s="13">
        <f t="shared" si="35"/>
        <v>2045</v>
      </c>
      <c r="K66" s="14">
        <v>0</v>
      </c>
      <c r="L66" s="14">
        <v>49845.494643292506</v>
      </c>
      <c r="M66" s="14">
        <v>61764.135424276479</v>
      </c>
      <c r="N66" s="14">
        <v>113777.9080224786</v>
      </c>
      <c r="O66" s="14">
        <v>983431.33438598854</v>
      </c>
      <c r="P66" s="14">
        <v>9004.4612713461029</v>
      </c>
      <c r="Q66" s="15">
        <f t="shared" si="25"/>
        <v>1217823.3337473823</v>
      </c>
      <c r="R66" s="3"/>
      <c r="S66" s="13">
        <f t="shared" si="36"/>
        <v>2045</v>
      </c>
      <c r="T66" s="14">
        <v>0</v>
      </c>
      <c r="U66" s="14">
        <v>65.170586666640006</v>
      </c>
      <c r="V66" s="14">
        <v>34.792169230759995</v>
      </c>
      <c r="W66" s="14">
        <v>2710.8130711111203</v>
      </c>
      <c r="X66" s="14">
        <v>0</v>
      </c>
      <c r="Y66" s="14">
        <v>0</v>
      </c>
      <c r="Z66" s="15">
        <f t="shared" si="26"/>
        <v>2810.7758270085201</v>
      </c>
      <c r="AA66" s="3"/>
      <c r="AB66" s="13">
        <f t="shared" si="37"/>
        <v>2045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5">
        <f t="shared" si="27"/>
        <v>0</v>
      </c>
      <c r="AJ66" s="3"/>
      <c r="AK66" s="13">
        <f t="shared" si="38"/>
        <v>2045</v>
      </c>
      <c r="AL66" s="14">
        <v>0</v>
      </c>
      <c r="AM66" s="14">
        <v>4496.1713990909193</v>
      </c>
      <c r="AN66" s="14">
        <v>24276.792743021902</v>
      </c>
      <c r="AO66" s="14">
        <v>68691.955984704386</v>
      </c>
      <c r="AP66" s="14">
        <v>0</v>
      </c>
      <c r="AQ66" s="14">
        <v>0</v>
      </c>
      <c r="AR66" s="15">
        <f t="shared" si="28"/>
        <v>97464.920126817204</v>
      </c>
      <c r="AS66" s="3"/>
      <c r="AT66" s="13">
        <f t="shared" si="39"/>
        <v>2045</v>
      </c>
      <c r="AU66" s="14">
        <v>0</v>
      </c>
      <c r="AV66" s="14">
        <v>68771.120978277962</v>
      </c>
      <c r="AW66" s="14">
        <v>769907.82331978774</v>
      </c>
      <c r="AX66" s="14">
        <v>912213.14668118849</v>
      </c>
      <c r="AY66" s="14">
        <v>0</v>
      </c>
      <c r="AZ66" s="14">
        <v>0</v>
      </c>
      <c r="BA66" s="15">
        <f t="shared" si="29"/>
        <v>1750892.0909792543</v>
      </c>
      <c r="BB66" s="3"/>
      <c r="BC66" s="13">
        <f t="shared" si="30"/>
        <v>2045</v>
      </c>
      <c r="BD66" s="14">
        <v>92471.720782742137</v>
      </c>
      <c r="BE66" s="14">
        <v>39213.361852089751</v>
      </c>
      <c r="BF66" s="14">
        <v>93725.462894738259</v>
      </c>
      <c r="BG66" s="14">
        <v>14844.31605096388</v>
      </c>
      <c r="BH66" s="14">
        <v>0</v>
      </c>
      <c r="BI66" s="14">
        <v>0</v>
      </c>
      <c r="BJ66" s="15">
        <f t="shared" si="22"/>
        <v>240254.86158053402</v>
      </c>
      <c r="BK66" s="3"/>
      <c r="BL66" s="13">
        <f t="shared" si="40"/>
        <v>2045</v>
      </c>
      <c r="BM66" s="14">
        <v>627417.72179475008</v>
      </c>
      <c r="BN66" s="14">
        <v>347078.77279160038</v>
      </c>
      <c r="BO66" s="14">
        <v>106653.60515616258</v>
      </c>
      <c r="BP66" s="14">
        <v>0</v>
      </c>
      <c r="BQ66" s="14">
        <v>0</v>
      </c>
      <c r="BR66" s="14">
        <v>0</v>
      </c>
      <c r="BS66" s="15">
        <f t="shared" si="31"/>
        <v>1081150.0997425129</v>
      </c>
      <c r="BT66" s="3"/>
      <c r="BU66" s="13">
        <f t="shared" si="41"/>
        <v>2045</v>
      </c>
      <c r="BV66" s="14">
        <v>129.15162301590001</v>
      </c>
      <c r="BW66" s="14">
        <v>17515.57975288884</v>
      </c>
      <c r="BX66" s="14">
        <v>5543.561237326041</v>
      </c>
      <c r="BY66" s="14">
        <v>0</v>
      </c>
      <c r="BZ66" s="14">
        <v>0</v>
      </c>
      <c r="CA66" s="14">
        <v>0</v>
      </c>
      <c r="CB66" s="15">
        <f t="shared" si="32"/>
        <v>23188.29261323078</v>
      </c>
      <c r="CC66" s="6"/>
      <c r="CD66" s="13">
        <f t="shared" si="42"/>
        <v>2045</v>
      </c>
      <c r="CE66" s="14">
        <f t="shared" si="23"/>
        <v>720018.59420050809</v>
      </c>
      <c r="CF66" s="14">
        <f t="shared" si="23"/>
        <v>759654.48359554284</v>
      </c>
      <c r="CG66" s="14">
        <f t="shared" si="23"/>
        <v>1163861.4408319218</v>
      </c>
      <c r="CH66" s="14">
        <f t="shared" si="23"/>
        <v>1244035.5609305946</v>
      </c>
      <c r="CI66" s="14">
        <f t="shared" si="23"/>
        <v>1202170.3963248851</v>
      </c>
      <c r="CJ66" s="14">
        <f t="shared" si="23"/>
        <v>90897.371677453106</v>
      </c>
      <c r="CK66" s="15">
        <f t="shared" si="33"/>
        <v>5180637.8475609049</v>
      </c>
      <c r="CL66" s="6"/>
    </row>
    <row r="67" spans="1:90" x14ac:dyDescent="0.25">
      <c r="A67" s="13">
        <f t="shared" si="34"/>
        <v>2046</v>
      </c>
      <c r="B67" s="14">
        <v>0</v>
      </c>
      <c r="C67" s="14">
        <v>254676.80168801633</v>
      </c>
      <c r="D67" s="14">
        <v>107720.72920814404</v>
      </c>
      <c r="E67" s="14">
        <v>127454.32163804698</v>
      </c>
      <c r="F67" s="14">
        <v>223609.34935276324</v>
      </c>
      <c r="G67" s="14">
        <v>76739.797054404858</v>
      </c>
      <c r="H67" s="15">
        <f t="shared" si="24"/>
        <v>790200.99894137552</v>
      </c>
      <c r="I67" s="3"/>
      <c r="J67" s="13">
        <f t="shared" si="35"/>
        <v>2046</v>
      </c>
      <c r="K67" s="14">
        <v>0</v>
      </c>
      <c r="L67" s="14">
        <v>56225.045603278908</v>
      </c>
      <c r="M67" s="14">
        <v>71063.527436718636</v>
      </c>
      <c r="N67" s="14">
        <v>119466.5503799078</v>
      </c>
      <c r="O67" s="14">
        <v>990713.30788891437</v>
      </c>
      <c r="P67" s="14">
        <v>9070.5127207315036</v>
      </c>
      <c r="Q67" s="15">
        <f t="shared" si="25"/>
        <v>1246538.9440295512</v>
      </c>
      <c r="R67" s="3"/>
      <c r="S67" s="13">
        <f t="shared" si="36"/>
        <v>2046</v>
      </c>
      <c r="T67" s="14">
        <v>0</v>
      </c>
      <c r="U67" s="14">
        <v>86.894115555520003</v>
      </c>
      <c r="V67" s="14">
        <v>17.396084615379998</v>
      </c>
      <c r="W67" s="14">
        <v>2754.2556244444604</v>
      </c>
      <c r="X67" s="14">
        <v>0</v>
      </c>
      <c r="Y67" s="14">
        <v>0</v>
      </c>
      <c r="Z67" s="15">
        <f t="shared" si="26"/>
        <v>2858.5458246153603</v>
      </c>
      <c r="AA67" s="3"/>
      <c r="AB67" s="13">
        <f t="shared" si="37"/>
        <v>2046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5">
        <f t="shared" si="27"/>
        <v>0</v>
      </c>
      <c r="AJ67" s="3"/>
      <c r="AK67" s="13">
        <f t="shared" si="38"/>
        <v>2046</v>
      </c>
      <c r="AL67" s="14">
        <v>0</v>
      </c>
      <c r="AM67" s="14">
        <v>4573.788274545459</v>
      </c>
      <c r="AN67" s="14">
        <v>25017.945104990504</v>
      </c>
      <c r="AO67" s="14">
        <v>69773.206029563182</v>
      </c>
      <c r="AP67" s="14">
        <v>0</v>
      </c>
      <c r="AQ67" s="14">
        <v>0</v>
      </c>
      <c r="AR67" s="15">
        <f t="shared" si="28"/>
        <v>99364.939409099141</v>
      </c>
      <c r="AS67" s="3"/>
      <c r="AT67" s="13">
        <f t="shared" si="39"/>
        <v>2046</v>
      </c>
      <c r="AU67" s="14">
        <v>0</v>
      </c>
      <c r="AV67" s="14">
        <v>76042.118421670282</v>
      </c>
      <c r="AW67" s="14">
        <v>794227.01926472434</v>
      </c>
      <c r="AX67" s="14">
        <v>914896.50466845732</v>
      </c>
      <c r="AY67" s="14">
        <v>0</v>
      </c>
      <c r="AZ67" s="14">
        <v>0</v>
      </c>
      <c r="BA67" s="15">
        <f t="shared" si="29"/>
        <v>1785165.6423548521</v>
      </c>
      <c r="BB67" s="3"/>
      <c r="BC67" s="13">
        <f t="shared" si="30"/>
        <v>2046</v>
      </c>
      <c r="BD67" s="14">
        <v>103020.09049248458</v>
      </c>
      <c r="BE67" s="14">
        <v>37421.631619043234</v>
      </c>
      <c r="BF67" s="14">
        <v>94813.908478750614</v>
      </c>
      <c r="BG67" s="14">
        <v>15175.87590166924</v>
      </c>
      <c r="BH67" s="14">
        <v>0</v>
      </c>
      <c r="BI67" s="14">
        <v>0</v>
      </c>
      <c r="BJ67" s="15">
        <f t="shared" si="22"/>
        <v>250431.50649194766</v>
      </c>
      <c r="BK67" s="3"/>
      <c r="BL67" s="13">
        <f t="shared" si="40"/>
        <v>2046</v>
      </c>
      <c r="BM67" s="14">
        <v>657254.11710433511</v>
      </c>
      <c r="BN67" s="14">
        <v>351379.59827043617</v>
      </c>
      <c r="BO67" s="14">
        <v>103614.35458476377</v>
      </c>
      <c r="BP67" s="14">
        <v>0</v>
      </c>
      <c r="BQ67" s="14">
        <v>0</v>
      </c>
      <c r="BR67" s="14">
        <v>0</v>
      </c>
      <c r="BS67" s="15">
        <f t="shared" si="31"/>
        <v>1112248.069959535</v>
      </c>
      <c r="BT67" s="3"/>
      <c r="BU67" s="13">
        <f t="shared" si="41"/>
        <v>2046</v>
      </c>
      <c r="BV67" s="14">
        <v>130.95357142860001</v>
      </c>
      <c r="BW67" s="14">
        <v>17822.215173693919</v>
      </c>
      <c r="BX67" s="14">
        <v>5626.5736688099214</v>
      </c>
      <c r="BY67" s="14">
        <v>0</v>
      </c>
      <c r="BZ67" s="14">
        <v>0</v>
      </c>
      <c r="CA67" s="14">
        <v>0</v>
      </c>
      <c r="CB67" s="15">
        <f t="shared" si="32"/>
        <v>23579.742413932439</v>
      </c>
      <c r="CC67" s="6"/>
      <c r="CD67" s="13">
        <f t="shared" si="42"/>
        <v>2046</v>
      </c>
      <c r="CE67" s="14">
        <f t="shared" si="23"/>
        <v>760405.16116824828</v>
      </c>
      <c r="CF67" s="14">
        <f t="shared" si="23"/>
        <v>798228.09316623979</v>
      </c>
      <c r="CG67" s="14">
        <f t="shared" si="23"/>
        <v>1202101.4538315171</v>
      </c>
      <c r="CH67" s="14">
        <f t="shared" si="23"/>
        <v>1249520.7142420891</v>
      </c>
      <c r="CI67" s="14">
        <f t="shared" si="23"/>
        <v>1214322.6572416776</v>
      </c>
      <c r="CJ67" s="14">
        <f t="shared" si="23"/>
        <v>85810.309775136368</v>
      </c>
      <c r="CK67" s="15">
        <f t="shared" si="33"/>
        <v>5310388.389424908</v>
      </c>
      <c r="CL67" s="6"/>
    </row>
    <row r="68" spans="1:90" x14ac:dyDescent="0.25">
      <c r="A68" s="13">
        <f t="shared" si="34"/>
        <v>2047</v>
      </c>
      <c r="B68" s="14">
        <v>0</v>
      </c>
      <c r="C68" s="14">
        <v>276684.79178439698</v>
      </c>
      <c r="D68" s="14">
        <v>113486.19052891</v>
      </c>
      <c r="E68" s="14">
        <v>123111.222155946</v>
      </c>
      <c r="F68" s="14">
        <v>228479.63676662999</v>
      </c>
      <c r="G68" s="14">
        <v>71586.683702702707</v>
      </c>
      <c r="H68" s="15">
        <f t="shared" si="24"/>
        <v>813348.52493858582</v>
      </c>
      <c r="I68" s="3"/>
      <c r="J68" s="13">
        <f t="shared" si="35"/>
        <v>2047</v>
      </c>
      <c r="K68" s="14">
        <v>0</v>
      </c>
      <c r="L68" s="14">
        <v>62604.596563265302</v>
      </c>
      <c r="M68" s="14">
        <v>80362.919449160807</v>
      </c>
      <c r="N68" s="14">
        <v>125155.192737337</v>
      </c>
      <c r="O68" s="14">
        <v>997995.28139183996</v>
      </c>
      <c r="P68" s="14">
        <v>9136.5641701169006</v>
      </c>
      <c r="Q68" s="15">
        <f t="shared" si="25"/>
        <v>1275254.55431172</v>
      </c>
      <c r="R68" s="3"/>
      <c r="S68" s="13">
        <f t="shared" si="36"/>
        <v>2047</v>
      </c>
      <c r="T68" s="14">
        <v>0</v>
      </c>
      <c r="U68" s="14">
        <v>108.6176444444</v>
      </c>
      <c r="V68" s="14">
        <v>0</v>
      </c>
      <c r="W68" s="14">
        <v>2797.6981777778001</v>
      </c>
      <c r="X68" s="14">
        <v>0</v>
      </c>
      <c r="Y68" s="14">
        <v>0</v>
      </c>
      <c r="Z68" s="15">
        <f t="shared" si="26"/>
        <v>2906.3158222222</v>
      </c>
      <c r="AA68" s="3"/>
      <c r="AB68" s="13">
        <f t="shared" si="37"/>
        <v>2047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5">
        <f t="shared" si="27"/>
        <v>0</v>
      </c>
      <c r="AJ68" s="3"/>
      <c r="AK68" s="13">
        <f t="shared" si="38"/>
        <v>2047</v>
      </c>
      <c r="AL68" s="14">
        <v>0</v>
      </c>
      <c r="AM68" s="14">
        <v>4651.4051499999996</v>
      </c>
      <c r="AN68" s="14">
        <v>25759.097466959101</v>
      </c>
      <c r="AO68" s="14">
        <v>70854.456074421993</v>
      </c>
      <c r="AP68" s="14">
        <v>0</v>
      </c>
      <c r="AQ68" s="14">
        <v>0</v>
      </c>
      <c r="AR68" s="15">
        <f t="shared" si="28"/>
        <v>101264.95869138109</v>
      </c>
      <c r="AS68" s="3"/>
      <c r="AT68" s="13">
        <f t="shared" si="39"/>
        <v>2047</v>
      </c>
      <c r="AU68" s="14">
        <v>0</v>
      </c>
      <c r="AV68" s="14">
        <v>83313.115865062602</v>
      </c>
      <c r="AW68" s="14">
        <v>818546.21520966105</v>
      </c>
      <c r="AX68" s="14">
        <v>917579.86265572603</v>
      </c>
      <c r="AY68" s="14">
        <v>0</v>
      </c>
      <c r="AZ68" s="14">
        <v>0</v>
      </c>
      <c r="BA68" s="15">
        <f t="shared" si="29"/>
        <v>1819439.1937304498</v>
      </c>
      <c r="BB68" s="3"/>
      <c r="BC68" s="13">
        <f t="shared" si="30"/>
        <v>2047</v>
      </c>
      <c r="BD68" s="14">
        <v>113568.460202227</v>
      </c>
      <c r="BE68" s="14">
        <v>35629.901385996702</v>
      </c>
      <c r="BF68" s="14">
        <v>95902.354062762999</v>
      </c>
      <c r="BG68" s="14">
        <v>15507.4357523746</v>
      </c>
      <c r="BH68" s="14">
        <v>0</v>
      </c>
      <c r="BI68" s="14">
        <v>0</v>
      </c>
      <c r="BJ68" s="15">
        <f t="shared" si="22"/>
        <v>260608.15140336129</v>
      </c>
      <c r="BK68" s="3"/>
      <c r="BL68" s="13">
        <f t="shared" si="40"/>
        <v>2047</v>
      </c>
      <c r="BM68" s="14">
        <v>687090.51241392002</v>
      </c>
      <c r="BN68" s="14">
        <v>355680.42374927201</v>
      </c>
      <c r="BO68" s="14">
        <v>100575.10401336499</v>
      </c>
      <c r="BP68" s="14">
        <v>0</v>
      </c>
      <c r="BQ68" s="14">
        <v>0</v>
      </c>
      <c r="BR68" s="14">
        <v>0</v>
      </c>
      <c r="BS68" s="15">
        <f t="shared" si="31"/>
        <v>1143346.0401765569</v>
      </c>
      <c r="BT68" s="3"/>
      <c r="BU68" s="13">
        <f t="shared" si="41"/>
        <v>2047</v>
      </c>
      <c r="BV68" s="14">
        <v>132.75551984130001</v>
      </c>
      <c r="BW68" s="14">
        <v>18128.850594498999</v>
      </c>
      <c r="BX68" s="14">
        <v>5709.5861002938</v>
      </c>
      <c r="BY68" s="14">
        <v>0</v>
      </c>
      <c r="BZ68" s="14">
        <v>0</v>
      </c>
      <c r="CA68" s="14">
        <v>0</v>
      </c>
      <c r="CB68" s="15">
        <f t="shared" si="32"/>
        <v>23971.192214634098</v>
      </c>
      <c r="CC68" s="6"/>
      <c r="CD68" s="13">
        <f t="shared" si="42"/>
        <v>2047</v>
      </c>
      <c r="CE68" s="14">
        <f t="shared" si="23"/>
        <v>800791.72813598835</v>
      </c>
      <c r="CF68" s="14">
        <f t="shared" si="23"/>
        <v>836801.70273693709</v>
      </c>
      <c r="CG68" s="14">
        <f t="shared" si="23"/>
        <v>1240341.4668311127</v>
      </c>
      <c r="CH68" s="14">
        <f t="shared" si="23"/>
        <v>1255005.8675535833</v>
      </c>
      <c r="CI68" s="14">
        <f t="shared" si="23"/>
        <v>1226474.91815847</v>
      </c>
      <c r="CJ68" s="14">
        <f t="shared" si="23"/>
        <v>80723.2478728196</v>
      </c>
      <c r="CK68" s="15">
        <f t="shared" si="33"/>
        <v>5440138.931288911</v>
      </c>
      <c r="CL68" s="6"/>
    </row>
    <row r="69" spans="1:90" x14ac:dyDescent="0.25">
      <c r="A69" s="13">
        <f t="shared" si="34"/>
        <v>2048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5">
        <f t="shared" si="24"/>
        <v>0</v>
      </c>
      <c r="I69" s="3"/>
      <c r="J69" s="13">
        <f t="shared" si="35"/>
        <v>2048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5">
        <f t="shared" si="25"/>
        <v>0</v>
      </c>
      <c r="R69" s="3"/>
      <c r="S69" s="13">
        <f t="shared" si="36"/>
        <v>2048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5">
        <f t="shared" si="26"/>
        <v>0</v>
      </c>
      <c r="AA69" s="3"/>
      <c r="AB69" s="13">
        <f t="shared" si="37"/>
        <v>2048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5">
        <f t="shared" si="27"/>
        <v>0</v>
      </c>
      <c r="AJ69" s="3"/>
      <c r="AK69" s="13">
        <f t="shared" si="38"/>
        <v>2048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5">
        <f t="shared" si="28"/>
        <v>0</v>
      </c>
      <c r="AS69" s="3"/>
      <c r="AT69" s="13">
        <f t="shared" si="39"/>
        <v>2048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5">
        <f t="shared" si="29"/>
        <v>0</v>
      </c>
      <c r="BB69" s="3"/>
      <c r="BC69" s="13">
        <f t="shared" si="30"/>
        <v>2048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5">
        <f t="shared" si="22"/>
        <v>0</v>
      </c>
      <c r="BK69" s="3"/>
      <c r="BL69" s="13">
        <f t="shared" si="40"/>
        <v>2048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5">
        <f t="shared" si="31"/>
        <v>0</v>
      </c>
      <c r="BT69" s="3"/>
      <c r="BU69" s="13">
        <f t="shared" si="41"/>
        <v>2048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5">
        <f t="shared" si="32"/>
        <v>0</v>
      </c>
      <c r="CC69" s="6"/>
      <c r="CD69" s="13">
        <f t="shared" si="42"/>
        <v>2048</v>
      </c>
      <c r="CE69" s="14">
        <f t="shared" si="23"/>
        <v>0</v>
      </c>
      <c r="CF69" s="14">
        <f t="shared" si="23"/>
        <v>0</v>
      </c>
      <c r="CG69" s="14">
        <f t="shared" si="23"/>
        <v>0</v>
      </c>
      <c r="CH69" s="14">
        <f t="shared" si="23"/>
        <v>0</v>
      </c>
      <c r="CI69" s="14">
        <f t="shared" si="23"/>
        <v>0</v>
      </c>
      <c r="CJ69" s="14">
        <f t="shared" si="23"/>
        <v>0</v>
      </c>
      <c r="CK69" s="15">
        <f t="shared" si="33"/>
        <v>0</v>
      </c>
      <c r="CL69" s="6"/>
    </row>
    <row r="70" spans="1:90" x14ac:dyDescent="0.25">
      <c r="A70" s="13">
        <f t="shared" si="34"/>
        <v>2049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5">
        <f t="shared" si="24"/>
        <v>0</v>
      </c>
      <c r="I70" s="3"/>
      <c r="J70" s="13">
        <f t="shared" si="35"/>
        <v>2049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5">
        <f t="shared" si="25"/>
        <v>0</v>
      </c>
      <c r="R70" s="3"/>
      <c r="S70" s="13">
        <f t="shared" si="36"/>
        <v>2049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5">
        <f t="shared" si="26"/>
        <v>0</v>
      </c>
      <c r="AA70" s="3"/>
      <c r="AB70" s="13">
        <f t="shared" si="37"/>
        <v>2049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5">
        <f t="shared" si="27"/>
        <v>0</v>
      </c>
      <c r="AJ70" s="3"/>
      <c r="AK70" s="13">
        <f t="shared" si="38"/>
        <v>2049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5">
        <f t="shared" si="28"/>
        <v>0</v>
      </c>
      <c r="AS70" s="3"/>
      <c r="AT70" s="13">
        <f t="shared" si="39"/>
        <v>2049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5">
        <f t="shared" si="29"/>
        <v>0</v>
      </c>
      <c r="BB70" s="3"/>
      <c r="BC70" s="13">
        <f t="shared" si="30"/>
        <v>2049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5">
        <f t="shared" si="22"/>
        <v>0</v>
      </c>
      <c r="BK70" s="3"/>
      <c r="BL70" s="13">
        <f t="shared" si="40"/>
        <v>2049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5">
        <f t="shared" si="31"/>
        <v>0</v>
      </c>
      <c r="BT70" s="3"/>
      <c r="BU70" s="13">
        <f t="shared" si="41"/>
        <v>2049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5">
        <f t="shared" si="32"/>
        <v>0</v>
      </c>
      <c r="CC70" s="6"/>
      <c r="CD70" s="13">
        <f t="shared" si="42"/>
        <v>2049</v>
      </c>
      <c r="CE70" s="14">
        <f t="shared" si="23"/>
        <v>0</v>
      </c>
      <c r="CF70" s="14">
        <f t="shared" si="23"/>
        <v>0</v>
      </c>
      <c r="CG70" s="14">
        <f t="shared" si="23"/>
        <v>0</v>
      </c>
      <c r="CH70" s="14">
        <f t="shared" si="23"/>
        <v>0</v>
      </c>
      <c r="CI70" s="14">
        <f t="shared" si="23"/>
        <v>0</v>
      </c>
      <c r="CJ70" s="14">
        <f t="shared" si="23"/>
        <v>0</v>
      </c>
      <c r="CK70" s="15">
        <f t="shared" si="33"/>
        <v>0</v>
      </c>
      <c r="CL70" s="6"/>
    </row>
    <row r="71" spans="1:90" x14ac:dyDescent="0.25">
      <c r="A71" s="13">
        <f t="shared" si="34"/>
        <v>2050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5">
        <f t="shared" si="24"/>
        <v>0</v>
      </c>
      <c r="I71" s="3"/>
      <c r="J71" s="13">
        <f t="shared" si="35"/>
        <v>2050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5">
        <f t="shared" si="25"/>
        <v>0</v>
      </c>
      <c r="R71" s="3"/>
      <c r="S71" s="13">
        <f t="shared" si="36"/>
        <v>2050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5">
        <f t="shared" si="26"/>
        <v>0</v>
      </c>
      <c r="AA71" s="3"/>
      <c r="AB71" s="13">
        <f t="shared" si="37"/>
        <v>2050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5">
        <f t="shared" si="27"/>
        <v>0</v>
      </c>
      <c r="AJ71" s="3"/>
      <c r="AK71" s="13">
        <f t="shared" si="38"/>
        <v>2050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5">
        <f t="shared" si="28"/>
        <v>0</v>
      </c>
      <c r="AS71" s="3"/>
      <c r="AT71" s="13">
        <f t="shared" si="39"/>
        <v>2050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5">
        <f t="shared" si="29"/>
        <v>0</v>
      </c>
      <c r="BB71" s="3"/>
      <c r="BC71" s="13">
        <f t="shared" si="30"/>
        <v>2050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5">
        <f t="shared" si="22"/>
        <v>0</v>
      </c>
      <c r="BK71" s="3"/>
      <c r="BL71" s="13">
        <f t="shared" si="40"/>
        <v>2050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5">
        <f t="shared" si="31"/>
        <v>0</v>
      </c>
      <c r="BT71" s="3"/>
      <c r="BU71" s="13">
        <f t="shared" si="41"/>
        <v>2050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5">
        <f t="shared" si="32"/>
        <v>0</v>
      </c>
      <c r="CC71" s="6"/>
      <c r="CD71" s="13">
        <f t="shared" si="42"/>
        <v>2050</v>
      </c>
      <c r="CE71" s="14">
        <f t="shared" si="23"/>
        <v>0</v>
      </c>
      <c r="CF71" s="14">
        <f t="shared" si="23"/>
        <v>0</v>
      </c>
      <c r="CG71" s="14">
        <f t="shared" si="23"/>
        <v>0</v>
      </c>
      <c r="CH71" s="14">
        <f t="shared" si="23"/>
        <v>0</v>
      </c>
      <c r="CI71" s="14">
        <f t="shared" si="23"/>
        <v>0</v>
      </c>
      <c r="CJ71" s="14">
        <f t="shared" si="23"/>
        <v>0</v>
      </c>
      <c r="CK71" s="15">
        <f t="shared" si="33"/>
        <v>0</v>
      </c>
      <c r="CL71" s="6"/>
    </row>
    <row r="72" spans="1:90" x14ac:dyDescent="0.25">
      <c r="A72" s="13">
        <f t="shared" si="34"/>
        <v>2051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5">
        <f t="shared" si="24"/>
        <v>0</v>
      </c>
      <c r="I72" s="3"/>
      <c r="J72" s="13">
        <f t="shared" si="35"/>
        <v>2051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5">
        <f t="shared" si="25"/>
        <v>0</v>
      </c>
      <c r="R72" s="3"/>
      <c r="S72" s="13">
        <f t="shared" si="36"/>
        <v>2051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5">
        <f t="shared" si="26"/>
        <v>0</v>
      </c>
      <c r="AA72" s="3"/>
      <c r="AB72" s="13">
        <f t="shared" si="37"/>
        <v>2051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5">
        <f t="shared" si="27"/>
        <v>0</v>
      </c>
      <c r="AJ72" s="3"/>
      <c r="AK72" s="13">
        <f t="shared" si="38"/>
        <v>2051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5">
        <f t="shared" si="28"/>
        <v>0</v>
      </c>
      <c r="AS72" s="3"/>
      <c r="AT72" s="13">
        <f t="shared" si="39"/>
        <v>2051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5">
        <f t="shared" si="29"/>
        <v>0</v>
      </c>
      <c r="BB72" s="3"/>
      <c r="BC72" s="13">
        <f t="shared" si="30"/>
        <v>2051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5">
        <f t="shared" si="22"/>
        <v>0</v>
      </c>
      <c r="BK72" s="3"/>
      <c r="BL72" s="13">
        <f t="shared" si="40"/>
        <v>2051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5">
        <f t="shared" si="31"/>
        <v>0</v>
      </c>
      <c r="BT72" s="3"/>
      <c r="BU72" s="13">
        <f t="shared" si="41"/>
        <v>2051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5">
        <f t="shared" si="32"/>
        <v>0</v>
      </c>
      <c r="CC72" s="6"/>
      <c r="CD72" s="13">
        <f t="shared" si="42"/>
        <v>2051</v>
      </c>
      <c r="CE72" s="14">
        <f t="shared" si="23"/>
        <v>0</v>
      </c>
      <c r="CF72" s="14">
        <f t="shared" si="23"/>
        <v>0</v>
      </c>
      <c r="CG72" s="14">
        <f t="shared" si="23"/>
        <v>0</v>
      </c>
      <c r="CH72" s="14">
        <f t="shared" si="23"/>
        <v>0</v>
      </c>
      <c r="CI72" s="14">
        <f t="shared" si="23"/>
        <v>0</v>
      </c>
      <c r="CJ72" s="14">
        <f t="shared" si="23"/>
        <v>0</v>
      </c>
      <c r="CK72" s="15">
        <f t="shared" si="33"/>
        <v>0</v>
      </c>
      <c r="CL72" s="6"/>
    </row>
    <row r="73" spans="1:90" x14ac:dyDescent="0.25">
      <c r="A73" s="13">
        <f t="shared" si="34"/>
        <v>2052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5">
        <f t="shared" si="24"/>
        <v>0</v>
      </c>
      <c r="I73" s="3"/>
      <c r="J73" s="13">
        <f t="shared" si="35"/>
        <v>2052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5">
        <f t="shared" si="25"/>
        <v>0</v>
      </c>
      <c r="R73" s="3"/>
      <c r="S73" s="13">
        <f t="shared" si="36"/>
        <v>2052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5">
        <f t="shared" si="26"/>
        <v>0</v>
      </c>
      <c r="AA73" s="3"/>
      <c r="AB73" s="13">
        <f t="shared" si="37"/>
        <v>2052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5">
        <f t="shared" si="27"/>
        <v>0</v>
      </c>
      <c r="AJ73" s="3"/>
      <c r="AK73" s="13">
        <f t="shared" si="38"/>
        <v>2052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5">
        <f t="shared" si="28"/>
        <v>0</v>
      </c>
      <c r="AS73" s="3"/>
      <c r="AT73" s="13">
        <f t="shared" si="39"/>
        <v>2052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5">
        <f t="shared" si="29"/>
        <v>0</v>
      </c>
      <c r="BB73" s="3"/>
      <c r="BC73" s="13">
        <f t="shared" si="30"/>
        <v>2052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5">
        <f t="shared" si="22"/>
        <v>0</v>
      </c>
      <c r="BK73" s="3"/>
      <c r="BL73" s="13">
        <f t="shared" si="40"/>
        <v>2052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5">
        <f t="shared" si="31"/>
        <v>0</v>
      </c>
      <c r="BT73" s="3"/>
      <c r="BU73" s="13">
        <f t="shared" si="41"/>
        <v>2052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5">
        <f t="shared" si="32"/>
        <v>0</v>
      </c>
      <c r="CC73" s="6"/>
      <c r="CD73" s="13">
        <f t="shared" si="42"/>
        <v>2052</v>
      </c>
      <c r="CE73" s="14">
        <f t="shared" si="23"/>
        <v>0</v>
      </c>
      <c r="CF73" s="14">
        <f t="shared" si="23"/>
        <v>0</v>
      </c>
      <c r="CG73" s="14">
        <f t="shared" si="23"/>
        <v>0</v>
      </c>
      <c r="CH73" s="14">
        <f t="shared" si="23"/>
        <v>0</v>
      </c>
      <c r="CI73" s="14">
        <f t="shared" si="23"/>
        <v>0</v>
      </c>
      <c r="CJ73" s="14">
        <f t="shared" si="23"/>
        <v>0</v>
      </c>
      <c r="CK73" s="15">
        <f t="shared" si="33"/>
        <v>0</v>
      </c>
      <c r="CL73" s="6"/>
    </row>
    <row r="74" spans="1:90" x14ac:dyDescent="0.25">
      <c r="A74" s="13">
        <f t="shared" si="34"/>
        <v>2053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5">
        <f t="shared" si="24"/>
        <v>0</v>
      </c>
      <c r="I74" s="3"/>
      <c r="J74" s="13">
        <f t="shared" si="35"/>
        <v>2053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5">
        <f t="shared" si="25"/>
        <v>0</v>
      </c>
      <c r="R74" s="3"/>
      <c r="S74" s="13">
        <f t="shared" si="36"/>
        <v>2053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5">
        <f t="shared" si="26"/>
        <v>0</v>
      </c>
      <c r="AA74" s="3"/>
      <c r="AB74" s="13">
        <f t="shared" si="37"/>
        <v>2053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5">
        <f t="shared" si="27"/>
        <v>0</v>
      </c>
      <c r="AJ74" s="3"/>
      <c r="AK74" s="13">
        <f t="shared" si="38"/>
        <v>2053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5">
        <f t="shared" si="28"/>
        <v>0</v>
      </c>
      <c r="AS74" s="3"/>
      <c r="AT74" s="13">
        <f t="shared" si="39"/>
        <v>2053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5">
        <f t="shared" si="29"/>
        <v>0</v>
      </c>
      <c r="BB74" s="3"/>
      <c r="BC74" s="13">
        <f t="shared" si="30"/>
        <v>2053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5">
        <f t="shared" si="22"/>
        <v>0</v>
      </c>
      <c r="BK74" s="3"/>
      <c r="BL74" s="13">
        <f t="shared" si="40"/>
        <v>2053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5">
        <f t="shared" si="31"/>
        <v>0</v>
      </c>
      <c r="BT74" s="3"/>
      <c r="BU74" s="13">
        <f t="shared" si="41"/>
        <v>2053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5">
        <f t="shared" si="32"/>
        <v>0</v>
      </c>
      <c r="CC74" s="6"/>
      <c r="CD74" s="13">
        <f t="shared" si="42"/>
        <v>2053</v>
      </c>
      <c r="CE74" s="14">
        <f t="shared" si="23"/>
        <v>0</v>
      </c>
      <c r="CF74" s="14">
        <f t="shared" si="23"/>
        <v>0</v>
      </c>
      <c r="CG74" s="14">
        <f t="shared" si="23"/>
        <v>0</v>
      </c>
      <c r="CH74" s="14">
        <f t="shared" si="23"/>
        <v>0</v>
      </c>
      <c r="CI74" s="14">
        <f t="shared" si="23"/>
        <v>0</v>
      </c>
      <c r="CJ74" s="14">
        <f t="shared" si="23"/>
        <v>0</v>
      </c>
      <c r="CK74" s="15">
        <f t="shared" si="33"/>
        <v>0</v>
      </c>
      <c r="CL74" s="6"/>
    </row>
    <row r="75" spans="1:90" x14ac:dyDescent="0.25">
      <c r="A75" s="13">
        <f t="shared" si="34"/>
        <v>2054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5">
        <f t="shared" si="24"/>
        <v>0</v>
      </c>
      <c r="I75" s="3"/>
      <c r="J75" s="13">
        <f t="shared" si="35"/>
        <v>2054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5">
        <f t="shared" si="25"/>
        <v>0</v>
      </c>
      <c r="R75" s="3"/>
      <c r="S75" s="13">
        <f t="shared" si="36"/>
        <v>2054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5">
        <f t="shared" si="26"/>
        <v>0</v>
      </c>
      <c r="AA75" s="3"/>
      <c r="AB75" s="13">
        <f t="shared" si="37"/>
        <v>2054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5">
        <f t="shared" si="27"/>
        <v>0</v>
      </c>
      <c r="AJ75" s="3"/>
      <c r="AK75" s="13">
        <f t="shared" si="38"/>
        <v>2054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5">
        <f t="shared" si="28"/>
        <v>0</v>
      </c>
      <c r="AS75" s="3"/>
      <c r="AT75" s="13">
        <f t="shared" si="39"/>
        <v>2054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5">
        <f t="shared" si="29"/>
        <v>0</v>
      </c>
      <c r="BB75" s="3"/>
      <c r="BC75" s="13">
        <f t="shared" si="30"/>
        <v>2054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5">
        <f t="shared" si="22"/>
        <v>0</v>
      </c>
      <c r="BK75" s="3"/>
      <c r="BL75" s="13">
        <f t="shared" si="40"/>
        <v>2054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5">
        <f t="shared" si="31"/>
        <v>0</v>
      </c>
      <c r="BT75" s="3"/>
      <c r="BU75" s="13">
        <f t="shared" si="41"/>
        <v>2054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5">
        <f t="shared" si="32"/>
        <v>0</v>
      </c>
      <c r="CC75" s="6"/>
      <c r="CD75" s="13">
        <f t="shared" si="42"/>
        <v>2054</v>
      </c>
      <c r="CE75" s="14">
        <f t="shared" si="23"/>
        <v>0</v>
      </c>
      <c r="CF75" s="14">
        <f t="shared" si="23"/>
        <v>0</v>
      </c>
      <c r="CG75" s="14">
        <f t="shared" si="23"/>
        <v>0</v>
      </c>
      <c r="CH75" s="14">
        <f t="shared" si="23"/>
        <v>0</v>
      </c>
      <c r="CI75" s="14">
        <f t="shared" si="23"/>
        <v>0</v>
      </c>
      <c r="CJ75" s="14">
        <f t="shared" si="23"/>
        <v>0</v>
      </c>
      <c r="CK75" s="15">
        <f t="shared" si="33"/>
        <v>0</v>
      </c>
      <c r="CL75" s="6"/>
    </row>
    <row r="76" spans="1:90" x14ac:dyDescent="0.25">
      <c r="A76" s="13">
        <f t="shared" si="34"/>
        <v>2055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5">
        <f t="shared" si="24"/>
        <v>0</v>
      </c>
      <c r="I76" s="3"/>
      <c r="J76" s="13">
        <f t="shared" si="35"/>
        <v>2055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5">
        <f t="shared" si="25"/>
        <v>0</v>
      </c>
      <c r="R76" s="3"/>
      <c r="S76" s="13">
        <f t="shared" si="36"/>
        <v>2055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5">
        <f t="shared" si="26"/>
        <v>0</v>
      </c>
      <c r="AA76" s="3"/>
      <c r="AB76" s="13">
        <f t="shared" si="37"/>
        <v>2055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5">
        <f t="shared" si="27"/>
        <v>0</v>
      </c>
      <c r="AJ76" s="3"/>
      <c r="AK76" s="13">
        <f t="shared" si="38"/>
        <v>2055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5">
        <f t="shared" si="28"/>
        <v>0</v>
      </c>
      <c r="AS76" s="3"/>
      <c r="AT76" s="13">
        <f t="shared" si="39"/>
        <v>2055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5">
        <f t="shared" si="29"/>
        <v>0</v>
      </c>
      <c r="BB76" s="3"/>
      <c r="BC76" s="13">
        <f t="shared" si="30"/>
        <v>2055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5">
        <f t="shared" si="22"/>
        <v>0</v>
      </c>
      <c r="BK76" s="3"/>
      <c r="BL76" s="13">
        <f t="shared" si="40"/>
        <v>2055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5">
        <f t="shared" si="31"/>
        <v>0</v>
      </c>
      <c r="BT76" s="3"/>
      <c r="BU76" s="13">
        <f t="shared" si="41"/>
        <v>2055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5">
        <f t="shared" si="32"/>
        <v>0</v>
      </c>
      <c r="CC76" s="6"/>
      <c r="CD76" s="13">
        <f t="shared" si="42"/>
        <v>2055</v>
      </c>
      <c r="CE76" s="14">
        <f t="shared" si="23"/>
        <v>0</v>
      </c>
      <c r="CF76" s="14">
        <f t="shared" si="23"/>
        <v>0</v>
      </c>
      <c r="CG76" s="14">
        <f t="shared" si="23"/>
        <v>0</v>
      </c>
      <c r="CH76" s="14">
        <f t="shared" si="23"/>
        <v>0</v>
      </c>
      <c r="CI76" s="14">
        <f t="shared" si="23"/>
        <v>0</v>
      </c>
      <c r="CJ76" s="14">
        <f t="shared" si="23"/>
        <v>0</v>
      </c>
      <c r="CK76" s="15">
        <f t="shared" si="33"/>
        <v>0</v>
      </c>
      <c r="CL76" s="6"/>
    </row>
    <row r="77" spans="1:90" x14ac:dyDescent="0.25">
      <c r="A77" s="13">
        <f t="shared" si="34"/>
        <v>2056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5">
        <f t="shared" si="24"/>
        <v>0</v>
      </c>
      <c r="I77" s="3"/>
      <c r="J77" s="13">
        <f t="shared" si="35"/>
        <v>2056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5">
        <f t="shared" si="25"/>
        <v>0</v>
      </c>
      <c r="R77" s="3"/>
      <c r="S77" s="13">
        <f t="shared" si="36"/>
        <v>2056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5">
        <f t="shared" si="26"/>
        <v>0</v>
      </c>
      <c r="AA77" s="3"/>
      <c r="AB77" s="13">
        <f t="shared" si="37"/>
        <v>2056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5">
        <f t="shared" si="27"/>
        <v>0</v>
      </c>
      <c r="AJ77" s="3"/>
      <c r="AK77" s="13">
        <f t="shared" si="38"/>
        <v>2056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5">
        <f t="shared" si="28"/>
        <v>0</v>
      </c>
      <c r="AS77" s="3"/>
      <c r="AT77" s="13">
        <f t="shared" si="39"/>
        <v>2056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5">
        <f t="shared" si="29"/>
        <v>0</v>
      </c>
      <c r="BB77" s="3"/>
      <c r="BC77" s="13">
        <f t="shared" si="30"/>
        <v>2056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5">
        <f t="shared" si="22"/>
        <v>0</v>
      </c>
      <c r="BK77" s="3"/>
      <c r="BL77" s="13">
        <f t="shared" si="40"/>
        <v>2056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5">
        <f t="shared" si="31"/>
        <v>0</v>
      </c>
      <c r="BT77" s="3"/>
      <c r="BU77" s="13">
        <f t="shared" si="41"/>
        <v>2056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5">
        <f t="shared" si="32"/>
        <v>0</v>
      </c>
      <c r="CC77" s="6"/>
      <c r="CD77" s="13">
        <f t="shared" si="42"/>
        <v>2056</v>
      </c>
      <c r="CE77" s="14">
        <f t="shared" si="23"/>
        <v>0</v>
      </c>
      <c r="CF77" s="14">
        <f t="shared" si="23"/>
        <v>0</v>
      </c>
      <c r="CG77" s="14">
        <f t="shared" si="23"/>
        <v>0</v>
      </c>
      <c r="CH77" s="14">
        <f t="shared" si="23"/>
        <v>0</v>
      </c>
      <c r="CI77" s="14">
        <f t="shared" si="23"/>
        <v>0</v>
      </c>
      <c r="CJ77" s="14">
        <f t="shared" si="23"/>
        <v>0</v>
      </c>
      <c r="CK77" s="15">
        <f t="shared" si="33"/>
        <v>0</v>
      </c>
      <c r="CL77" s="6"/>
    </row>
    <row r="78" spans="1:90" x14ac:dyDescent="0.25">
      <c r="A78" s="13">
        <f t="shared" si="34"/>
        <v>2057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5">
        <f t="shared" si="24"/>
        <v>0</v>
      </c>
      <c r="I78" s="3"/>
      <c r="J78" s="13">
        <f t="shared" si="35"/>
        <v>2057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5">
        <f t="shared" si="25"/>
        <v>0</v>
      </c>
      <c r="R78" s="3"/>
      <c r="S78" s="13">
        <f t="shared" si="36"/>
        <v>2057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5">
        <f t="shared" si="26"/>
        <v>0</v>
      </c>
      <c r="AA78" s="3"/>
      <c r="AB78" s="13">
        <f t="shared" si="37"/>
        <v>2057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5">
        <f t="shared" si="27"/>
        <v>0</v>
      </c>
      <c r="AJ78" s="3"/>
      <c r="AK78" s="13">
        <f t="shared" si="38"/>
        <v>2057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5">
        <f t="shared" si="28"/>
        <v>0</v>
      </c>
      <c r="AS78" s="3"/>
      <c r="AT78" s="13">
        <f t="shared" si="39"/>
        <v>2057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5">
        <f t="shared" si="29"/>
        <v>0</v>
      </c>
      <c r="BB78" s="3"/>
      <c r="BC78" s="13">
        <f t="shared" si="30"/>
        <v>2057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5">
        <f t="shared" si="22"/>
        <v>0</v>
      </c>
      <c r="BK78" s="3"/>
      <c r="BL78" s="13">
        <f t="shared" si="40"/>
        <v>2057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5">
        <f t="shared" si="31"/>
        <v>0</v>
      </c>
      <c r="BT78" s="3"/>
      <c r="BU78" s="13">
        <f t="shared" si="41"/>
        <v>2057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5">
        <f t="shared" si="32"/>
        <v>0</v>
      </c>
      <c r="CC78" s="6"/>
      <c r="CD78" s="13">
        <f t="shared" si="42"/>
        <v>2057</v>
      </c>
      <c r="CE78" s="14">
        <f t="shared" si="23"/>
        <v>0</v>
      </c>
      <c r="CF78" s="14">
        <f t="shared" si="23"/>
        <v>0</v>
      </c>
      <c r="CG78" s="14">
        <f t="shared" si="23"/>
        <v>0</v>
      </c>
      <c r="CH78" s="14">
        <f t="shared" si="23"/>
        <v>0</v>
      </c>
      <c r="CI78" s="14">
        <f t="shared" si="23"/>
        <v>0</v>
      </c>
      <c r="CJ78" s="14">
        <f t="shared" si="23"/>
        <v>0</v>
      </c>
      <c r="CK78" s="15">
        <f t="shared" si="33"/>
        <v>0</v>
      </c>
      <c r="CL78" s="6"/>
    </row>
    <row r="79" spans="1:90" x14ac:dyDescent="0.25">
      <c r="A79" s="13">
        <f t="shared" si="34"/>
        <v>2058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5">
        <f t="shared" si="24"/>
        <v>0</v>
      </c>
      <c r="I79" s="3"/>
      <c r="J79" s="13">
        <f t="shared" si="35"/>
        <v>2058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5">
        <f t="shared" si="25"/>
        <v>0</v>
      </c>
      <c r="R79" s="3"/>
      <c r="S79" s="13">
        <f t="shared" si="36"/>
        <v>2058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5">
        <f t="shared" si="26"/>
        <v>0</v>
      </c>
      <c r="AA79" s="3"/>
      <c r="AB79" s="13">
        <f t="shared" si="37"/>
        <v>2058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5">
        <f t="shared" si="27"/>
        <v>0</v>
      </c>
      <c r="AJ79" s="3"/>
      <c r="AK79" s="13">
        <f t="shared" si="38"/>
        <v>2058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5">
        <f t="shared" si="28"/>
        <v>0</v>
      </c>
      <c r="AS79" s="3"/>
      <c r="AT79" s="13">
        <f t="shared" si="39"/>
        <v>2058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5">
        <f t="shared" si="29"/>
        <v>0</v>
      </c>
      <c r="BB79" s="3"/>
      <c r="BC79" s="13">
        <f t="shared" si="30"/>
        <v>2058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  <c r="BJ79" s="15">
        <f t="shared" si="22"/>
        <v>0</v>
      </c>
      <c r="BK79" s="3"/>
      <c r="BL79" s="13">
        <f t="shared" si="40"/>
        <v>2058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5">
        <f t="shared" si="31"/>
        <v>0</v>
      </c>
      <c r="BT79" s="3"/>
      <c r="BU79" s="13">
        <f t="shared" si="41"/>
        <v>2058</v>
      </c>
      <c r="BV79" s="14">
        <v>0</v>
      </c>
      <c r="BW79" s="14">
        <v>0</v>
      </c>
      <c r="BX79" s="14">
        <v>0</v>
      </c>
      <c r="BY79" s="14">
        <v>0</v>
      </c>
      <c r="BZ79" s="14">
        <v>0</v>
      </c>
      <c r="CA79" s="14">
        <v>0</v>
      </c>
      <c r="CB79" s="15">
        <f t="shared" si="32"/>
        <v>0</v>
      </c>
      <c r="CC79" s="6"/>
      <c r="CD79" s="13">
        <f t="shared" si="42"/>
        <v>2058</v>
      </c>
      <c r="CE79" s="14">
        <f t="shared" si="23"/>
        <v>0</v>
      </c>
      <c r="CF79" s="14">
        <f t="shared" si="23"/>
        <v>0</v>
      </c>
      <c r="CG79" s="14">
        <f t="shared" si="23"/>
        <v>0</v>
      </c>
      <c r="CH79" s="14">
        <f t="shared" si="23"/>
        <v>0</v>
      </c>
      <c r="CI79" s="14">
        <f t="shared" si="23"/>
        <v>0</v>
      </c>
      <c r="CJ79" s="14">
        <f t="shared" si="23"/>
        <v>0</v>
      </c>
      <c r="CK79" s="15">
        <f t="shared" si="33"/>
        <v>0</v>
      </c>
      <c r="CL79" s="6"/>
    </row>
    <row r="80" spans="1:90" x14ac:dyDescent="0.25">
      <c r="A80" s="3"/>
      <c r="B80" s="17"/>
      <c r="C80" s="17"/>
      <c r="D80" s="17"/>
      <c r="E80" s="17"/>
      <c r="F80" s="17"/>
      <c r="G80" s="18" t="s">
        <v>32</v>
      </c>
      <c r="H80" s="15">
        <f>SUM(H49:H77)</f>
        <v>11971611.856209034</v>
      </c>
      <c r="I80" s="3"/>
      <c r="J80" s="16"/>
      <c r="K80" s="17"/>
      <c r="L80" s="17"/>
      <c r="M80" s="17"/>
      <c r="N80" s="17"/>
      <c r="O80" s="17"/>
      <c r="P80" s="18" t="s">
        <v>32</v>
      </c>
      <c r="Q80" s="15">
        <f>SUM(Q49:Q77)</f>
        <v>20267513.248707224</v>
      </c>
      <c r="R80" s="3"/>
      <c r="S80" s="16"/>
      <c r="T80" s="17"/>
      <c r="U80" s="17"/>
      <c r="V80" s="17"/>
      <c r="W80" s="17"/>
      <c r="X80" s="17"/>
      <c r="Y80" s="18" t="s">
        <v>32</v>
      </c>
      <c r="Z80" s="15">
        <f>SUM(Z49:Z77)</f>
        <v>49281.554954524247</v>
      </c>
      <c r="AA80" s="3"/>
      <c r="AB80" s="16"/>
      <c r="AC80" s="17"/>
      <c r="AD80" s="17"/>
      <c r="AE80" s="17"/>
      <c r="AF80" s="17"/>
      <c r="AG80" s="17"/>
      <c r="AH80" s="18" t="s">
        <v>32</v>
      </c>
      <c r="AI80" s="15">
        <f>SUM(AI49:AI77)</f>
        <v>0</v>
      </c>
      <c r="AJ80" s="3"/>
      <c r="AK80" s="3"/>
      <c r="AL80" s="17"/>
      <c r="AM80" s="17"/>
      <c r="AN80" s="17"/>
      <c r="AO80" s="17"/>
      <c r="AP80" s="17"/>
      <c r="AQ80" s="18" t="s">
        <v>32</v>
      </c>
      <c r="AR80" s="15">
        <f>SUM(AR49:AR77)</f>
        <v>1424400.9516817562</v>
      </c>
      <c r="AS80" s="3"/>
      <c r="AT80" s="3"/>
      <c r="AU80" s="17"/>
      <c r="AV80" s="17"/>
      <c r="AW80" s="17"/>
      <c r="AX80" s="17"/>
      <c r="AY80" s="17"/>
      <c r="AZ80" s="18" t="s">
        <v>32</v>
      </c>
      <c r="BA80" s="15">
        <f>SUM(BA49:BA77)</f>
        <v>30853915.846334051</v>
      </c>
      <c r="BB80" s="3"/>
      <c r="BC80" s="3"/>
      <c r="BD80" s="17"/>
      <c r="BE80" s="17"/>
      <c r="BF80" s="17"/>
      <c r="BG80" s="17"/>
      <c r="BH80" s="17"/>
      <c r="BI80" s="18" t="s">
        <v>32</v>
      </c>
      <c r="BJ80" s="15">
        <f>SUM(BJ49:BJ77)</f>
        <v>3841531.4828589163</v>
      </c>
      <c r="BK80" s="3"/>
      <c r="BL80" s="3"/>
      <c r="BM80" s="17"/>
      <c r="BN80" s="17"/>
      <c r="BO80" s="17"/>
      <c r="BP80" s="17"/>
      <c r="BQ80" s="17"/>
      <c r="BR80" s="18" t="s">
        <v>32</v>
      </c>
      <c r="BS80" s="15">
        <f>SUM(BS49:BS77)</f>
        <v>17478367.471267711</v>
      </c>
      <c r="BT80" s="3"/>
      <c r="BU80" s="3"/>
      <c r="BV80" s="17"/>
      <c r="BW80" s="17"/>
      <c r="BX80" s="17"/>
      <c r="BY80" s="17"/>
      <c r="BZ80" s="17"/>
      <c r="CA80" s="18" t="s">
        <v>32</v>
      </c>
      <c r="CB80" s="15">
        <f>SUM(CB49:CB77)</f>
        <v>413154.11678184208</v>
      </c>
      <c r="CD80" s="3"/>
      <c r="CE80" s="17"/>
      <c r="CF80" s="17"/>
      <c r="CG80" s="17"/>
      <c r="CH80" s="17"/>
      <c r="CI80" s="17"/>
      <c r="CJ80" s="18" t="s">
        <v>32</v>
      </c>
      <c r="CK80" s="15">
        <f>SUM(CK49:CK77)</f>
        <v>86299776.528795034</v>
      </c>
    </row>
    <row r="81" spans="1:90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D81" s="3"/>
      <c r="CE81" s="3"/>
      <c r="CF81" s="3"/>
      <c r="CG81" s="3"/>
      <c r="CH81" s="3"/>
      <c r="CI81" s="3"/>
      <c r="CJ81" s="3"/>
      <c r="CK81" s="3"/>
    </row>
    <row r="82" spans="1:90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26"/>
      <c r="CD82" s="3"/>
      <c r="CE82" s="3"/>
      <c r="CF82" s="3"/>
      <c r="CG82" s="3"/>
      <c r="CH82" s="3"/>
      <c r="CI82" s="3"/>
      <c r="CJ82" s="3"/>
      <c r="CK82" s="3"/>
      <c r="CL82" s="26"/>
    </row>
    <row r="83" spans="1:90" x14ac:dyDescent="0.25">
      <c r="A83" s="7" t="s">
        <v>1</v>
      </c>
      <c r="B83" s="7" t="s">
        <v>2</v>
      </c>
      <c r="C83" s="7"/>
      <c r="D83" s="7"/>
      <c r="E83" s="7"/>
      <c r="F83" s="7"/>
      <c r="G83" s="7"/>
      <c r="H83" s="7"/>
      <c r="I83" s="7"/>
      <c r="J83" s="7" t="s">
        <v>1</v>
      </c>
      <c r="K83" s="7" t="s">
        <v>2</v>
      </c>
      <c r="L83" s="7"/>
      <c r="M83" s="7"/>
      <c r="N83" s="7"/>
      <c r="O83" s="7"/>
      <c r="P83" s="7"/>
      <c r="Q83" s="7"/>
      <c r="R83" s="7"/>
      <c r="S83" s="7" t="s">
        <v>1</v>
      </c>
      <c r="T83" s="7" t="s">
        <v>2</v>
      </c>
      <c r="U83" s="7"/>
      <c r="V83" s="7"/>
      <c r="W83" s="7"/>
      <c r="X83" s="7"/>
      <c r="Y83" s="7"/>
      <c r="Z83" s="7"/>
      <c r="AA83" s="7"/>
      <c r="AB83" s="7" t="s">
        <v>1</v>
      </c>
      <c r="AC83" s="7" t="s">
        <v>2</v>
      </c>
      <c r="AD83" s="7"/>
      <c r="AE83" s="7"/>
      <c r="AF83" s="7"/>
      <c r="AG83" s="7"/>
      <c r="AH83" s="7"/>
      <c r="AI83" s="7"/>
      <c r="AJ83" s="7"/>
      <c r="AK83" s="7" t="s">
        <v>1</v>
      </c>
      <c r="AL83" s="7" t="s">
        <v>2</v>
      </c>
      <c r="AM83" s="7"/>
      <c r="AN83" s="7"/>
      <c r="AO83" s="7"/>
      <c r="AP83" s="7"/>
      <c r="AQ83" s="7"/>
      <c r="AR83" s="7"/>
      <c r="AS83" s="7"/>
      <c r="AT83" s="7" t="s">
        <v>1</v>
      </c>
      <c r="AU83" s="7" t="s">
        <v>2</v>
      </c>
      <c r="AV83" s="7"/>
      <c r="AW83" s="7"/>
      <c r="AX83" s="7"/>
      <c r="AY83" s="7"/>
      <c r="AZ83" s="7"/>
      <c r="BA83" s="7"/>
      <c r="BB83" s="7"/>
      <c r="BC83" s="7" t="s">
        <v>1</v>
      </c>
      <c r="BD83" s="7" t="s">
        <v>2</v>
      </c>
      <c r="BE83" s="7"/>
      <c r="BF83" s="7"/>
      <c r="BG83" s="7"/>
      <c r="BH83" s="7"/>
      <c r="BI83" s="7"/>
      <c r="BJ83" s="7"/>
      <c r="BK83" s="7"/>
      <c r="BL83" s="7" t="s">
        <v>1</v>
      </c>
      <c r="BM83" s="7" t="s">
        <v>2</v>
      </c>
      <c r="BN83" s="7"/>
      <c r="BO83" s="7"/>
      <c r="BP83" s="7"/>
      <c r="BQ83" s="7"/>
      <c r="BR83" s="7"/>
      <c r="BS83" s="7"/>
      <c r="BT83" s="7"/>
      <c r="BU83" s="7" t="s">
        <v>1</v>
      </c>
      <c r="BV83" s="7" t="s">
        <v>2</v>
      </c>
      <c r="BW83" s="7"/>
      <c r="BX83" s="7"/>
      <c r="BY83" s="7"/>
      <c r="BZ83" s="7"/>
      <c r="CA83" s="7"/>
      <c r="CB83" s="7"/>
      <c r="CC83" s="8"/>
      <c r="CD83" s="7" t="s">
        <v>1</v>
      </c>
      <c r="CE83" s="7" t="s">
        <v>2</v>
      </c>
      <c r="CF83" s="7"/>
      <c r="CG83" s="7"/>
      <c r="CH83" s="7"/>
      <c r="CI83" s="7"/>
      <c r="CJ83" s="7"/>
      <c r="CK83" s="7"/>
      <c r="CL83" s="8"/>
    </row>
    <row r="84" spans="1:90" x14ac:dyDescent="0.25">
      <c r="A84" s="9" t="s">
        <v>3</v>
      </c>
      <c r="B84" s="3" t="s">
        <v>28</v>
      </c>
      <c r="C84" s="3"/>
      <c r="D84" s="27"/>
      <c r="E84" s="27"/>
      <c r="F84" s="27"/>
      <c r="G84" s="27"/>
      <c r="H84" s="27"/>
      <c r="I84" s="3"/>
      <c r="J84" s="9" t="s">
        <v>3</v>
      </c>
      <c r="K84" s="3" t="str">
        <f>$B84</f>
        <v>Samochody dostawcze</v>
      </c>
      <c r="L84" s="3"/>
      <c r="M84" s="3"/>
      <c r="N84" s="3"/>
      <c r="O84" s="3"/>
      <c r="P84" s="3"/>
      <c r="Q84" s="3"/>
      <c r="R84" s="3"/>
      <c r="S84" s="9" t="s">
        <v>3</v>
      </c>
      <c r="T84" s="3" t="str">
        <f>B84</f>
        <v>Samochody dostawcze</v>
      </c>
      <c r="U84" s="3"/>
      <c r="V84" s="3"/>
      <c r="W84" s="3"/>
      <c r="X84" s="3"/>
      <c r="Y84" s="3"/>
      <c r="Z84" s="3"/>
      <c r="AA84" s="3"/>
      <c r="AB84" s="9" t="s">
        <v>3</v>
      </c>
      <c r="AC84" s="3" t="str">
        <f>B84</f>
        <v>Samochody dostawcze</v>
      </c>
      <c r="AD84" s="3"/>
      <c r="AE84" s="3"/>
      <c r="AF84" s="3"/>
      <c r="AG84" s="3"/>
      <c r="AH84" s="3"/>
      <c r="AI84" s="3"/>
      <c r="AJ84" s="3"/>
      <c r="AK84" s="9" t="s">
        <v>3</v>
      </c>
      <c r="AL84" s="3" t="str">
        <f>B84</f>
        <v>Samochody dostawcze</v>
      </c>
      <c r="AM84" s="3"/>
      <c r="AN84" s="3"/>
      <c r="AO84" s="3"/>
      <c r="AP84" s="3"/>
      <c r="AQ84" s="3"/>
      <c r="AR84" s="3"/>
      <c r="AS84" s="3"/>
      <c r="AT84" s="9" t="s">
        <v>3</v>
      </c>
      <c r="AU84" s="3" t="str">
        <f>B84</f>
        <v>Samochody dostawcze</v>
      </c>
      <c r="AV84" s="3"/>
      <c r="AW84" s="3"/>
      <c r="AX84" s="3"/>
      <c r="AY84" s="3"/>
      <c r="AZ84" s="3"/>
      <c r="BA84" s="3"/>
      <c r="BB84" s="3"/>
      <c r="BC84" s="9" t="s">
        <v>3</v>
      </c>
      <c r="BD84" s="3" t="str">
        <f>B84</f>
        <v>Samochody dostawcze</v>
      </c>
      <c r="BE84" s="3"/>
      <c r="BF84" s="3"/>
      <c r="BG84" s="3"/>
      <c r="BH84" s="3"/>
      <c r="BI84" s="3"/>
      <c r="BJ84" s="3"/>
      <c r="BK84" s="3"/>
      <c r="BL84" s="9" t="s">
        <v>3</v>
      </c>
      <c r="BM84" s="3" t="str">
        <f>B84</f>
        <v>Samochody dostawcze</v>
      </c>
      <c r="BN84" s="3"/>
      <c r="BO84" s="3"/>
      <c r="BP84" s="3"/>
      <c r="BQ84" s="3"/>
      <c r="BR84" s="3"/>
      <c r="BS84" s="3"/>
      <c r="BT84" s="3"/>
      <c r="BU84" s="9" t="s">
        <v>3</v>
      </c>
      <c r="BV84" s="3" t="str">
        <f>B84</f>
        <v>Samochody dostawcze</v>
      </c>
      <c r="BW84" s="3"/>
      <c r="BX84" s="3"/>
      <c r="BY84" s="3"/>
      <c r="BZ84" s="3"/>
      <c r="CA84" s="3"/>
      <c r="CB84" s="3"/>
      <c r="CC84" s="10"/>
      <c r="CD84" s="9" t="s">
        <v>3</v>
      </c>
      <c r="CE84" s="3" t="str">
        <f>B84</f>
        <v>Samochody dostawcze</v>
      </c>
      <c r="CF84" s="3"/>
      <c r="CG84" s="3"/>
      <c r="CH84" s="3"/>
      <c r="CI84" s="3"/>
      <c r="CJ84" s="3"/>
      <c r="CK84" s="3"/>
      <c r="CL84" s="10"/>
    </row>
    <row r="85" spans="1:90" x14ac:dyDescent="0.25">
      <c r="A85" s="9" t="s">
        <v>5</v>
      </c>
      <c r="B85" s="3" t="s">
        <v>6</v>
      </c>
      <c r="C85" s="3"/>
      <c r="D85" s="27"/>
      <c r="E85" s="27"/>
      <c r="F85" s="27"/>
      <c r="G85" s="27"/>
      <c r="H85" s="27"/>
      <c r="I85" s="3"/>
      <c r="J85" s="9" t="s">
        <v>5</v>
      </c>
      <c r="K85" s="3" t="s">
        <v>7</v>
      </c>
      <c r="L85" s="3"/>
      <c r="M85" s="3"/>
      <c r="N85" s="3"/>
      <c r="O85" s="3"/>
      <c r="P85" s="3"/>
      <c r="Q85" s="3"/>
      <c r="R85" s="3"/>
      <c r="S85" s="9" t="s">
        <v>5</v>
      </c>
      <c r="T85" s="3" t="s">
        <v>8</v>
      </c>
      <c r="U85" s="3"/>
      <c r="V85" s="3"/>
      <c r="W85" s="3"/>
      <c r="X85" s="3"/>
      <c r="Y85" s="3"/>
      <c r="Z85" s="3"/>
      <c r="AA85" s="3"/>
      <c r="AB85" s="9" t="s">
        <v>5</v>
      </c>
      <c r="AC85" s="3" t="s">
        <v>9</v>
      </c>
      <c r="AD85" s="3"/>
      <c r="AE85" s="3"/>
      <c r="AF85" s="3"/>
      <c r="AG85" s="3"/>
      <c r="AH85" s="3"/>
      <c r="AI85" s="3"/>
      <c r="AJ85" s="3"/>
      <c r="AK85" s="9" t="s">
        <v>5</v>
      </c>
      <c r="AL85" s="3" t="s">
        <v>11</v>
      </c>
      <c r="AM85" s="3"/>
      <c r="AN85" s="3"/>
      <c r="AO85" s="3"/>
      <c r="AP85" s="3"/>
      <c r="AQ85" s="3"/>
      <c r="AR85" s="3"/>
      <c r="AS85" s="3"/>
      <c r="AT85" s="9" t="s">
        <v>5</v>
      </c>
      <c r="AU85" s="3" t="s">
        <v>12</v>
      </c>
      <c r="AV85" s="3"/>
      <c r="AW85" s="3"/>
      <c r="AX85" s="3"/>
      <c r="AY85" s="3"/>
      <c r="AZ85" s="3"/>
      <c r="BA85" s="3"/>
      <c r="BB85" s="3"/>
      <c r="BC85" s="9" t="s">
        <v>5</v>
      </c>
      <c r="BD85" s="3" t="s">
        <v>13</v>
      </c>
      <c r="BE85" s="3"/>
      <c r="BF85" s="3"/>
      <c r="BG85" s="3"/>
      <c r="BH85" s="3"/>
      <c r="BI85" s="3"/>
      <c r="BJ85" s="3"/>
      <c r="BK85" s="3"/>
      <c r="BL85" s="9" t="s">
        <v>5</v>
      </c>
      <c r="BM85" s="3" t="s">
        <v>14</v>
      </c>
      <c r="BN85" s="3"/>
      <c r="BO85" s="3"/>
      <c r="BP85" s="3"/>
      <c r="BQ85" s="3"/>
      <c r="BR85" s="3"/>
      <c r="BS85" s="3"/>
      <c r="BT85" s="3"/>
      <c r="BU85" s="9" t="s">
        <v>5</v>
      </c>
      <c r="BV85" s="3" t="s">
        <v>15</v>
      </c>
      <c r="BW85" s="3"/>
      <c r="BX85" s="3"/>
      <c r="BY85" s="3"/>
      <c r="BZ85" s="3"/>
      <c r="CA85" s="3"/>
      <c r="CB85" s="3"/>
      <c r="CC85" s="10"/>
      <c r="CD85" s="9" t="s">
        <v>5</v>
      </c>
      <c r="CE85" s="3" t="s">
        <v>16</v>
      </c>
      <c r="CF85" s="3"/>
      <c r="CG85" s="3"/>
      <c r="CH85" s="3"/>
      <c r="CI85" s="3"/>
      <c r="CJ85" s="3"/>
      <c r="CK85" s="3"/>
      <c r="CL85" s="10"/>
    </row>
    <row r="86" spans="1:90" x14ac:dyDescent="0.25">
      <c r="A86" s="9" t="s">
        <v>17</v>
      </c>
      <c r="B86" s="3" t="s">
        <v>16</v>
      </c>
      <c r="C86" s="3"/>
      <c r="D86" s="3"/>
      <c r="E86" s="3"/>
      <c r="F86" s="3"/>
      <c r="G86" s="3"/>
      <c r="H86" s="3"/>
      <c r="I86" s="3"/>
      <c r="J86" s="9" t="s">
        <v>17</v>
      </c>
      <c r="K86" s="3" t="str">
        <f>$B$6</f>
        <v>Razem</v>
      </c>
      <c r="L86" s="3"/>
      <c r="M86" s="3"/>
      <c r="N86" s="3"/>
      <c r="O86" s="3"/>
      <c r="P86" s="3"/>
      <c r="Q86" s="3"/>
      <c r="R86" s="3"/>
      <c r="S86" s="9" t="s">
        <v>17</v>
      </c>
      <c r="T86" s="3" t="str">
        <f>$B$6</f>
        <v>Razem</v>
      </c>
      <c r="U86" s="3"/>
      <c r="V86" s="3"/>
      <c r="W86" s="3"/>
      <c r="X86" s="3"/>
      <c r="Y86" s="3"/>
      <c r="Z86" s="3"/>
      <c r="AA86" s="3"/>
      <c r="AB86" s="9" t="s">
        <v>17</v>
      </c>
      <c r="AC86" s="3" t="str">
        <f>$B$6</f>
        <v>Razem</v>
      </c>
      <c r="AD86" s="3"/>
      <c r="AE86" s="3"/>
      <c r="AF86" s="3"/>
      <c r="AG86" s="3"/>
      <c r="AH86" s="3"/>
      <c r="AI86" s="3"/>
      <c r="AJ86" s="3"/>
      <c r="AK86" s="9" t="s">
        <v>17</v>
      </c>
      <c r="AL86" s="3" t="str">
        <f>$B$6</f>
        <v>Razem</v>
      </c>
      <c r="AM86" s="3"/>
      <c r="AN86" s="3"/>
      <c r="AO86" s="3"/>
      <c r="AP86" s="3"/>
      <c r="AQ86" s="3"/>
      <c r="AR86" s="3"/>
      <c r="AS86" s="3"/>
      <c r="AT86" s="9" t="s">
        <v>17</v>
      </c>
      <c r="AU86" s="3" t="str">
        <f>$B$6</f>
        <v>Razem</v>
      </c>
      <c r="AV86" s="3"/>
      <c r="AW86" s="3"/>
      <c r="AX86" s="3"/>
      <c r="AY86" s="3"/>
      <c r="AZ86" s="3"/>
      <c r="BA86" s="3"/>
      <c r="BB86" s="3"/>
      <c r="BC86" s="9" t="s">
        <v>17</v>
      </c>
      <c r="BD86" s="3" t="str">
        <f>$B$6</f>
        <v>Razem</v>
      </c>
      <c r="BE86" s="3"/>
      <c r="BF86" s="3"/>
      <c r="BG86" s="3"/>
      <c r="BH86" s="3"/>
      <c r="BI86" s="3"/>
      <c r="BJ86" s="3"/>
      <c r="BK86" s="3"/>
      <c r="BL86" s="9" t="s">
        <v>17</v>
      </c>
      <c r="BM86" s="3" t="str">
        <f>$B$6</f>
        <v>Razem</v>
      </c>
      <c r="BN86" s="3"/>
      <c r="BO86" s="3"/>
      <c r="BP86" s="3"/>
      <c r="BQ86" s="3"/>
      <c r="BR86" s="3"/>
      <c r="BS86" s="3"/>
      <c r="BT86" s="3"/>
      <c r="BU86" s="9" t="s">
        <v>17</v>
      </c>
      <c r="BV86" s="3" t="str">
        <f>$B$6</f>
        <v>Razem</v>
      </c>
      <c r="BW86" s="3"/>
      <c r="BX86" s="3"/>
      <c r="BY86" s="3"/>
      <c r="BZ86" s="3"/>
      <c r="CA86" s="3"/>
      <c r="CB86" s="3"/>
      <c r="CC86" s="6"/>
      <c r="CD86" s="9" t="s">
        <v>17</v>
      </c>
      <c r="CE86" s="3" t="str">
        <f>$B$6</f>
        <v>Razem</v>
      </c>
      <c r="CF86" s="3"/>
      <c r="CG86" s="3"/>
      <c r="CH86" s="3"/>
      <c r="CI86" s="3"/>
      <c r="CJ86" s="3"/>
      <c r="CK86" s="3"/>
      <c r="CL86" s="6"/>
    </row>
    <row r="87" spans="1:90" s="6" customFormat="1" ht="12" customHeight="1" x14ac:dyDescent="0.2">
      <c r="A87" s="43" t="s">
        <v>18</v>
      </c>
      <c r="B87" s="40" t="s">
        <v>34</v>
      </c>
      <c r="C87" s="45"/>
      <c r="D87" s="45"/>
      <c r="E87" s="45"/>
      <c r="F87" s="45"/>
      <c r="G87" s="45"/>
      <c r="H87" s="46"/>
      <c r="I87" s="3"/>
      <c r="J87" s="43" t="s">
        <v>18</v>
      </c>
      <c r="K87" s="40" t="s">
        <v>34</v>
      </c>
      <c r="L87" s="45"/>
      <c r="M87" s="45"/>
      <c r="N87" s="45"/>
      <c r="O87" s="45"/>
      <c r="P87" s="45"/>
      <c r="Q87" s="46"/>
      <c r="R87" s="3"/>
      <c r="S87" s="43" t="s">
        <v>18</v>
      </c>
      <c r="T87" s="40" t="s">
        <v>34</v>
      </c>
      <c r="U87" s="45"/>
      <c r="V87" s="45"/>
      <c r="W87" s="45"/>
      <c r="X87" s="45"/>
      <c r="Y87" s="45"/>
      <c r="Z87" s="46"/>
      <c r="AA87" s="3"/>
      <c r="AB87" s="43" t="s">
        <v>18</v>
      </c>
      <c r="AC87" s="40" t="s">
        <v>34</v>
      </c>
      <c r="AD87" s="45"/>
      <c r="AE87" s="45"/>
      <c r="AF87" s="45"/>
      <c r="AG87" s="45"/>
      <c r="AH87" s="45"/>
      <c r="AI87" s="46"/>
      <c r="AJ87" s="3"/>
      <c r="AK87" s="43" t="s">
        <v>18</v>
      </c>
      <c r="AL87" s="40" t="s">
        <v>34</v>
      </c>
      <c r="AM87" s="45"/>
      <c r="AN87" s="45"/>
      <c r="AO87" s="45"/>
      <c r="AP87" s="45"/>
      <c r="AQ87" s="45"/>
      <c r="AR87" s="46"/>
      <c r="AS87" s="3"/>
      <c r="AT87" s="43" t="s">
        <v>18</v>
      </c>
      <c r="AU87" s="40" t="s">
        <v>34</v>
      </c>
      <c r="AV87" s="45"/>
      <c r="AW87" s="45"/>
      <c r="AX87" s="45"/>
      <c r="AY87" s="45"/>
      <c r="AZ87" s="45"/>
      <c r="BA87" s="46"/>
      <c r="BB87" s="3"/>
      <c r="BC87" s="43" t="s">
        <v>18</v>
      </c>
      <c r="BD87" s="40" t="s">
        <v>34</v>
      </c>
      <c r="BE87" s="45"/>
      <c r="BF87" s="45"/>
      <c r="BG87" s="45"/>
      <c r="BH87" s="45"/>
      <c r="BI87" s="45"/>
      <c r="BJ87" s="46"/>
      <c r="BK87" s="3"/>
      <c r="BL87" s="43" t="s">
        <v>18</v>
      </c>
      <c r="BM87" s="40" t="s">
        <v>34</v>
      </c>
      <c r="BN87" s="45"/>
      <c r="BO87" s="45"/>
      <c r="BP87" s="45"/>
      <c r="BQ87" s="45"/>
      <c r="BR87" s="45"/>
      <c r="BS87" s="46"/>
      <c r="BT87" s="3"/>
      <c r="BU87" s="43" t="s">
        <v>18</v>
      </c>
      <c r="BV87" s="40" t="s">
        <v>34</v>
      </c>
      <c r="BW87" s="45"/>
      <c r="BX87" s="45"/>
      <c r="BY87" s="45"/>
      <c r="BZ87" s="45"/>
      <c r="CA87" s="45"/>
      <c r="CB87" s="46"/>
      <c r="CD87" s="43" t="s">
        <v>18</v>
      </c>
      <c r="CE87" s="40" t="s">
        <v>34</v>
      </c>
      <c r="CF87" s="45"/>
      <c r="CG87" s="45"/>
      <c r="CH87" s="45"/>
      <c r="CI87" s="45"/>
      <c r="CJ87" s="45"/>
      <c r="CK87" s="46"/>
    </row>
    <row r="88" spans="1:90" s="6" customFormat="1" ht="12" customHeight="1" x14ac:dyDescent="0.2">
      <c r="A88" s="44"/>
      <c r="B88" s="28" t="s">
        <v>20</v>
      </c>
      <c r="C88" s="28" t="s">
        <v>21</v>
      </c>
      <c r="D88" s="28" t="s">
        <v>22</v>
      </c>
      <c r="E88" s="28" t="s">
        <v>23</v>
      </c>
      <c r="F88" s="28" t="s">
        <v>24</v>
      </c>
      <c r="G88" s="28" t="s">
        <v>25</v>
      </c>
      <c r="H88" s="28" t="s">
        <v>26</v>
      </c>
      <c r="I88" s="3"/>
      <c r="J88" s="44"/>
      <c r="K88" s="28" t="s">
        <v>20</v>
      </c>
      <c r="L88" s="28" t="s">
        <v>21</v>
      </c>
      <c r="M88" s="28" t="s">
        <v>22</v>
      </c>
      <c r="N88" s="28" t="s">
        <v>23</v>
      </c>
      <c r="O88" s="28" t="s">
        <v>24</v>
      </c>
      <c r="P88" s="28" t="s">
        <v>25</v>
      </c>
      <c r="Q88" s="28" t="s">
        <v>26</v>
      </c>
      <c r="R88" s="3"/>
      <c r="S88" s="44"/>
      <c r="T88" s="28" t="s">
        <v>20</v>
      </c>
      <c r="U88" s="28" t="s">
        <v>21</v>
      </c>
      <c r="V88" s="28" t="s">
        <v>22</v>
      </c>
      <c r="W88" s="28" t="s">
        <v>23</v>
      </c>
      <c r="X88" s="28" t="s">
        <v>24</v>
      </c>
      <c r="Y88" s="28" t="s">
        <v>25</v>
      </c>
      <c r="Z88" s="28" t="s">
        <v>26</v>
      </c>
      <c r="AA88" s="3"/>
      <c r="AB88" s="44"/>
      <c r="AC88" s="28" t="s">
        <v>20</v>
      </c>
      <c r="AD88" s="28" t="s">
        <v>21</v>
      </c>
      <c r="AE88" s="28" t="s">
        <v>22</v>
      </c>
      <c r="AF88" s="28" t="s">
        <v>23</v>
      </c>
      <c r="AG88" s="28" t="s">
        <v>24</v>
      </c>
      <c r="AH88" s="28" t="s">
        <v>25</v>
      </c>
      <c r="AI88" s="28" t="s">
        <v>26</v>
      </c>
      <c r="AJ88" s="3"/>
      <c r="AK88" s="44"/>
      <c r="AL88" s="28" t="s">
        <v>20</v>
      </c>
      <c r="AM88" s="28" t="s">
        <v>21</v>
      </c>
      <c r="AN88" s="28" t="s">
        <v>22</v>
      </c>
      <c r="AO88" s="28" t="s">
        <v>23</v>
      </c>
      <c r="AP88" s="28" t="s">
        <v>24</v>
      </c>
      <c r="AQ88" s="28" t="s">
        <v>25</v>
      </c>
      <c r="AR88" s="28" t="s">
        <v>26</v>
      </c>
      <c r="AS88" s="3"/>
      <c r="AT88" s="44"/>
      <c r="AU88" s="28" t="s">
        <v>20</v>
      </c>
      <c r="AV88" s="28" t="s">
        <v>21</v>
      </c>
      <c r="AW88" s="28" t="s">
        <v>22</v>
      </c>
      <c r="AX88" s="28" t="s">
        <v>23</v>
      </c>
      <c r="AY88" s="28" t="s">
        <v>24</v>
      </c>
      <c r="AZ88" s="28" t="s">
        <v>25</v>
      </c>
      <c r="BA88" s="28" t="s">
        <v>26</v>
      </c>
      <c r="BB88" s="3"/>
      <c r="BC88" s="44"/>
      <c r="BD88" s="28" t="s">
        <v>20</v>
      </c>
      <c r="BE88" s="28" t="s">
        <v>21</v>
      </c>
      <c r="BF88" s="28" t="s">
        <v>22</v>
      </c>
      <c r="BG88" s="28" t="s">
        <v>23</v>
      </c>
      <c r="BH88" s="28" t="s">
        <v>24</v>
      </c>
      <c r="BI88" s="28" t="s">
        <v>25</v>
      </c>
      <c r="BJ88" s="28" t="s">
        <v>26</v>
      </c>
      <c r="BK88" s="3"/>
      <c r="BL88" s="44"/>
      <c r="BM88" s="28" t="s">
        <v>20</v>
      </c>
      <c r="BN88" s="28" t="s">
        <v>21</v>
      </c>
      <c r="BO88" s="28" t="s">
        <v>22</v>
      </c>
      <c r="BP88" s="28" t="s">
        <v>23</v>
      </c>
      <c r="BQ88" s="28" t="s">
        <v>24</v>
      </c>
      <c r="BR88" s="28" t="s">
        <v>25</v>
      </c>
      <c r="BS88" s="28" t="s">
        <v>26</v>
      </c>
      <c r="BT88" s="3"/>
      <c r="BU88" s="44"/>
      <c r="BV88" s="28" t="s">
        <v>20</v>
      </c>
      <c r="BW88" s="28" t="s">
        <v>21</v>
      </c>
      <c r="BX88" s="28" t="s">
        <v>22</v>
      </c>
      <c r="BY88" s="28" t="s">
        <v>23</v>
      </c>
      <c r="BZ88" s="28" t="s">
        <v>24</v>
      </c>
      <c r="CA88" s="28" t="s">
        <v>25</v>
      </c>
      <c r="CB88" s="28" t="s">
        <v>26</v>
      </c>
      <c r="CD88" s="44"/>
      <c r="CE88" s="28" t="s">
        <v>20</v>
      </c>
      <c r="CF88" s="28" t="s">
        <v>21</v>
      </c>
      <c r="CG88" s="28" t="s">
        <v>22</v>
      </c>
      <c r="CH88" s="28" t="s">
        <v>23</v>
      </c>
      <c r="CI88" s="28" t="s">
        <v>24</v>
      </c>
      <c r="CJ88" s="28" t="s">
        <v>25</v>
      </c>
      <c r="CK88" s="28" t="s">
        <v>26</v>
      </c>
    </row>
    <row r="89" spans="1:90" x14ac:dyDescent="0.25">
      <c r="A89" s="13">
        <f>A9</f>
        <v>2028</v>
      </c>
      <c r="B89" s="14">
        <v>0</v>
      </c>
      <c r="C89" s="14">
        <v>0</v>
      </c>
      <c r="D89" s="14">
        <v>1310.7914626866</v>
      </c>
      <c r="E89" s="14">
        <v>62249.126298289601</v>
      </c>
      <c r="F89" s="14">
        <v>0</v>
      </c>
      <c r="G89" s="14">
        <v>0</v>
      </c>
      <c r="H89" s="15">
        <f t="shared" ref="H89:H119" si="43">SUM(B89:G89)</f>
        <v>63559.917760976197</v>
      </c>
      <c r="I89" s="3"/>
      <c r="J89" s="13">
        <f>$A$9</f>
        <v>2028</v>
      </c>
      <c r="K89" s="14">
        <v>0</v>
      </c>
      <c r="L89" s="14">
        <v>0</v>
      </c>
      <c r="M89" s="14">
        <v>0</v>
      </c>
      <c r="N89" s="14">
        <v>100157.017063658</v>
      </c>
      <c r="O89" s="14">
        <v>0</v>
      </c>
      <c r="P89" s="14">
        <v>0</v>
      </c>
      <c r="Q89" s="15">
        <f>SUM(K89:P89)</f>
        <v>100157.017063658</v>
      </c>
      <c r="R89" s="3"/>
      <c r="S89" s="13">
        <f>$A$9</f>
        <v>2028</v>
      </c>
      <c r="T89" s="14">
        <v>0</v>
      </c>
      <c r="U89" s="14">
        <v>0</v>
      </c>
      <c r="V89" s="14">
        <v>0</v>
      </c>
      <c r="W89" s="14">
        <v>152.12892618359999</v>
      </c>
      <c r="X89" s="14">
        <v>0</v>
      </c>
      <c r="Y89" s="14">
        <v>0</v>
      </c>
      <c r="Z89" s="15">
        <f>SUM(T89:Y89)</f>
        <v>152.12892618359999</v>
      </c>
      <c r="AA89" s="3"/>
      <c r="AB89" s="13">
        <f>$A$9</f>
        <v>2028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5">
        <f>SUM(AC89:AH89)</f>
        <v>0</v>
      </c>
      <c r="AJ89" s="3"/>
      <c r="AK89" s="13">
        <f>$A$9</f>
        <v>2028</v>
      </c>
      <c r="AL89" s="14">
        <v>0</v>
      </c>
      <c r="AM89" s="14">
        <v>0</v>
      </c>
      <c r="AN89" s="14">
        <v>714.35188333329995</v>
      </c>
      <c r="AO89" s="14">
        <v>6122.7897288883996</v>
      </c>
      <c r="AP89" s="14">
        <v>0</v>
      </c>
      <c r="AQ89" s="14">
        <v>0</v>
      </c>
      <c r="AR89" s="15">
        <f>SUM(AL89:AQ89)</f>
        <v>6837.1416122216997</v>
      </c>
      <c r="AS89" s="3"/>
      <c r="AT89" s="13">
        <f>$A$9</f>
        <v>2028</v>
      </c>
      <c r="AU89" s="14">
        <v>0</v>
      </c>
      <c r="AV89" s="14">
        <v>1256.8767101548001</v>
      </c>
      <c r="AW89" s="14">
        <v>133384.20890256</v>
      </c>
      <c r="AX89" s="14">
        <v>62206.6608988484</v>
      </c>
      <c r="AY89" s="14">
        <v>0</v>
      </c>
      <c r="AZ89" s="14">
        <v>0</v>
      </c>
      <c r="BA89" s="15">
        <f>SUM(AU89:AZ89)</f>
        <v>196847.74651156322</v>
      </c>
      <c r="BB89" s="3"/>
      <c r="BC89" s="13">
        <f>$A$9</f>
        <v>2028</v>
      </c>
      <c r="BD89" s="14">
        <v>2642.9412447877999</v>
      </c>
      <c r="BE89" s="14">
        <v>5013.2966176966002</v>
      </c>
      <c r="BF89" s="14">
        <v>7672.7068311001003</v>
      </c>
      <c r="BG89" s="14">
        <v>0</v>
      </c>
      <c r="BH89" s="14">
        <v>0</v>
      </c>
      <c r="BI89" s="14">
        <v>0</v>
      </c>
      <c r="BJ89" s="15">
        <f t="shared" ref="BJ89:BJ119" si="44">SUM(BD89:BI89)</f>
        <v>15328.944693584501</v>
      </c>
      <c r="BK89" s="3"/>
      <c r="BL89" s="13">
        <f>$A$9</f>
        <v>2028</v>
      </c>
      <c r="BM89" s="14">
        <v>24121.088346578599</v>
      </c>
      <c r="BN89" s="14">
        <v>54999.664811635303</v>
      </c>
      <c r="BO89" s="14">
        <v>0</v>
      </c>
      <c r="BP89" s="14">
        <v>0</v>
      </c>
      <c r="BQ89" s="14">
        <v>0</v>
      </c>
      <c r="BR89" s="14">
        <v>0</v>
      </c>
      <c r="BS89" s="15">
        <f>SUM(BM89:BR89)</f>
        <v>79120.753158213905</v>
      </c>
      <c r="BT89" s="3"/>
      <c r="BU89" s="13">
        <f>$A$9</f>
        <v>2028</v>
      </c>
      <c r="BV89" s="14">
        <v>4.4930952381000004</v>
      </c>
      <c r="BW89" s="14">
        <v>2392.3817726232</v>
      </c>
      <c r="BX89" s="14">
        <v>0</v>
      </c>
      <c r="BY89" s="14">
        <v>0</v>
      </c>
      <c r="BZ89" s="14">
        <v>0</v>
      </c>
      <c r="CA89" s="14">
        <v>0</v>
      </c>
      <c r="CB89" s="15">
        <f>SUM(BV89:CA89)</f>
        <v>2396.8748678613001</v>
      </c>
      <c r="CC89" s="6"/>
      <c r="CD89" s="13">
        <f>$A$9</f>
        <v>2028</v>
      </c>
      <c r="CE89" s="14">
        <f t="shared" ref="CE89:CJ119" si="45">B89+K89+T89+AC89+AL89+AU89+BM89+BD89+BV89</f>
        <v>26768.522686604498</v>
      </c>
      <c r="CF89" s="14">
        <f t="shared" si="45"/>
        <v>63662.219912109904</v>
      </c>
      <c r="CG89" s="14">
        <f t="shared" si="45"/>
        <v>143082.05907968001</v>
      </c>
      <c r="CH89" s="14">
        <f t="shared" si="45"/>
        <v>230887.72291586801</v>
      </c>
      <c r="CI89" s="14">
        <f t="shared" si="45"/>
        <v>0</v>
      </c>
      <c r="CJ89" s="14">
        <f t="shared" si="45"/>
        <v>0</v>
      </c>
      <c r="CK89" s="15">
        <f>SUM(CE89:CJ89)</f>
        <v>464400.52459426242</v>
      </c>
      <c r="CL89" s="6"/>
    </row>
    <row r="90" spans="1:90" x14ac:dyDescent="0.25">
      <c r="A90" s="13">
        <f>A89+1</f>
        <v>2029</v>
      </c>
      <c r="B90" s="14">
        <v>0</v>
      </c>
      <c r="C90" s="14">
        <v>647.54855555555002</v>
      </c>
      <c r="D90" s="14">
        <v>2855.3039131769001</v>
      </c>
      <c r="E90" s="14">
        <v>61573.799591284798</v>
      </c>
      <c r="F90" s="14">
        <v>0</v>
      </c>
      <c r="G90" s="14">
        <v>0</v>
      </c>
      <c r="H90" s="15">
        <f t="shared" si="43"/>
        <v>65076.652060017252</v>
      </c>
      <c r="I90" s="3"/>
      <c r="J90" s="13">
        <f>J89+1</f>
        <v>2029</v>
      </c>
      <c r="K90" s="14">
        <v>0</v>
      </c>
      <c r="L90" s="14">
        <v>0</v>
      </c>
      <c r="M90" s="14">
        <v>148.73858181817499</v>
      </c>
      <c r="N90" s="14">
        <v>105548.80182986576</v>
      </c>
      <c r="O90" s="14">
        <v>0</v>
      </c>
      <c r="P90" s="14">
        <v>0</v>
      </c>
      <c r="Q90" s="15">
        <f t="shared" ref="Q90:Q119" si="46">SUM(K90:P90)</f>
        <v>105697.54041168393</v>
      </c>
      <c r="R90" s="3"/>
      <c r="S90" s="13">
        <f>S89+1</f>
        <v>2029</v>
      </c>
      <c r="T90" s="14">
        <v>0</v>
      </c>
      <c r="U90" s="14">
        <v>0</v>
      </c>
      <c r="V90" s="14">
        <v>1.8587014925250001</v>
      </c>
      <c r="W90" s="14">
        <v>151.94802596299999</v>
      </c>
      <c r="X90" s="14">
        <v>0</v>
      </c>
      <c r="Y90" s="14">
        <v>0</v>
      </c>
      <c r="Z90" s="15">
        <f t="shared" ref="Z90:Z119" si="47">SUM(T90:Y90)</f>
        <v>153.80672745552499</v>
      </c>
      <c r="AA90" s="3"/>
      <c r="AB90" s="13">
        <f>AB89+1</f>
        <v>2029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5">
        <f t="shared" ref="AI90:AI119" si="48">SUM(AC90:AH90)</f>
        <v>0</v>
      </c>
      <c r="AJ90" s="3"/>
      <c r="AK90" s="13">
        <f>AK89+1</f>
        <v>2029</v>
      </c>
      <c r="AL90" s="14">
        <v>0</v>
      </c>
      <c r="AM90" s="14">
        <v>0</v>
      </c>
      <c r="AN90" s="14">
        <v>910.43638537597496</v>
      </c>
      <c r="AO90" s="14">
        <v>6053.0599740926</v>
      </c>
      <c r="AP90" s="14">
        <v>0</v>
      </c>
      <c r="AQ90" s="14">
        <v>0</v>
      </c>
      <c r="AR90" s="15">
        <f t="shared" ref="AR90:AR119" si="49">SUM(AL90:AQ90)</f>
        <v>6963.4963594685751</v>
      </c>
      <c r="AS90" s="3"/>
      <c r="AT90" s="13">
        <f>AT89+1</f>
        <v>2029</v>
      </c>
      <c r="AU90" s="14">
        <v>0</v>
      </c>
      <c r="AV90" s="14">
        <v>1646.0818560929251</v>
      </c>
      <c r="AW90" s="14">
        <v>132294.7209507635</v>
      </c>
      <c r="AX90" s="14">
        <v>60651.764861118005</v>
      </c>
      <c r="AY90" s="14">
        <v>0</v>
      </c>
      <c r="AZ90" s="14">
        <v>0</v>
      </c>
      <c r="BA90" s="15">
        <f t="shared" ref="BA90:BA119" si="50">SUM(AU90:AZ90)</f>
        <v>194592.56766797445</v>
      </c>
      <c r="BB90" s="3"/>
      <c r="BC90" s="13">
        <f t="shared" ref="BC90:BC119" si="51">BC89+1</f>
        <v>2029</v>
      </c>
      <c r="BD90" s="14">
        <v>3061.84218609445</v>
      </c>
      <c r="BE90" s="14">
        <v>5153.2658840857002</v>
      </c>
      <c r="BF90" s="14">
        <v>7678.4587473513002</v>
      </c>
      <c r="BG90" s="14">
        <v>0</v>
      </c>
      <c r="BH90" s="14">
        <v>0</v>
      </c>
      <c r="BI90" s="14">
        <v>0</v>
      </c>
      <c r="BJ90" s="15">
        <f t="shared" si="44"/>
        <v>15893.566817531451</v>
      </c>
      <c r="BK90" s="3"/>
      <c r="BL90" s="13">
        <f>BL89+1</f>
        <v>2029</v>
      </c>
      <c r="BM90" s="14">
        <v>26095.616440377875</v>
      </c>
      <c r="BN90" s="14">
        <v>54267.603324076677</v>
      </c>
      <c r="BO90" s="14">
        <v>0</v>
      </c>
      <c r="BP90" s="14">
        <v>0</v>
      </c>
      <c r="BQ90" s="14">
        <v>0</v>
      </c>
      <c r="BR90" s="14">
        <v>0</v>
      </c>
      <c r="BS90" s="15">
        <f t="shared" ref="BS90:BS119" si="52">SUM(BM90:BR90)</f>
        <v>80363.219764454552</v>
      </c>
      <c r="BT90" s="3"/>
      <c r="BU90" s="13">
        <f>BU89+1</f>
        <v>2029</v>
      </c>
      <c r="BV90" s="14">
        <v>4.5813714285750002</v>
      </c>
      <c r="BW90" s="14">
        <v>2390.853855147775</v>
      </c>
      <c r="BX90" s="14">
        <v>0</v>
      </c>
      <c r="BY90" s="14">
        <v>0</v>
      </c>
      <c r="BZ90" s="14">
        <v>0</v>
      </c>
      <c r="CA90" s="14">
        <v>0</v>
      </c>
      <c r="CB90" s="15">
        <f t="shared" ref="CB90:CB119" si="53">SUM(BV90:CA90)</f>
        <v>2395.43522657635</v>
      </c>
      <c r="CC90" s="6"/>
      <c r="CD90" s="13">
        <f>CD89+1</f>
        <v>2029</v>
      </c>
      <c r="CE90" s="14">
        <f t="shared" si="45"/>
        <v>29162.039997900902</v>
      </c>
      <c r="CF90" s="14">
        <f t="shared" si="45"/>
        <v>64105.353474958632</v>
      </c>
      <c r="CG90" s="14">
        <f t="shared" si="45"/>
        <v>143889.51727997838</v>
      </c>
      <c r="CH90" s="14">
        <f t="shared" si="45"/>
        <v>233979.37428232416</v>
      </c>
      <c r="CI90" s="14">
        <f t="shared" si="45"/>
        <v>0</v>
      </c>
      <c r="CJ90" s="14">
        <f t="shared" si="45"/>
        <v>0</v>
      </c>
      <c r="CK90" s="15">
        <f t="shared" ref="CK90:CK119" si="54">SUM(CE90:CJ90)</f>
        <v>471136.28503516206</v>
      </c>
      <c r="CL90" s="6"/>
    </row>
    <row r="91" spans="1:90" x14ac:dyDescent="0.25">
      <c r="A91" s="13">
        <f t="shared" ref="A91:A119" si="55">A90+1</f>
        <v>2030</v>
      </c>
      <c r="B91" s="14">
        <v>0</v>
      </c>
      <c r="C91" s="14">
        <v>1295.0971111111</v>
      </c>
      <c r="D91" s="14">
        <v>4399.8163636671998</v>
      </c>
      <c r="E91" s="14">
        <v>60898.472884279996</v>
      </c>
      <c r="F91" s="14">
        <v>0</v>
      </c>
      <c r="G91" s="14">
        <v>0</v>
      </c>
      <c r="H91" s="15">
        <f t="shared" si="43"/>
        <v>66593.386359058291</v>
      </c>
      <c r="I91" s="3"/>
      <c r="J91" s="13">
        <f t="shared" ref="J91:J119" si="56">J90+1</f>
        <v>2030</v>
      </c>
      <c r="K91" s="14">
        <v>0</v>
      </c>
      <c r="L91" s="14">
        <v>0</v>
      </c>
      <c r="M91" s="14">
        <v>297.47716363634999</v>
      </c>
      <c r="N91" s="14">
        <v>110940.58659607351</v>
      </c>
      <c r="O91" s="14">
        <v>0</v>
      </c>
      <c r="P91" s="14">
        <v>0</v>
      </c>
      <c r="Q91" s="15">
        <f t="shared" si="46"/>
        <v>111238.06375970985</v>
      </c>
      <c r="R91" s="3"/>
      <c r="S91" s="13">
        <f t="shared" ref="S91:S119" si="57">S90+1</f>
        <v>2030</v>
      </c>
      <c r="T91" s="14">
        <v>0</v>
      </c>
      <c r="U91" s="14">
        <v>0</v>
      </c>
      <c r="V91" s="14">
        <v>3.7174029850500001</v>
      </c>
      <c r="W91" s="14">
        <v>151.7671257424</v>
      </c>
      <c r="X91" s="14">
        <v>0</v>
      </c>
      <c r="Y91" s="14">
        <v>0</v>
      </c>
      <c r="Z91" s="15">
        <f t="shared" si="47"/>
        <v>155.48452872745</v>
      </c>
      <c r="AA91" s="3"/>
      <c r="AB91" s="13">
        <f t="shared" ref="AB91:AB119" si="58">AB90+1</f>
        <v>2030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5">
        <f t="shared" si="48"/>
        <v>0</v>
      </c>
      <c r="AJ91" s="3"/>
      <c r="AK91" s="13">
        <f t="shared" ref="AK91:AK119" si="59">AK90+1</f>
        <v>2030</v>
      </c>
      <c r="AL91" s="14">
        <v>0</v>
      </c>
      <c r="AM91" s="14">
        <v>0</v>
      </c>
      <c r="AN91" s="14">
        <v>1106.5208874186499</v>
      </c>
      <c r="AO91" s="14">
        <v>5983.3302192968004</v>
      </c>
      <c r="AP91" s="14">
        <v>0</v>
      </c>
      <c r="AQ91" s="14">
        <v>0</v>
      </c>
      <c r="AR91" s="15">
        <f t="shared" si="49"/>
        <v>7089.8511067154504</v>
      </c>
      <c r="AS91" s="3"/>
      <c r="AT91" s="13">
        <f t="shared" ref="AT91:AT119" si="60">AT90+1</f>
        <v>2030</v>
      </c>
      <c r="AU91" s="14">
        <v>0</v>
      </c>
      <c r="AV91" s="14">
        <v>2035.2870020310502</v>
      </c>
      <c r="AW91" s="14">
        <v>131205.232998967</v>
      </c>
      <c r="AX91" s="14">
        <v>59096.868823387602</v>
      </c>
      <c r="AY91" s="14">
        <v>0</v>
      </c>
      <c r="AZ91" s="14">
        <v>0</v>
      </c>
      <c r="BA91" s="15">
        <f t="shared" si="50"/>
        <v>192337.38882438565</v>
      </c>
      <c r="BB91" s="3"/>
      <c r="BC91" s="13">
        <f t="shared" si="51"/>
        <v>2030</v>
      </c>
      <c r="BD91" s="14">
        <v>3480.7431274011001</v>
      </c>
      <c r="BE91" s="14">
        <v>5293.2351504748003</v>
      </c>
      <c r="BF91" s="14">
        <v>7684.2106636025001</v>
      </c>
      <c r="BG91" s="14">
        <v>0</v>
      </c>
      <c r="BH91" s="14">
        <v>0</v>
      </c>
      <c r="BI91" s="14">
        <v>0</v>
      </c>
      <c r="BJ91" s="15">
        <f t="shared" si="44"/>
        <v>16458.188941478402</v>
      </c>
      <c r="BK91" s="3"/>
      <c r="BL91" s="13">
        <f t="shared" ref="BL91:BL119" si="61">BL90+1</f>
        <v>2030</v>
      </c>
      <c r="BM91" s="14">
        <v>28070.14453417715</v>
      </c>
      <c r="BN91" s="14">
        <v>53535.541836518052</v>
      </c>
      <c r="BO91" s="14">
        <v>0</v>
      </c>
      <c r="BP91" s="14">
        <v>0</v>
      </c>
      <c r="BQ91" s="14">
        <v>0</v>
      </c>
      <c r="BR91" s="14">
        <v>0</v>
      </c>
      <c r="BS91" s="15">
        <f t="shared" si="52"/>
        <v>81605.686370695199</v>
      </c>
      <c r="BT91" s="3"/>
      <c r="BU91" s="13">
        <f t="shared" ref="BU91:BU119" si="62">BU90+1</f>
        <v>2030</v>
      </c>
      <c r="BV91" s="14">
        <v>4.66964761905</v>
      </c>
      <c r="BW91" s="14">
        <v>2389.3259376723499</v>
      </c>
      <c r="BX91" s="14">
        <v>0</v>
      </c>
      <c r="BY91" s="14">
        <v>0</v>
      </c>
      <c r="BZ91" s="14">
        <v>0</v>
      </c>
      <c r="CA91" s="14">
        <v>0</v>
      </c>
      <c r="CB91" s="15">
        <f t="shared" si="53"/>
        <v>2393.9955852913999</v>
      </c>
      <c r="CC91" s="6"/>
      <c r="CD91" s="13">
        <f t="shared" ref="CD91:CD119" si="63">CD90+1</f>
        <v>2030</v>
      </c>
      <c r="CE91" s="14">
        <f t="shared" si="45"/>
        <v>31555.557309197298</v>
      </c>
      <c r="CF91" s="14">
        <f t="shared" si="45"/>
        <v>64548.487037807354</v>
      </c>
      <c r="CG91" s="14">
        <f t="shared" si="45"/>
        <v>144696.97548027677</v>
      </c>
      <c r="CH91" s="14">
        <f t="shared" si="45"/>
        <v>237071.02564878028</v>
      </c>
      <c r="CI91" s="14">
        <f t="shared" si="45"/>
        <v>0</v>
      </c>
      <c r="CJ91" s="14">
        <f t="shared" si="45"/>
        <v>0</v>
      </c>
      <c r="CK91" s="15">
        <f t="shared" si="54"/>
        <v>477872.0454760617</v>
      </c>
      <c r="CL91" s="6"/>
    </row>
    <row r="92" spans="1:90" x14ac:dyDescent="0.25">
      <c r="A92" s="13">
        <f t="shared" si="55"/>
        <v>2031</v>
      </c>
      <c r="B92" s="14">
        <v>0</v>
      </c>
      <c r="C92" s="14">
        <v>1942.64566666665</v>
      </c>
      <c r="D92" s="14">
        <v>5944.3288141574994</v>
      </c>
      <c r="E92" s="14">
        <v>60223.146177275194</v>
      </c>
      <c r="F92" s="14">
        <v>0</v>
      </c>
      <c r="G92" s="14">
        <v>0</v>
      </c>
      <c r="H92" s="15">
        <f t="shared" si="43"/>
        <v>68110.120658099346</v>
      </c>
      <c r="I92" s="3"/>
      <c r="J92" s="13">
        <f t="shared" si="56"/>
        <v>2031</v>
      </c>
      <c r="K92" s="14">
        <v>0</v>
      </c>
      <c r="L92" s="14">
        <v>0</v>
      </c>
      <c r="M92" s="14">
        <v>446.21574545452495</v>
      </c>
      <c r="N92" s="14">
        <v>116332.37136228126</v>
      </c>
      <c r="O92" s="14">
        <v>0</v>
      </c>
      <c r="P92" s="14">
        <v>0</v>
      </c>
      <c r="Q92" s="15">
        <f t="shared" si="46"/>
        <v>116778.58710773579</v>
      </c>
      <c r="R92" s="3"/>
      <c r="S92" s="13">
        <f t="shared" si="57"/>
        <v>2031</v>
      </c>
      <c r="T92" s="14">
        <v>0</v>
      </c>
      <c r="U92" s="14">
        <v>0</v>
      </c>
      <c r="V92" s="14">
        <v>5.5761044775749999</v>
      </c>
      <c r="W92" s="14">
        <v>151.5862255218</v>
      </c>
      <c r="X92" s="14">
        <v>0</v>
      </c>
      <c r="Y92" s="14">
        <v>0</v>
      </c>
      <c r="Z92" s="15">
        <f t="shared" si="47"/>
        <v>157.162329999375</v>
      </c>
      <c r="AA92" s="3"/>
      <c r="AB92" s="13">
        <f t="shared" si="58"/>
        <v>2031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5">
        <f t="shared" si="48"/>
        <v>0</v>
      </c>
      <c r="AJ92" s="3"/>
      <c r="AK92" s="13">
        <f t="shared" si="59"/>
        <v>2031</v>
      </c>
      <c r="AL92" s="14">
        <v>0</v>
      </c>
      <c r="AM92" s="14">
        <v>0</v>
      </c>
      <c r="AN92" s="14">
        <v>1302.6053894613249</v>
      </c>
      <c r="AO92" s="14">
        <v>5913.6004645010007</v>
      </c>
      <c r="AP92" s="14">
        <v>0</v>
      </c>
      <c r="AQ92" s="14">
        <v>0</v>
      </c>
      <c r="AR92" s="15">
        <f t="shared" si="49"/>
        <v>7216.2058539623258</v>
      </c>
      <c r="AS92" s="3"/>
      <c r="AT92" s="13">
        <f t="shared" si="60"/>
        <v>2031</v>
      </c>
      <c r="AU92" s="14">
        <v>0</v>
      </c>
      <c r="AV92" s="14">
        <v>2424.4921479691752</v>
      </c>
      <c r="AW92" s="14">
        <v>130115.74504717049</v>
      </c>
      <c r="AX92" s="14">
        <v>57541.972785657199</v>
      </c>
      <c r="AY92" s="14">
        <v>0</v>
      </c>
      <c r="AZ92" s="14">
        <v>0</v>
      </c>
      <c r="BA92" s="15">
        <f t="shared" si="50"/>
        <v>190082.20998079685</v>
      </c>
      <c r="BB92" s="3"/>
      <c r="BC92" s="13">
        <f t="shared" si="51"/>
        <v>2031</v>
      </c>
      <c r="BD92" s="14">
        <v>3899.6440687077502</v>
      </c>
      <c r="BE92" s="14">
        <v>5433.2044168639004</v>
      </c>
      <c r="BF92" s="14">
        <v>7689.9625798536999</v>
      </c>
      <c r="BG92" s="14">
        <v>0</v>
      </c>
      <c r="BH92" s="14">
        <v>0</v>
      </c>
      <c r="BI92" s="14">
        <v>0</v>
      </c>
      <c r="BJ92" s="15">
        <f t="shared" si="44"/>
        <v>17022.811065425351</v>
      </c>
      <c r="BK92" s="3"/>
      <c r="BL92" s="13">
        <f t="shared" si="61"/>
        <v>2031</v>
      </c>
      <c r="BM92" s="14">
        <v>30044.672627976426</v>
      </c>
      <c r="BN92" s="14">
        <v>52803.480348959427</v>
      </c>
      <c r="BO92" s="14">
        <v>0</v>
      </c>
      <c r="BP92" s="14">
        <v>0</v>
      </c>
      <c r="BQ92" s="14">
        <v>0</v>
      </c>
      <c r="BR92" s="14">
        <v>0</v>
      </c>
      <c r="BS92" s="15">
        <f t="shared" si="52"/>
        <v>82848.152976935846</v>
      </c>
      <c r="BT92" s="3"/>
      <c r="BU92" s="13">
        <f t="shared" si="62"/>
        <v>2031</v>
      </c>
      <c r="BV92" s="14">
        <v>4.7579238095249998</v>
      </c>
      <c r="BW92" s="14">
        <v>2387.7980201969249</v>
      </c>
      <c r="BX92" s="14">
        <v>0</v>
      </c>
      <c r="BY92" s="14">
        <v>0</v>
      </c>
      <c r="BZ92" s="14">
        <v>0</v>
      </c>
      <c r="CA92" s="14">
        <v>0</v>
      </c>
      <c r="CB92" s="15">
        <f t="shared" si="53"/>
        <v>2392.5559440064499</v>
      </c>
      <c r="CC92" s="6"/>
      <c r="CD92" s="13">
        <f t="shared" si="63"/>
        <v>2031</v>
      </c>
      <c r="CE92" s="14">
        <f t="shared" si="45"/>
        <v>33949.074620493702</v>
      </c>
      <c r="CF92" s="14">
        <f t="shared" si="45"/>
        <v>64991.620600656075</v>
      </c>
      <c r="CG92" s="14">
        <f t="shared" si="45"/>
        <v>145504.43368057511</v>
      </c>
      <c r="CH92" s="14">
        <f t="shared" si="45"/>
        <v>240162.67701523646</v>
      </c>
      <c r="CI92" s="14">
        <f t="shared" si="45"/>
        <v>0</v>
      </c>
      <c r="CJ92" s="14">
        <f t="shared" si="45"/>
        <v>0</v>
      </c>
      <c r="CK92" s="15">
        <f t="shared" si="54"/>
        <v>484607.80591696134</v>
      </c>
      <c r="CL92" s="6"/>
    </row>
    <row r="93" spans="1:90" x14ac:dyDescent="0.25">
      <c r="A93" s="13">
        <f t="shared" si="55"/>
        <v>2032</v>
      </c>
      <c r="B93" s="14">
        <v>0</v>
      </c>
      <c r="C93" s="14">
        <v>2590.1942222222001</v>
      </c>
      <c r="D93" s="14">
        <v>7488.8412646478</v>
      </c>
      <c r="E93" s="14">
        <v>59547.819470270399</v>
      </c>
      <c r="F93" s="14">
        <v>0</v>
      </c>
      <c r="G93" s="14">
        <v>0</v>
      </c>
      <c r="H93" s="15">
        <f t="shared" si="43"/>
        <v>69626.8549571404</v>
      </c>
      <c r="I93" s="3"/>
      <c r="J93" s="13">
        <f t="shared" si="56"/>
        <v>2032</v>
      </c>
      <c r="K93" s="14">
        <v>0</v>
      </c>
      <c r="L93" s="14">
        <v>0</v>
      </c>
      <c r="M93" s="14">
        <v>594.95432727269997</v>
      </c>
      <c r="N93" s="14">
        <v>121724.156128489</v>
      </c>
      <c r="O93" s="14">
        <v>0</v>
      </c>
      <c r="P93" s="14">
        <v>0</v>
      </c>
      <c r="Q93" s="15">
        <f t="shared" si="46"/>
        <v>122319.11045576171</v>
      </c>
      <c r="R93" s="3"/>
      <c r="S93" s="13">
        <f t="shared" si="57"/>
        <v>2032</v>
      </c>
      <c r="T93" s="14">
        <v>0</v>
      </c>
      <c r="U93" s="14">
        <v>0</v>
      </c>
      <c r="V93" s="14">
        <v>7.4348059701000002</v>
      </c>
      <c r="W93" s="14">
        <v>151.40532530120001</v>
      </c>
      <c r="X93" s="14">
        <v>0</v>
      </c>
      <c r="Y93" s="14">
        <v>0</v>
      </c>
      <c r="Z93" s="15">
        <f t="shared" si="47"/>
        <v>158.84013127130001</v>
      </c>
      <c r="AA93" s="3"/>
      <c r="AB93" s="13">
        <f t="shared" si="58"/>
        <v>2032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5">
        <f t="shared" si="48"/>
        <v>0</v>
      </c>
      <c r="AJ93" s="3"/>
      <c r="AK93" s="13">
        <f t="shared" si="59"/>
        <v>2032</v>
      </c>
      <c r="AL93" s="14">
        <v>0</v>
      </c>
      <c r="AM93" s="14">
        <v>0</v>
      </c>
      <c r="AN93" s="14">
        <v>1498.6898915039999</v>
      </c>
      <c r="AO93" s="14">
        <v>5843.8707097052002</v>
      </c>
      <c r="AP93" s="14">
        <v>0</v>
      </c>
      <c r="AQ93" s="14">
        <v>0</v>
      </c>
      <c r="AR93" s="15">
        <f t="shared" si="49"/>
        <v>7342.5606012092003</v>
      </c>
      <c r="AS93" s="3"/>
      <c r="AT93" s="13">
        <f t="shared" si="60"/>
        <v>2032</v>
      </c>
      <c r="AU93" s="14">
        <v>0</v>
      </c>
      <c r="AV93" s="14">
        <v>2813.6972939072998</v>
      </c>
      <c r="AW93" s="14">
        <v>129026.25709537401</v>
      </c>
      <c r="AX93" s="14">
        <v>55987.076747926803</v>
      </c>
      <c r="AY93" s="14">
        <v>0</v>
      </c>
      <c r="AZ93" s="14">
        <v>0</v>
      </c>
      <c r="BA93" s="15">
        <f t="shared" si="50"/>
        <v>187827.03113720811</v>
      </c>
      <c r="BB93" s="3"/>
      <c r="BC93" s="13">
        <f t="shared" si="51"/>
        <v>2032</v>
      </c>
      <c r="BD93" s="14">
        <v>4318.5450100143998</v>
      </c>
      <c r="BE93" s="14">
        <v>5573.1736832529996</v>
      </c>
      <c r="BF93" s="14">
        <v>7695.7144961048998</v>
      </c>
      <c r="BG93" s="14">
        <v>0</v>
      </c>
      <c r="BH93" s="14">
        <v>0</v>
      </c>
      <c r="BI93" s="14">
        <v>0</v>
      </c>
      <c r="BJ93" s="15">
        <f t="shared" si="44"/>
        <v>17587.433189372299</v>
      </c>
      <c r="BK93" s="3"/>
      <c r="BL93" s="13">
        <f t="shared" si="61"/>
        <v>2032</v>
      </c>
      <c r="BM93" s="14">
        <v>32019.200721775698</v>
      </c>
      <c r="BN93" s="14">
        <v>52071.418861400802</v>
      </c>
      <c r="BO93" s="14">
        <v>0</v>
      </c>
      <c r="BP93" s="14">
        <v>0</v>
      </c>
      <c r="BQ93" s="14">
        <v>0</v>
      </c>
      <c r="BR93" s="14">
        <v>0</v>
      </c>
      <c r="BS93" s="15">
        <f t="shared" si="52"/>
        <v>84090.619583176507</v>
      </c>
      <c r="BT93" s="3"/>
      <c r="BU93" s="13">
        <f t="shared" si="62"/>
        <v>2032</v>
      </c>
      <c r="BV93" s="14">
        <v>4.8461999999999996</v>
      </c>
      <c r="BW93" s="14">
        <v>2386.2701027214998</v>
      </c>
      <c r="BX93" s="14">
        <v>0</v>
      </c>
      <c r="BY93" s="14">
        <v>0</v>
      </c>
      <c r="BZ93" s="14">
        <v>0</v>
      </c>
      <c r="CA93" s="14">
        <v>0</v>
      </c>
      <c r="CB93" s="15">
        <f t="shared" si="53"/>
        <v>2391.1163027214998</v>
      </c>
      <c r="CC93" s="6"/>
      <c r="CD93" s="13">
        <f t="shared" si="63"/>
        <v>2032</v>
      </c>
      <c r="CE93" s="14">
        <f t="shared" si="45"/>
        <v>36342.591931790099</v>
      </c>
      <c r="CF93" s="14">
        <f t="shared" si="45"/>
        <v>65434.754163504804</v>
      </c>
      <c r="CG93" s="14">
        <f t="shared" si="45"/>
        <v>146311.8918808735</v>
      </c>
      <c r="CH93" s="14">
        <f t="shared" si="45"/>
        <v>243254.32838169258</v>
      </c>
      <c r="CI93" s="14">
        <f t="shared" si="45"/>
        <v>0</v>
      </c>
      <c r="CJ93" s="14">
        <f t="shared" si="45"/>
        <v>0</v>
      </c>
      <c r="CK93" s="15">
        <f t="shared" si="54"/>
        <v>491343.56635786098</v>
      </c>
      <c r="CL93" s="6"/>
    </row>
    <row r="94" spans="1:90" x14ac:dyDescent="0.25">
      <c r="A94" s="13">
        <f t="shared" si="55"/>
        <v>2033</v>
      </c>
      <c r="B94" s="14">
        <v>0</v>
      </c>
      <c r="C94" s="14">
        <v>4435.0906266666398</v>
      </c>
      <c r="D94" s="14">
        <v>7653.8502392861801</v>
      </c>
      <c r="E94" s="14">
        <v>59367.110815365937</v>
      </c>
      <c r="F94" s="14">
        <v>0</v>
      </c>
      <c r="G94" s="14">
        <v>0</v>
      </c>
      <c r="H94" s="15">
        <f t="shared" si="43"/>
        <v>71456.051681318757</v>
      </c>
      <c r="I94" s="3"/>
      <c r="J94" s="13">
        <f t="shared" si="56"/>
        <v>2033</v>
      </c>
      <c r="K94" s="14">
        <v>0</v>
      </c>
      <c r="L94" s="14">
        <v>149.94474666666</v>
      </c>
      <c r="M94" s="14">
        <v>940.32853165093991</v>
      </c>
      <c r="N94" s="14">
        <v>122444.9507403156</v>
      </c>
      <c r="O94" s="14">
        <v>0</v>
      </c>
      <c r="P94" s="14">
        <v>0</v>
      </c>
      <c r="Q94" s="15">
        <f t="shared" si="46"/>
        <v>123535.22401863321</v>
      </c>
      <c r="R94" s="3"/>
      <c r="S94" s="13">
        <f t="shared" si="57"/>
        <v>2033</v>
      </c>
      <c r="T94" s="14">
        <v>0</v>
      </c>
      <c r="U94" s="14">
        <v>0</v>
      </c>
      <c r="V94" s="14">
        <v>7.65945810942</v>
      </c>
      <c r="W94" s="14">
        <v>152.66350120481999</v>
      </c>
      <c r="X94" s="14">
        <v>0</v>
      </c>
      <c r="Y94" s="14">
        <v>0</v>
      </c>
      <c r="Z94" s="15">
        <f t="shared" si="47"/>
        <v>160.32295931423999</v>
      </c>
      <c r="AA94" s="3"/>
      <c r="AB94" s="13">
        <f t="shared" si="58"/>
        <v>2033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5">
        <f t="shared" si="48"/>
        <v>0</v>
      </c>
      <c r="AJ94" s="3"/>
      <c r="AK94" s="13">
        <f t="shared" si="59"/>
        <v>2033</v>
      </c>
      <c r="AL94" s="14">
        <v>0</v>
      </c>
      <c r="AM94" s="14">
        <v>105.089596</v>
      </c>
      <c r="AN94" s="14">
        <v>1650.2164621613399</v>
      </c>
      <c r="AO94" s="14">
        <v>5689.4771945233597</v>
      </c>
      <c r="AP94" s="14">
        <v>0</v>
      </c>
      <c r="AQ94" s="14">
        <v>0</v>
      </c>
      <c r="AR94" s="15">
        <f t="shared" si="49"/>
        <v>7444.7832526846996</v>
      </c>
      <c r="AS94" s="3"/>
      <c r="AT94" s="13">
        <f t="shared" si="60"/>
        <v>2033</v>
      </c>
      <c r="AU94" s="14">
        <v>0</v>
      </c>
      <c r="AV94" s="14">
        <v>3019.3268187315798</v>
      </c>
      <c r="AW94" s="14">
        <v>131196.02457847822</v>
      </c>
      <c r="AX94" s="14">
        <v>55199.287804865344</v>
      </c>
      <c r="AY94" s="14">
        <v>0</v>
      </c>
      <c r="AZ94" s="14">
        <v>0</v>
      </c>
      <c r="BA94" s="15">
        <f t="shared" si="50"/>
        <v>189414.63920207514</v>
      </c>
      <c r="BB94" s="3"/>
      <c r="BC94" s="13">
        <f t="shared" si="51"/>
        <v>2033</v>
      </c>
      <c r="BD94" s="14">
        <v>4558.9625357527202</v>
      </c>
      <c r="BE94" s="14">
        <v>5600.3139547456194</v>
      </c>
      <c r="BF94" s="14">
        <v>7761.5043796098398</v>
      </c>
      <c r="BG94" s="14">
        <v>0</v>
      </c>
      <c r="BH94" s="14">
        <v>0</v>
      </c>
      <c r="BI94" s="14">
        <v>0</v>
      </c>
      <c r="BJ94" s="15">
        <f t="shared" si="44"/>
        <v>17920.780870108181</v>
      </c>
      <c r="BK94" s="3"/>
      <c r="BL94" s="13">
        <f t="shared" si="61"/>
        <v>2033</v>
      </c>
      <c r="BM94" s="14">
        <v>34042.828467989981</v>
      </c>
      <c r="BN94" s="14">
        <v>51834.61504127334</v>
      </c>
      <c r="BO94" s="14">
        <v>0</v>
      </c>
      <c r="BP94" s="14">
        <v>0</v>
      </c>
      <c r="BQ94" s="14">
        <v>0</v>
      </c>
      <c r="BR94" s="14">
        <v>0</v>
      </c>
      <c r="BS94" s="15">
        <f t="shared" si="52"/>
        <v>85877.443509263321</v>
      </c>
      <c r="BT94" s="3"/>
      <c r="BU94" s="13">
        <f t="shared" si="62"/>
        <v>2033</v>
      </c>
      <c r="BV94" s="14">
        <v>4.8281599999999996</v>
      </c>
      <c r="BW94" s="14">
        <v>2390.78304667776</v>
      </c>
      <c r="BX94" s="14">
        <v>0</v>
      </c>
      <c r="BY94" s="14">
        <v>0</v>
      </c>
      <c r="BZ94" s="14">
        <v>0</v>
      </c>
      <c r="CA94" s="14">
        <v>0</v>
      </c>
      <c r="CB94" s="15">
        <f t="shared" si="53"/>
        <v>2395.61120667776</v>
      </c>
      <c r="CC94" s="6"/>
      <c r="CD94" s="13">
        <f t="shared" si="63"/>
        <v>2033</v>
      </c>
      <c r="CE94" s="14">
        <f t="shared" si="45"/>
        <v>38606.619163742696</v>
      </c>
      <c r="CF94" s="14">
        <f t="shared" si="45"/>
        <v>67535.163830761609</v>
      </c>
      <c r="CG94" s="14">
        <f t="shared" si="45"/>
        <v>149209.58364929594</v>
      </c>
      <c r="CH94" s="14">
        <f t="shared" si="45"/>
        <v>242853.49005627504</v>
      </c>
      <c r="CI94" s="14">
        <f t="shared" si="45"/>
        <v>0</v>
      </c>
      <c r="CJ94" s="14">
        <f t="shared" si="45"/>
        <v>0</v>
      </c>
      <c r="CK94" s="15">
        <f t="shared" si="54"/>
        <v>498204.85670007527</v>
      </c>
      <c r="CL94" s="6"/>
    </row>
    <row r="95" spans="1:90" x14ac:dyDescent="0.25">
      <c r="A95" s="13">
        <f t="shared" si="55"/>
        <v>2034</v>
      </c>
      <c r="B95" s="14">
        <v>0</v>
      </c>
      <c r="C95" s="14">
        <v>6279.987031111079</v>
      </c>
      <c r="D95" s="14">
        <v>7818.8592139245602</v>
      </c>
      <c r="E95" s="14">
        <v>59186.402160461475</v>
      </c>
      <c r="F95" s="14">
        <v>0</v>
      </c>
      <c r="G95" s="14">
        <v>0</v>
      </c>
      <c r="H95" s="15">
        <f t="shared" si="43"/>
        <v>73285.248405497114</v>
      </c>
      <c r="I95" s="3"/>
      <c r="J95" s="13">
        <f t="shared" si="56"/>
        <v>2034</v>
      </c>
      <c r="K95" s="14">
        <v>0</v>
      </c>
      <c r="L95" s="14">
        <v>299.88949333331999</v>
      </c>
      <c r="M95" s="14">
        <v>1285.70273602918</v>
      </c>
      <c r="N95" s="14">
        <v>123165.7453521422</v>
      </c>
      <c r="O95" s="14">
        <v>0</v>
      </c>
      <c r="P95" s="14">
        <v>0</v>
      </c>
      <c r="Q95" s="15">
        <f t="shared" si="46"/>
        <v>124751.3375815047</v>
      </c>
      <c r="R95" s="3"/>
      <c r="S95" s="13">
        <f t="shared" si="57"/>
        <v>2034</v>
      </c>
      <c r="T95" s="14">
        <v>0</v>
      </c>
      <c r="U95" s="14">
        <v>0</v>
      </c>
      <c r="V95" s="14">
        <v>7.8841102487399999</v>
      </c>
      <c r="W95" s="14">
        <v>153.92167710843998</v>
      </c>
      <c r="X95" s="14">
        <v>0</v>
      </c>
      <c r="Y95" s="14">
        <v>0</v>
      </c>
      <c r="Z95" s="15">
        <f t="shared" si="47"/>
        <v>161.80578735717998</v>
      </c>
      <c r="AA95" s="3"/>
      <c r="AB95" s="13">
        <f t="shared" si="58"/>
        <v>2034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5">
        <f t="shared" si="48"/>
        <v>0</v>
      </c>
      <c r="AJ95" s="3"/>
      <c r="AK95" s="13">
        <f t="shared" si="59"/>
        <v>2034</v>
      </c>
      <c r="AL95" s="14">
        <v>0</v>
      </c>
      <c r="AM95" s="14">
        <v>210.179192</v>
      </c>
      <c r="AN95" s="14">
        <v>1801.7430328186799</v>
      </c>
      <c r="AO95" s="14">
        <v>5535.0836793415192</v>
      </c>
      <c r="AP95" s="14">
        <v>0</v>
      </c>
      <c r="AQ95" s="14">
        <v>0</v>
      </c>
      <c r="AR95" s="15">
        <f t="shared" si="49"/>
        <v>7547.005904160199</v>
      </c>
      <c r="AS95" s="3"/>
      <c r="AT95" s="13">
        <f t="shared" si="60"/>
        <v>2034</v>
      </c>
      <c r="AU95" s="14">
        <v>0</v>
      </c>
      <c r="AV95" s="14">
        <v>3224.9563435558598</v>
      </c>
      <c r="AW95" s="14">
        <v>133365.79206158241</v>
      </c>
      <c r="AX95" s="14">
        <v>54411.498861803884</v>
      </c>
      <c r="AY95" s="14">
        <v>0</v>
      </c>
      <c r="AZ95" s="14">
        <v>0</v>
      </c>
      <c r="BA95" s="15">
        <f t="shared" si="50"/>
        <v>191002.24726694214</v>
      </c>
      <c r="BB95" s="3"/>
      <c r="BC95" s="13">
        <f t="shared" si="51"/>
        <v>2034</v>
      </c>
      <c r="BD95" s="14">
        <v>4799.3800614910406</v>
      </c>
      <c r="BE95" s="14">
        <v>5627.4542262382392</v>
      </c>
      <c r="BF95" s="14">
        <v>7827.2942631147798</v>
      </c>
      <c r="BG95" s="14">
        <v>0</v>
      </c>
      <c r="BH95" s="14">
        <v>0</v>
      </c>
      <c r="BI95" s="14">
        <v>0</v>
      </c>
      <c r="BJ95" s="15">
        <f t="shared" si="44"/>
        <v>18254.12855084406</v>
      </c>
      <c r="BK95" s="3"/>
      <c r="BL95" s="13">
        <f t="shared" si="61"/>
        <v>2034</v>
      </c>
      <c r="BM95" s="14">
        <v>36066.456214204263</v>
      </c>
      <c r="BN95" s="14">
        <v>51597.811221145879</v>
      </c>
      <c r="BO95" s="14">
        <v>0</v>
      </c>
      <c r="BP95" s="14">
        <v>0</v>
      </c>
      <c r="BQ95" s="14">
        <v>0</v>
      </c>
      <c r="BR95" s="14">
        <v>0</v>
      </c>
      <c r="BS95" s="15">
        <f t="shared" si="52"/>
        <v>87664.267435350135</v>
      </c>
      <c r="BT95" s="3"/>
      <c r="BU95" s="13">
        <f t="shared" si="62"/>
        <v>2034</v>
      </c>
      <c r="BV95" s="14">
        <v>4.8101199999999995</v>
      </c>
      <c r="BW95" s="14">
        <v>2395.2959906340202</v>
      </c>
      <c r="BX95" s="14">
        <v>0</v>
      </c>
      <c r="BY95" s="14">
        <v>0</v>
      </c>
      <c r="BZ95" s="14">
        <v>0</v>
      </c>
      <c r="CA95" s="14">
        <v>0</v>
      </c>
      <c r="CB95" s="15">
        <f t="shared" si="53"/>
        <v>2400.1061106340203</v>
      </c>
      <c r="CC95" s="6"/>
      <c r="CD95" s="13">
        <f t="shared" si="63"/>
        <v>2034</v>
      </c>
      <c r="CE95" s="14">
        <f t="shared" si="45"/>
        <v>40870.646395695308</v>
      </c>
      <c r="CF95" s="14">
        <f t="shared" si="45"/>
        <v>69635.573498018406</v>
      </c>
      <c r="CG95" s="14">
        <f t="shared" si="45"/>
        <v>152107.27541771834</v>
      </c>
      <c r="CH95" s="14">
        <f t="shared" si="45"/>
        <v>242452.6517308575</v>
      </c>
      <c r="CI95" s="14">
        <f t="shared" si="45"/>
        <v>0</v>
      </c>
      <c r="CJ95" s="14">
        <f t="shared" si="45"/>
        <v>0</v>
      </c>
      <c r="CK95" s="15">
        <f t="shared" si="54"/>
        <v>505066.14704228955</v>
      </c>
      <c r="CL95" s="6"/>
    </row>
    <row r="96" spans="1:90" x14ac:dyDescent="0.25">
      <c r="A96" s="13">
        <f t="shared" si="55"/>
        <v>2035</v>
      </c>
      <c r="B96" s="14">
        <v>0</v>
      </c>
      <c r="C96" s="14">
        <v>8124.8834355555191</v>
      </c>
      <c r="D96" s="14">
        <v>7983.8681885629403</v>
      </c>
      <c r="E96" s="14">
        <v>59005.693505557014</v>
      </c>
      <c r="F96" s="14">
        <v>0</v>
      </c>
      <c r="G96" s="14">
        <v>0</v>
      </c>
      <c r="H96" s="15">
        <f t="shared" si="43"/>
        <v>75114.445129675471</v>
      </c>
      <c r="I96" s="3"/>
      <c r="J96" s="13">
        <f t="shared" si="56"/>
        <v>2035</v>
      </c>
      <c r="K96" s="14">
        <v>0</v>
      </c>
      <c r="L96" s="14">
        <v>449.83423999998001</v>
      </c>
      <c r="M96" s="14">
        <v>1631.0769404074199</v>
      </c>
      <c r="N96" s="14">
        <v>123886.5399639688</v>
      </c>
      <c r="O96" s="14">
        <v>0</v>
      </c>
      <c r="P96" s="14">
        <v>0</v>
      </c>
      <c r="Q96" s="15">
        <f t="shared" si="46"/>
        <v>125967.4511443762</v>
      </c>
      <c r="R96" s="3"/>
      <c r="S96" s="13">
        <f t="shared" si="57"/>
        <v>2035</v>
      </c>
      <c r="T96" s="14">
        <v>0</v>
      </c>
      <c r="U96" s="14">
        <v>0</v>
      </c>
      <c r="V96" s="14">
        <v>8.1087623880600006</v>
      </c>
      <c r="W96" s="14">
        <v>155.17985301205997</v>
      </c>
      <c r="X96" s="14">
        <v>0</v>
      </c>
      <c r="Y96" s="14">
        <v>0</v>
      </c>
      <c r="Z96" s="15">
        <f t="shared" si="47"/>
        <v>163.28861540011997</v>
      </c>
      <c r="AA96" s="3"/>
      <c r="AB96" s="13">
        <f t="shared" si="58"/>
        <v>2035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5">
        <f t="shared" si="48"/>
        <v>0</v>
      </c>
      <c r="AJ96" s="3"/>
      <c r="AK96" s="13">
        <f t="shared" si="59"/>
        <v>2035</v>
      </c>
      <c r="AL96" s="14">
        <v>0</v>
      </c>
      <c r="AM96" s="14">
        <v>315.26878799999997</v>
      </c>
      <c r="AN96" s="14">
        <v>1953.2696034760199</v>
      </c>
      <c r="AO96" s="14">
        <v>5380.6901641596787</v>
      </c>
      <c r="AP96" s="14">
        <v>0</v>
      </c>
      <c r="AQ96" s="14">
        <v>0</v>
      </c>
      <c r="AR96" s="15">
        <f t="shared" si="49"/>
        <v>7649.2285556356983</v>
      </c>
      <c r="AS96" s="3"/>
      <c r="AT96" s="13">
        <f t="shared" si="60"/>
        <v>2035</v>
      </c>
      <c r="AU96" s="14">
        <v>0</v>
      </c>
      <c r="AV96" s="14">
        <v>3430.5858683801398</v>
      </c>
      <c r="AW96" s="14">
        <v>135535.55954468661</v>
      </c>
      <c r="AX96" s="14">
        <v>53623.709918742425</v>
      </c>
      <c r="AY96" s="14">
        <v>0</v>
      </c>
      <c r="AZ96" s="14">
        <v>0</v>
      </c>
      <c r="BA96" s="15">
        <f t="shared" si="50"/>
        <v>192589.85533180917</v>
      </c>
      <c r="BB96" s="3"/>
      <c r="BC96" s="13">
        <f t="shared" si="51"/>
        <v>2035</v>
      </c>
      <c r="BD96" s="14">
        <v>5039.7975872293609</v>
      </c>
      <c r="BE96" s="14">
        <v>5654.5944977308591</v>
      </c>
      <c r="BF96" s="14">
        <v>7893.0841466197198</v>
      </c>
      <c r="BG96" s="14">
        <v>0</v>
      </c>
      <c r="BH96" s="14">
        <v>0</v>
      </c>
      <c r="BI96" s="14">
        <v>0</v>
      </c>
      <c r="BJ96" s="15">
        <f t="shared" si="44"/>
        <v>18587.476231579938</v>
      </c>
      <c r="BK96" s="3"/>
      <c r="BL96" s="13">
        <f t="shared" si="61"/>
        <v>2035</v>
      </c>
      <c r="BM96" s="14">
        <v>38090.083960418546</v>
      </c>
      <c r="BN96" s="14">
        <v>51361.007401018418</v>
      </c>
      <c r="BO96" s="14">
        <v>0</v>
      </c>
      <c r="BP96" s="14">
        <v>0</v>
      </c>
      <c r="BQ96" s="14">
        <v>0</v>
      </c>
      <c r="BR96" s="14">
        <v>0</v>
      </c>
      <c r="BS96" s="15">
        <f t="shared" si="52"/>
        <v>89451.091361436964</v>
      </c>
      <c r="BT96" s="3"/>
      <c r="BU96" s="13">
        <f t="shared" si="62"/>
        <v>2035</v>
      </c>
      <c r="BV96" s="14">
        <v>4.7920799999999995</v>
      </c>
      <c r="BW96" s="14">
        <v>2399.8089345902804</v>
      </c>
      <c r="BX96" s="14">
        <v>0</v>
      </c>
      <c r="BY96" s="14">
        <v>0</v>
      </c>
      <c r="BZ96" s="14">
        <v>0</v>
      </c>
      <c r="CA96" s="14">
        <v>0</v>
      </c>
      <c r="CB96" s="15">
        <f t="shared" si="53"/>
        <v>2404.6010145902806</v>
      </c>
      <c r="CC96" s="6"/>
      <c r="CD96" s="13">
        <f t="shared" si="63"/>
        <v>2035</v>
      </c>
      <c r="CE96" s="14">
        <f t="shared" si="45"/>
        <v>43134.673627647906</v>
      </c>
      <c r="CF96" s="14">
        <f t="shared" si="45"/>
        <v>71735.983165275204</v>
      </c>
      <c r="CG96" s="14">
        <f t="shared" si="45"/>
        <v>155004.96718614077</v>
      </c>
      <c r="CH96" s="14">
        <f t="shared" si="45"/>
        <v>242051.81340543999</v>
      </c>
      <c r="CI96" s="14">
        <f t="shared" si="45"/>
        <v>0</v>
      </c>
      <c r="CJ96" s="14">
        <f t="shared" si="45"/>
        <v>0</v>
      </c>
      <c r="CK96" s="15">
        <f t="shared" si="54"/>
        <v>511927.43738450389</v>
      </c>
      <c r="CL96" s="6"/>
    </row>
    <row r="97" spans="1:90" x14ac:dyDescent="0.25">
      <c r="A97" s="13">
        <f t="shared" si="55"/>
        <v>2036</v>
      </c>
      <c r="B97" s="14">
        <v>0</v>
      </c>
      <c r="C97" s="14">
        <v>9969.7798399999592</v>
      </c>
      <c r="D97" s="14">
        <v>8148.8771632013204</v>
      </c>
      <c r="E97" s="14">
        <v>58824.984850652552</v>
      </c>
      <c r="F97" s="14">
        <v>0</v>
      </c>
      <c r="G97" s="14">
        <v>0</v>
      </c>
      <c r="H97" s="15">
        <f t="shared" si="43"/>
        <v>76943.641853853827</v>
      </c>
      <c r="I97" s="3"/>
      <c r="J97" s="13">
        <f t="shared" si="56"/>
        <v>2036</v>
      </c>
      <c r="K97" s="14">
        <v>0</v>
      </c>
      <c r="L97" s="14">
        <v>599.77898666663998</v>
      </c>
      <c r="M97" s="14">
        <v>1976.4511447856598</v>
      </c>
      <c r="N97" s="14">
        <v>124607.33457579539</v>
      </c>
      <c r="O97" s="14">
        <v>0</v>
      </c>
      <c r="P97" s="14">
        <v>0</v>
      </c>
      <c r="Q97" s="15">
        <f t="shared" si="46"/>
        <v>127183.5647072477</v>
      </c>
      <c r="R97" s="3"/>
      <c r="S97" s="13">
        <f t="shared" si="57"/>
        <v>2036</v>
      </c>
      <c r="T97" s="14">
        <v>0</v>
      </c>
      <c r="U97" s="14">
        <v>0</v>
      </c>
      <c r="V97" s="14">
        <v>8.3334145273800004</v>
      </c>
      <c r="W97" s="14">
        <v>156.43802891567995</v>
      </c>
      <c r="X97" s="14">
        <v>0</v>
      </c>
      <c r="Y97" s="14">
        <v>0</v>
      </c>
      <c r="Z97" s="15">
        <f t="shared" si="47"/>
        <v>164.77144344305995</v>
      </c>
      <c r="AA97" s="3"/>
      <c r="AB97" s="13">
        <f t="shared" si="58"/>
        <v>2036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5">
        <f t="shared" si="48"/>
        <v>0</v>
      </c>
      <c r="AJ97" s="3"/>
      <c r="AK97" s="13">
        <f t="shared" si="59"/>
        <v>2036</v>
      </c>
      <c r="AL97" s="14">
        <v>0</v>
      </c>
      <c r="AM97" s="14">
        <v>420.358384</v>
      </c>
      <c r="AN97" s="14">
        <v>2104.7961741333602</v>
      </c>
      <c r="AO97" s="14">
        <v>5226.2966489778382</v>
      </c>
      <c r="AP97" s="14">
        <v>0</v>
      </c>
      <c r="AQ97" s="14">
        <v>0</v>
      </c>
      <c r="AR97" s="15">
        <f t="shared" si="49"/>
        <v>7751.4512071111985</v>
      </c>
      <c r="AS97" s="3"/>
      <c r="AT97" s="13">
        <f t="shared" si="60"/>
        <v>2036</v>
      </c>
      <c r="AU97" s="14">
        <v>0</v>
      </c>
      <c r="AV97" s="14">
        <v>3636.2153932044198</v>
      </c>
      <c r="AW97" s="14">
        <v>137705.3270277908</v>
      </c>
      <c r="AX97" s="14">
        <v>52835.920975680965</v>
      </c>
      <c r="AY97" s="14">
        <v>0</v>
      </c>
      <c r="AZ97" s="14">
        <v>0</v>
      </c>
      <c r="BA97" s="15">
        <f t="shared" si="50"/>
        <v>194177.46339667618</v>
      </c>
      <c r="BB97" s="3"/>
      <c r="BC97" s="13">
        <f t="shared" si="51"/>
        <v>2036</v>
      </c>
      <c r="BD97" s="14">
        <v>5280.2151129676813</v>
      </c>
      <c r="BE97" s="14">
        <v>5681.7347692234789</v>
      </c>
      <c r="BF97" s="14">
        <v>7958.8740301246598</v>
      </c>
      <c r="BG97" s="14">
        <v>0</v>
      </c>
      <c r="BH97" s="14">
        <v>0</v>
      </c>
      <c r="BI97" s="14">
        <v>0</v>
      </c>
      <c r="BJ97" s="15">
        <f t="shared" si="44"/>
        <v>18920.82391231582</v>
      </c>
      <c r="BK97" s="3"/>
      <c r="BL97" s="13">
        <f t="shared" si="61"/>
        <v>2036</v>
      </c>
      <c r="BM97" s="14">
        <v>40113.711706632828</v>
      </c>
      <c r="BN97" s="14">
        <v>51124.203580890957</v>
      </c>
      <c r="BO97" s="14">
        <v>0</v>
      </c>
      <c r="BP97" s="14">
        <v>0</v>
      </c>
      <c r="BQ97" s="14">
        <v>0</v>
      </c>
      <c r="BR97" s="14">
        <v>0</v>
      </c>
      <c r="BS97" s="15">
        <f t="shared" si="52"/>
        <v>91237.915287523792</v>
      </c>
      <c r="BT97" s="3"/>
      <c r="BU97" s="13">
        <f t="shared" si="62"/>
        <v>2036</v>
      </c>
      <c r="BV97" s="14">
        <v>4.7740399999999994</v>
      </c>
      <c r="BW97" s="14">
        <v>2404.3218785465406</v>
      </c>
      <c r="BX97" s="14">
        <v>0</v>
      </c>
      <c r="BY97" s="14">
        <v>0</v>
      </c>
      <c r="BZ97" s="14">
        <v>0</v>
      </c>
      <c r="CA97" s="14">
        <v>0</v>
      </c>
      <c r="CB97" s="15">
        <f t="shared" si="53"/>
        <v>2409.0959185465404</v>
      </c>
      <c r="CC97" s="6"/>
      <c r="CD97" s="13">
        <f t="shared" si="63"/>
        <v>2036</v>
      </c>
      <c r="CE97" s="14">
        <f t="shared" si="45"/>
        <v>45398.700859600503</v>
      </c>
      <c r="CF97" s="14">
        <f t="shared" si="45"/>
        <v>73836.392832532001</v>
      </c>
      <c r="CG97" s="14">
        <f t="shared" si="45"/>
        <v>157902.65895456317</v>
      </c>
      <c r="CH97" s="14">
        <f t="shared" si="45"/>
        <v>241650.97508002241</v>
      </c>
      <c r="CI97" s="14">
        <f t="shared" si="45"/>
        <v>0</v>
      </c>
      <c r="CJ97" s="14">
        <f t="shared" si="45"/>
        <v>0</v>
      </c>
      <c r="CK97" s="15">
        <f t="shared" si="54"/>
        <v>518788.72772671812</v>
      </c>
      <c r="CL97" s="6"/>
    </row>
    <row r="98" spans="1:90" x14ac:dyDescent="0.25">
      <c r="A98" s="13">
        <f t="shared" si="55"/>
        <v>2037</v>
      </c>
      <c r="B98" s="14">
        <v>0</v>
      </c>
      <c r="C98" s="14">
        <v>11814.676244444399</v>
      </c>
      <c r="D98" s="14">
        <v>8313.8861378396996</v>
      </c>
      <c r="E98" s="14">
        <v>58644.276195748098</v>
      </c>
      <c r="F98" s="14">
        <v>0</v>
      </c>
      <c r="G98" s="14">
        <v>0</v>
      </c>
      <c r="H98" s="15">
        <f t="shared" si="43"/>
        <v>78772.838578032199</v>
      </c>
      <c r="I98" s="3"/>
      <c r="J98" s="13">
        <f t="shared" si="56"/>
        <v>2037</v>
      </c>
      <c r="K98" s="14">
        <v>0</v>
      </c>
      <c r="L98" s="14">
        <v>749.72373333329995</v>
      </c>
      <c r="M98" s="14">
        <v>2321.8253491638998</v>
      </c>
      <c r="N98" s="14">
        <v>125328.12918762201</v>
      </c>
      <c r="O98" s="14">
        <v>0</v>
      </c>
      <c r="P98" s="14">
        <v>0</v>
      </c>
      <c r="Q98" s="15">
        <f t="shared" si="46"/>
        <v>128399.6782701192</v>
      </c>
      <c r="R98" s="3"/>
      <c r="S98" s="13">
        <f t="shared" si="57"/>
        <v>2037</v>
      </c>
      <c r="T98" s="14">
        <v>0</v>
      </c>
      <c r="U98" s="14">
        <v>0</v>
      </c>
      <c r="V98" s="14">
        <v>8.5580666667000003</v>
      </c>
      <c r="W98" s="14">
        <v>157.69620481929999</v>
      </c>
      <c r="X98" s="14">
        <v>0</v>
      </c>
      <c r="Y98" s="14">
        <v>0</v>
      </c>
      <c r="Z98" s="15">
        <f t="shared" si="47"/>
        <v>166.25427148599999</v>
      </c>
      <c r="AA98" s="3"/>
      <c r="AB98" s="13">
        <f t="shared" si="58"/>
        <v>2037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5">
        <f t="shared" si="48"/>
        <v>0</v>
      </c>
      <c r="AJ98" s="3"/>
      <c r="AK98" s="13">
        <f t="shared" si="59"/>
        <v>2037</v>
      </c>
      <c r="AL98" s="14">
        <v>0</v>
      </c>
      <c r="AM98" s="14">
        <v>525.44798000000003</v>
      </c>
      <c r="AN98" s="14">
        <v>2256.3227447907002</v>
      </c>
      <c r="AO98" s="14">
        <v>5071.9031337959996</v>
      </c>
      <c r="AP98" s="14">
        <v>0</v>
      </c>
      <c r="AQ98" s="14">
        <v>0</v>
      </c>
      <c r="AR98" s="15">
        <f t="shared" si="49"/>
        <v>7853.6738585866997</v>
      </c>
      <c r="AS98" s="3"/>
      <c r="AT98" s="13">
        <f t="shared" si="60"/>
        <v>2037</v>
      </c>
      <c r="AU98" s="14">
        <v>0</v>
      </c>
      <c r="AV98" s="14">
        <v>3841.8449180286998</v>
      </c>
      <c r="AW98" s="14">
        <v>139875.094510895</v>
      </c>
      <c r="AX98" s="14">
        <v>52048.132032619498</v>
      </c>
      <c r="AY98" s="14">
        <v>0</v>
      </c>
      <c r="AZ98" s="14">
        <v>0</v>
      </c>
      <c r="BA98" s="15">
        <f t="shared" si="50"/>
        <v>195765.07146154321</v>
      </c>
      <c r="BB98" s="3"/>
      <c r="BC98" s="13">
        <f t="shared" si="51"/>
        <v>2037</v>
      </c>
      <c r="BD98" s="14">
        <v>5520.6326387059999</v>
      </c>
      <c r="BE98" s="14">
        <v>5708.8750407160996</v>
      </c>
      <c r="BF98" s="14">
        <v>8024.6639136295998</v>
      </c>
      <c r="BG98" s="14">
        <v>0</v>
      </c>
      <c r="BH98" s="14">
        <v>0</v>
      </c>
      <c r="BI98" s="14">
        <v>0</v>
      </c>
      <c r="BJ98" s="15">
        <f t="shared" si="44"/>
        <v>19254.171593051698</v>
      </c>
      <c r="BK98" s="3"/>
      <c r="BL98" s="13">
        <f t="shared" si="61"/>
        <v>2037</v>
      </c>
      <c r="BM98" s="14">
        <v>42137.339452847104</v>
      </c>
      <c r="BN98" s="14">
        <v>50887.399760763503</v>
      </c>
      <c r="BO98" s="14">
        <v>0</v>
      </c>
      <c r="BP98" s="14">
        <v>0</v>
      </c>
      <c r="BQ98" s="14">
        <v>0</v>
      </c>
      <c r="BR98" s="14">
        <v>0</v>
      </c>
      <c r="BS98" s="15">
        <f t="shared" si="52"/>
        <v>93024.739213610606</v>
      </c>
      <c r="BT98" s="3"/>
      <c r="BU98" s="13">
        <f t="shared" si="62"/>
        <v>2037</v>
      </c>
      <c r="BV98" s="14">
        <v>4.7560000000000002</v>
      </c>
      <c r="BW98" s="14">
        <v>2408.8348225027999</v>
      </c>
      <c r="BX98" s="14">
        <v>0</v>
      </c>
      <c r="BY98" s="14">
        <v>0</v>
      </c>
      <c r="BZ98" s="14">
        <v>0</v>
      </c>
      <c r="CA98" s="14">
        <v>0</v>
      </c>
      <c r="CB98" s="15">
        <f t="shared" si="53"/>
        <v>2413.5908225027997</v>
      </c>
      <c r="CC98" s="6"/>
      <c r="CD98" s="13">
        <f t="shared" si="63"/>
        <v>2037</v>
      </c>
      <c r="CE98" s="14">
        <f t="shared" si="45"/>
        <v>47662.728091553108</v>
      </c>
      <c r="CF98" s="14">
        <f t="shared" si="45"/>
        <v>75936.802499788799</v>
      </c>
      <c r="CG98" s="14">
        <f t="shared" si="45"/>
        <v>160800.3507229856</v>
      </c>
      <c r="CH98" s="14">
        <f t="shared" si="45"/>
        <v>241250.13675460493</v>
      </c>
      <c r="CI98" s="14">
        <f t="shared" si="45"/>
        <v>0</v>
      </c>
      <c r="CJ98" s="14">
        <f t="shared" si="45"/>
        <v>0</v>
      </c>
      <c r="CK98" s="15">
        <f t="shared" si="54"/>
        <v>525650.01806893246</v>
      </c>
      <c r="CL98" s="6"/>
    </row>
    <row r="99" spans="1:90" x14ac:dyDescent="0.25">
      <c r="A99" s="13">
        <f t="shared" si="55"/>
        <v>2038</v>
      </c>
      <c r="B99" s="14">
        <v>0</v>
      </c>
      <c r="C99" s="14">
        <v>13391.67313777774</v>
      </c>
      <c r="D99" s="14">
        <v>8850.4984708072388</v>
      </c>
      <c r="E99" s="14">
        <v>58280.436602142036</v>
      </c>
      <c r="F99" s="14">
        <v>0</v>
      </c>
      <c r="G99" s="14">
        <v>0</v>
      </c>
      <c r="H99" s="15">
        <f t="shared" si="43"/>
        <v>80522.608210727019</v>
      </c>
      <c r="I99" s="3"/>
      <c r="J99" s="13">
        <f t="shared" si="56"/>
        <v>2038</v>
      </c>
      <c r="K99" s="14">
        <v>0</v>
      </c>
      <c r="L99" s="14">
        <v>1152.82072088886</v>
      </c>
      <c r="M99" s="14">
        <v>2627.44688111082</v>
      </c>
      <c r="N99" s="14">
        <v>126040.8702334394</v>
      </c>
      <c r="O99" s="14">
        <v>0</v>
      </c>
      <c r="P99" s="14">
        <v>0</v>
      </c>
      <c r="Q99" s="15">
        <f t="shared" si="46"/>
        <v>129821.13783543909</v>
      </c>
      <c r="R99" s="3"/>
      <c r="S99" s="13">
        <f t="shared" si="57"/>
        <v>2038</v>
      </c>
      <c r="T99" s="14">
        <v>0</v>
      </c>
      <c r="U99" s="14">
        <v>0</v>
      </c>
      <c r="V99" s="14">
        <v>8.894422564120001</v>
      </c>
      <c r="W99" s="14">
        <v>158.79119277109999</v>
      </c>
      <c r="X99" s="14">
        <v>0</v>
      </c>
      <c r="Y99" s="14">
        <v>0</v>
      </c>
      <c r="Z99" s="15">
        <f t="shared" si="47"/>
        <v>167.68561533521998</v>
      </c>
      <c r="AA99" s="3"/>
      <c r="AB99" s="13">
        <f t="shared" si="58"/>
        <v>2038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5">
        <f t="shared" si="48"/>
        <v>0</v>
      </c>
      <c r="AJ99" s="3"/>
      <c r="AK99" s="13">
        <f t="shared" si="59"/>
        <v>2038</v>
      </c>
      <c r="AL99" s="14">
        <v>0</v>
      </c>
      <c r="AM99" s="14">
        <v>541.27204763636007</v>
      </c>
      <c r="AN99" s="14">
        <v>2424.6979438912404</v>
      </c>
      <c r="AO99" s="14">
        <v>5717.3168818071599</v>
      </c>
      <c r="AP99" s="14">
        <v>0</v>
      </c>
      <c r="AQ99" s="14">
        <v>0</v>
      </c>
      <c r="AR99" s="15">
        <f t="shared" si="49"/>
        <v>8683.2868733347605</v>
      </c>
      <c r="AS99" s="3"/>
      <c r="AT99" s="13">
        <f t="shared" si="60"/>
        <v>2038</v>
      </c>
      <c r="AU99" s="14">
        <v>0</v>
      </c>
      <c r="AV99" s="14">
        <v>3812.2782585237396</v>
      </c>
      <c r="AW99" s="14">
        <v>141683.48298398481</v>
      </c>
      <c r="AX99" s="14">
        <v>51390.364497704177</v>
      </c>
      <c r="AY99" s="14">
        <v>0</v>
      </c>
      <c r="AZ99" s="14">
        <v>0</v>
      </c>
      <c r="BA99" s="15">
        <f t="shared" si="50"/>
        <v>196886.12574021271</v>
      </c>
      <c r="BB99" s="3"/>
      <c r="BC99" s="13">
        <f t="shared" si="51"/>
        <v>2038</v>
      </c>
      <c r="BD99" s="14">
        <v>5601.89444026606</v>
      </c>
      <c r="BE99" s="14">
        <v>5816.7227658065594</v>
      </c>
      <c r="BF99" s="14">
        <v>7943.8902062453199</v>
      </c>
      <c r="BG99" s="14">
        <v>0</v>
      </c>
      <c r="BH99" s="14">
        <v>0</v>
      </c>
      <c r="BI99" s="14">
        <v>0</v>
      </c>
      <c r="BJ99" s="15">
        <f t="shared" si="44"/>
        <v>19362.50741231794</v>
      </c>
      <c r="BK99" s="3"/>
      <c r="BL99" s="13">
        <f t="shared" si="61"/>
        <v>2038</v>
      </c>
      <c r="BM99" s="14">
        <v>43913.239291170343</v>
      </c>
      <c r="BN99" s="14">
        <v>50782.098618320764</v>
      </c>
      <c r="BO99" s="14">
        <v>0</v>
      </c>
      <c r="BP99" s="14">
        <v>0</v>
      </c>
      <c r="BQ99" s="14">
        <v>0</v>
      </c>
      <c r="BR99" s="14">
        <v>0</v>
      </c>
      <c r="BS99" s="15">
        <f t="shared" si="52"/>
        <v>94695.337909491107</v>
      </c>
      <c r="BT99" s="3"/>
      <c r="BU99" s="13">
        <f t="shared" si="62"/>
        <v>2038</v>
      </c>
      <c r="BV99" s="14">
        <v>6.3876896686200002</v>
      </c>
      <c r="BW99" s="14">
        <v>2390.8387159917597</v>
      </c>
      <c r="BX99" s="14">
        <v>0</v>
      </c>
      <c r="BY99" s="14">
        <v>0</v>
      </c>
      <c r="BZ99" s="14">
        <v>0</v>
      </c>
      <c r="CA99" s="14">
        <v>0</v>
      </c>
      <c r="CB99" s="15">
        <f t="shared" si="53"/>
        <v>2397.2264056603799</v>
      </c>
      <c r="CC99" s="6"/>
      <c r="CD99" s="13">
        <f t="shared" si="63"/>
        <v>2038</v>
      </c>
      <c r="CE99" s="14">
        <f t="shared" si="45"/>
        <v>49521.521421105026</v>
      </c>
      <c r="CF99" s="14">
        <f t="shared" si="45"/>
        <v>77887.704264945773</v>
      </c>
      <c r="CG99" s="14">
        <f t="shared" si="45"/>
        <v>163538.91090860355</v>
      </c>
      <c r="CH99" s="14">
        <f t="shared" si="45"/>
        <v>241587.77940786388</v>
      </c>
      <c r="CI99" s="14">
        <f t="shared" si="45"/>
        <v>0</v>
      </c>
      <c r="CJ99" s="14">
        <f t="shared" si="45"/>
        <v>0</v>
      </c>
      <c r="CK99" s="15">
        <f t="shared" si="54"/>
        <v>532535.91600251826</v>
      </c>
      <c r="CL99" s="6"/>
    </row>
    <row r="100" spans="1:90" x14ac:dyDescent="0.25">
      <c r="A100" s="13">
        <f t="shared" si="55"/>
        <v>2039</v>
      </c>
      <c r="B100" s="14">
        <v>0</v>
      </c>
      <c r="C100" s="14">
        <v>14968.67003111108</v>
      </c>
      <c r="D100" s="14">
        <v>9387.1108037747781</v>
      </c>
      <c r="E100" s="14">
        <v>57916.597008535973</v>
      </c>
      <c r="F100" s="14">
        <v>0</v>
      </c>
      <c r="G100" s="14">
        <v>0</v>
      </c>
      <c r="H100" s="15">
        <f t="shared" si="43"/>
        <v>82272.377843421826</v>
      </c>
      <c r="I100" s="3"/>
      <c r="J100" s="13">
        <f t="shared" si="56"/>
        <v>2039</v>
      </c>
      <c r="K100" s="14">
        <v>0</v>
      </c>
      <c r="L100" s="14">
        <v>1555.91770844442</v>
      </c>
      <c r="M100" s="14">
        <v>2933.0684130577401</v>
      </c>
      <c r="N100" s="14">
        <v>126753.6112792568</v>
      </c>
      <c r="O100" s="14">
        <v>0</v>
      </c>
      <c r="P100" s="14">
        <v>0</v>
      </c>
      <c r="Q100" s="15">
        <f t="shared" si="46"/>
        <v>131242.59740075897</v>
      </c>
      <c r="R100" s="3"/>
      <c r="S100" s="13">
        <f t="shared" si="57"/>
        <v>2039</v>
      </c>
      <c r="T100" s="14">
        <v>0</v>
      </c>
      <c r="U100" s="14">
        <v>0</v>
      </c>
      <c r="V100" s="14">
        <v>9.2307784615400017</v>
      </c>
      <c r="W100" s="14">
        <v>159.88618072289998</v>
      </c>
      <c r="X100" s="14">
        <v>0</v>
      </c>
      <c r="Y100" s="14">
        <v>0</v>
      </c>
      <c r="Z100" s="15">
        <f t="shared" si="47"/>
        <v>169.11695918443999</v>
      </c>
      <c r="AA100" s="3"/>
      <c r="AB100" s="13">
        <f t="shared" si="58"/>
        <v>2039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5">
        <f t="shared" si="48"/>
        <v>0</v>
      </c>
      <c r="AJ100" s="3"/>
      <c r="AK100" s="13">
        <f t="shared" si="59"/>
        <v>2039</v>
      </c>
      <c r="AL100" s="14">
        <v>0</v>
      </c>
      <c r="AM100" s="14">
        <v>557.09611527272011</v>
      </c>
      <c r="AN100" s="14">
        <v>2593.0731429917805</v>
      </c>
      <c r="AO100" s="14">
        <v>6362.7306298183203</v>
      </c>
      <c r="AP100" s="14">
        <v>0</v>
      </c>
      <c r="AQ100" s="14">
        <v>0</v>
      </c>
      <c r="AR100" s="15">
        <f t="shared" si="49"/>
        <v>9512.8998880828203</v>
      </c>
      <c r="AS100" s="3"/>
      <c r="AT100" s="13">
        <f t="shared" si="60"/>
        <v>2039</v>
      </c>
      <c r="AU100" s="14">
        <v>0</v>
      </c>
      <c r="AV100" s="14">
        <v>3782.7115990187795</v>
      </c>
      <c r="AW100" s="14">
        <v>143491.87145707462</v>
      </c>
      <c r="AX100" s="14">
        <v>50732.596962788855</v>
      </c>
      <c r="AY100" s="14">
        <v>0</v>
      </c>
      <c r="AZ100" s="14">
        <v>0</v>
      </c>
      <c r="BA100" s="15">
        <f t="shared" si="50"/>
        <v>198007.18001888227</v>
      </c>
      <c r="BB100" s="3"/>
      <c r="BC100" s="13">
        <f t="shared" si="51"/>
        <v>2039</v>
      </c>
      <c r="BD100" s="14">
        <v>5683.1562418261201</v>
      </c>
      <c r="BE100" s="14">
        <v>5924.5704908970192</v>
      </c>
      <c r="BF100" s="14">
        <v>7863.1164988610399</v>
      </c>
      <c r="BG100" s="14">
        <v>0</v>
      </c>
      <c r="BH100" s="14">
        <v>0</v>
      </c>
      <c r="BI100" s="14">
        <v>0</v>
      </c>
      <c r="BJ100" s="15">
        <f t="shared" si="44"/>
        <v>19470.843231584178</v>
      </c>
      <c r="BK100" s="3"/>
      <c r="BL100" s="13">
        <f t="shared" si="61"/>
        <v>2039</v>
      </c>
      <c r="BM100" s="14">
        <v>45689.139129493582</v>
      </c>
      <c r="BN100" s="14">
        <v>50676.797475878026</v>
      </c>
      <c r="BO100" s="14">
        <v>0</v>
      </c>
      <c r="BP100" s="14">
        <v>0</v>
      </c>
      <c r="BQ100" s="14">
        <v>0</v>
      </c>
      <c r="BR100" s="14">
        <v>0</v>
      </c>
      <c r="BS100" s="15">
        <f t="shared" si="52"/>
        <v>96365.936605371608</v>
      </c>
      <c r="BT100" s="3"/>
      <c r="BU100" s="13">
        <f t="shared" si="62"/>
        <v>2039</v>
      </c>
      <c r="BV100" s="14">
        <v>8.0193793372400002</v>
      </c>
      <c r="BW100" s="14">
        <v>2372.8426094807196</v>
      </c>
      <c r="BX100" s="14">
        <v>0</v>
      </c>
      <c r="BY100" s="14">
        <v>0</v>
      </c>
      <c r="BZ100" s="14">
        <v>0</v>
      </c>
      <c r="CA100" s="14">
        <v>0</v>
      </c>
      <c r="CB100" s="15">
        <f t="shared" si="53"/>
        <v>2380.8619888179596</v>
      </c>
      <c r="CC100" s="6"/>
      <c r="CD100" s="13">
        <f t="shared" si="63"/>
        <v>2039</v>
      </c>
      <c r="CE100" s="14">
        <f t="shared" si="45"/>
        <v>51380.314750656944</v>
      </c>
      <c r="CF100" s="14">
        <f t="shared" si="45"/>
        <v>79838.606030102761</v>
      </c>
      <c r="CG100" s="14">
        <f t="shared" si="45"/>
        <v>166277.47109422152</v>
      </c>
      <c r="CH100" s="14">
        <f t="shared" si="45"/>
        <v>241925.42206112284</v>
      </c>
      <c r="CI100" s="14">
        <f t="shared" si="45"/>
        <v>0</v>
      </c>
      <c r="CJ100" s="14">
        <f t="shared" si="45"/>
        <v>0</v>
      </c>
      <c r="CK100" s="15">
        <f t="shared" si="54"/>
        <v>539421.81393610407</v>
      </c>
      <c r="CL100" s="6"/>
    </row>
    <row r="101" spans="1:90" x14ac:dyDescent="0.25">
      <c r="A101" s="13">
        <f t="shared" si="55"/>
        <v>2040</v>
      </c>
      <c r="B101" s="14">
        <v>0</v>
      </c>
      <c r="C101" s="14">
        <v>16545.66692444442</v>
      </c>
      <c r="D101" s="14">
        <v>9923.7231367423174</v>
      </c>
      <c r="E101" s="14">
        <v>57552.757414929911</v>
      </c>
      <c r="F101" s="14">
        <v>0</v>
      </c>
      <c r="G101" s="14">
        <v>0</v>
      </c>
      <c r="H101" s="15">
        <f t="shared" si="43"/>
        <v>84022.147476116646</v>
      </c>
      <c r="I101" s="3"/>
      <c r="J101" s="13">
        <f t="shared" si="56"/>
        <v>2040</v>
      </c>
      <c r="K101" s="14">
        <v>0</v>
      </c>
      <c r="L101" s="14">
        <v>1959.0146959999799</v>
      </c>
      <c r="M101" s="14">
        <v>3238.6899450046603</v>
      </c>
      <c r="N101" s="14">
        <v>127466.3523250742</v>
      </c>
      <c r="O101" s="14">
        <v>0</v>
      </c>
      <c r="P101" s="14">
        <v>0</v>
      </c>
      <c r="Q101" s="15">
        <f t="shared" si="46"/>
        <v>132664.05696607885</v>
      </c>
      <c r="R101" s="3"/>
      <c r="S101" s="13">
        <f t="shared" si="57"/>
        <v>2040</v>
      </c>
      <c r="T101" s="14">
        <v>0</v>
      </c>
      <c r="U101" s="14">
        <v>0</v>
      </c>
      <c r="V101" s="14">
        <v>9.5671343589600024</v>
      </c>
      <c r="W101" s="14">
        <v>160.98116867469997</v>
      </c>
      <c r="X101" s="14">
        <v>0</v>
      </c>
      <c r="Y101" s="14">
        <v>0</v>
      </c>
      <c r="Z101" s="15">
        <f t="shared" si="47"/>
        <v>170.54830303365998</v>
      </c>
      <c r="AA101" s="3"/>
      <c r="AB101" s="13">
        <f t="shared" si="58"/>
        <v>2040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5">
        <f t="shared" si="48"/>
        <v>0</v>
      </c>
      <c r="AJ101" s="3"/>
      <c r="AK101" s="13">
        <f t="shared" si="59"/>
        <v>2040</v>
      </c>
      <c r="AL101" s="14">
        <v>0</v>
      </c>
      <c r="AM101" s="14">
        <v>572.92018290908015</v>
      </c>
      <c r="AN101" s="14">
        <v>2761.4483420923207</v>
      </c>
      <c r="AO101" s="14">
        <v>7008.1443778294806</v>
      </c>
      <c r="AP101" s="14">
        <v>0</v>
      </c>
      <c r="AQ101" s="14">
        <v>0</v>
      </c>
      <c r="AR101" s="15">
        <f t="shared" si="49"/>
        <v>10342.512902830882</v>
      </c>
      <c r="AS101" s="3"/>
      <c r="AT101" s="13">
        <f t="shared" si="60"/>
        <v>2040</v>
      </c>
      <c r="AU101" s="14">
        <v>0</v>
      </c>
      <c r="AV101" s="14">
        <v>3753.1449395138193</v>
      </c>
      <c r="AW101" s="14">
        <v>145300.25993016444</v>
      </c>
      <c r="AX101" s="14">
        <v>50074.829427873534</v>
      </c>
      <c r="AY101" s="14">
        <v>0</v>
      </c>
      <c r="AZ101" s="14">
        <v>0</v>
      </c>
      <c r="BA101" s="15">
        <f t="shared" si="50"/>
        <v>199128.2342975518</v>
      </c>
      <c r="BB101" s="3"/>
      <c r="BC101" s="13">
        <f t="shared" si="51"/>
        <v>2040</v>
      </c>
      <c r="BD101" s="14">
        <v>5764.4180433861802</v>
      </c>
      <c r="BE101" s="14">
        <v>6032.418215987479</v>
      </c>
      <c r="BF101" s="14">
        <v>7782.3427914767599</v>
      </c>
      <c r="BG101" s="14">
        <v>0</v>
      </c>
      <c r="BH101" s="14">
        <v>0</v>
      </c>
      <c r="BI101" s="14">
        <v>0</v>
      </c>
      <c r="BJ101" s="15">
        <f t="shared" si="44"/>
        <v>19579.17905085042</v>
      </c>
      <c r="BK101" s="3"/>
      <c r="BL101" s="13">
        <f t="shared" si="61"/>
        <v>2040</v>
      </c>
      <c r="BM101" s="14">
        <v>47465.038967816821</v>
      </c>
      <c r="BN101" s="14">
        <v>50571.496333435287</v>
      </c>
      <c r="BO101" s="14">
        <v>0</v>
      </c>
      <c r="BP101" s="14">
        <v>0</v>
      </c>
      <c r="BQ101" s="14">
        <v>0</v>
      </c>
      <c r="BR101" s="14">
        <v>0</v>
      </c>
      <c r="BS101" s="15">
        <f t="shared" si="52"/>
        <v>98036.535301252108</v>
      </c>
      <c r="BT101" s="3"/>
      <c r="BU101" s="13">
        <f t="shared" si="62"/>
        <v>2040</v>
      </c>
      <c r="BV101" s="14">
        <v>9.6510690058600002</v>
      </c>
      <c r="BW101" s="14">
        <v>2354.8465029696795</v>
      </c>
      <c r="BX101" s="14">
        <v>0</v>
      </c>
      <c r="BY101" s="14">
        <v>0</v>
      </c>
      <c r="BZ101" s="14">
        <v>0</v>
      </c>
      <c r="CA101" s="14">
        <v>0</v>
      </c>
      <c r="CB101" s="15">
        <f t="shared" si="53"/>
        <v>2364.4975719755394</v>
      </c>
      <c r="CC101" s="6"/>
      <c r="CD101" s="13">
        <f t="shared" si="63"/>
        <v>2040</v>
      </c>
      <c r="CE101" s="14">
        <f t="shared" si="45"/>
        <v>53239.108080208862</v>
      </c>
      <c r="CF101" s="14">
        <f t="shared" si="45"/>
        <v>81789.507795259749</v>
      </c>
      <c r="CG101" s="14">
        <f t="shared" si="45"/>
        <v>169016.03127983946</v>
      </c>
      <c r="CH101" s="14">
        <f t="shared" si="45"/>
        <v>242263.06471438185</v>
      </c>
      <c r="CI101" s="14">
        <f t="shared" si="45"/>
        <v>0</v>
      </c>
      <c r="CJ101" s="14">
        <f t="shared" si="45"/>
        <v>0</v>
      </c>
      <c r="CK101" s="15">
        <f t="shared" si="54"/>
        <v>546307.71186968987</v>
      </c>
      <c r="CL101" s="6"/>
    </row>
    <row r="102" spans="1:90" x14ac:dyDescent="0.25">
      <c r="A102" s="13">
        <f t="shared" si="55"/>
        <v>2041</v>
      </c>
      <c r="B102" s="14">
        <v>0</v>
      </c>
      <c r="C102" s="14">
        <v>18122.66381777776</v>
      </c>
      <c r="D102" s="14">
        <v>10460.335469709857</v>
      </c>
      <c r="E102" s="14">
        <v>57188.917821323848</v>
      </c>
      <c r="F102" s="14">
        <v>0</v>
      </c>
      <c r="G102" s="14">
        <v>0</v>
      </c>
      <c r="H102" s="15">
        <f t="shared" si="43"/>
        <v>85771.917108811467</v>
      </c>
      <c r="I102" s="3"/>
      <c r="J102" s="13">
        <f t="shared" si="56"/>
        <v>2041</v>
      </c>
      <c r="K102" s="14">
        <v>0</v>
      </c>
      <c r="L102" s="14">
        <v>2362.1116835555399</v>
      </c>
      <c r="M102" s="14">
        <v>3544.3114769515805</v>
      </c>
      <c r="N102" s="14">
        <v>128179.0933708916</v>
      </c>
      <c r="O102" s="14">
        <v>0</v>
      </c>
      <c r="P102" s="14">
        <v>0</v>
      </c>
      <c r="Q102" s="15">
        <f t="shared" si="46"/>
        <v>134085.51653139872</v>
      </c>
      <c r="R102" s="3"/>
      <c r="S102" s="13">
        <f t="shared" si="57"/>
        <v>2041</v>
      </c>
      <c r="T102" s="14">
        <v>0</v>
      </c>
      <c r="U102" s="14">
        <v>0</v>
      </c>
      <c r="V102" s="14">
        <v>9.9034902563800031</v>
      </c>
      <c r="W102" s="14">
        <v>162.07615662649997</v>
      </c>
      <c r="X102" s="14">
        <v>0</v>
      </c>
      <c r="Y102" s="14">
        <v>0</v>
      </c>
      <c r="Z102" s="15">
        <f t="shared" si="47"/>
        <v>171.97964688287996</v>
      </c>
      <c r="AA102" s="3"/>
      <c r="AB102" s="13">
        <f t="shared" si="58"/>
        <v>2041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5">
        <f t="shared" si="48"/>
        <v>0</v>
      </c>
      <c r="AJ102" s="3"/>
      <c r="AK102" s="13">
        <f t="shared" si="59"/>
        <v>2041</v>
      </c>
      <c r="AL102" s="14">
        <v>0</v>
      </c>
      <c r="AM102" s="14">
        <v>588.7442505454402</v>
      </c>
      <c r="AN102" s="14">
        <v>2929.8235411928608</v>
      </c>
      <c r="AO102" s="14">
        <v>7653.558125840641</v>
      </c>
      <c r="AP102" s="14">
        <v>0</v>
      </c>
      <c r="AQ102" s="14">
        <v>0</v>
      </c>
      <c r="AR102" s="15">
        <f t="shared" si="49"/>
        <v>11172.125917578942</v>
      </c>
      <c r="AS102" s="3"/>
      <c r="AT102" s="13">
        <f t="shared" si="60"/>
        <v>2041</v>
      </c>
      <c r="AU102" s="14">
        <v>0</v>
      </c>
      <c r="AV102" s="14">
        <v>3723.5782800088591</v>
      </c>
      <c r="AW102" s="14">
        <v>147108.64840325425</v>
      </c>
      <c r="AX102" s="14">
        <v>49417.061892958212</v>
      </c>
      <c r="AY102" s="14">
        <v>0</v>
      </c>
      <c r="AZ102" s="14">
        <v>0</v>
      </c>
      <c r="BA102" s="15">
        <f t="shared" si="50"/>
        <v>200249.28857622133</v>
      </c>
      <c r="BB102" s="3"/>
      <c r="BC102" s="13">
        <f t="shared" si="51"/>
        <v>2041</v>
      </c>
      <c r="BD102" s="14">
        <v>5845.6798449462403</v>
      </c>
      <c r="BE102" s="14">
        <v>6140.2659410779388</v>
      </c>
      <c r="BF102" s="14">
        <v>7701.5690840924799</v>
      </c>
      <c r="BG102" s="14">
        <v>0</v>
      </c>
      <c r="BH102" s="14">
        <v>0</v>
      </c>
      <c r="BI102" s="14">
        <v>0</v>
      </c>
      <c r="BJ102" s="15">
        <f t="shared" si="44"/>
        <v>19687.514870116658</v>
      </c>
      <c r="BK102" s="3"/>
      <c r="BL102" s="13">
        <f t="shared" si="61"/>
        <v>2041</v>
      </c>
      <c r="BM102" s="14">
        <v>49240.93880614006</v>
      </c>
      <c r="BN102" s="14">
        <v>50466.195190992548</v>
      </c>
      <c r="BO102" s="14">
        <v>0</v>
      </c>
      <c r="BP102" s="14">
        <v>0</v>
      </c>
      <c r="BQ102" s="14">
        <v>0</v>
      </c>
      <c r="BR102" s="14">
        <v>0</v>
      </c>
      <c r="BS102" s="15">
        <f t="shared" si="52"/>
        <v>99707.133997132609</v>
      </c>
      <c r="BT102" s="3"/>
      <c r="BU102" s="13">
        <f t="shared" si="62"/>
        <v>2041</v>
      </c>
      <c r="BV102" s="14">
        <v>11.28275867448</v>
      </c>
      <c r="BW102" s="14">
        <v>2336.8503964586394</v>
      </c>
      <c r="BX102" s="14">
        <v>0</v>
      </c>
      <c r="BY102" s="14">
        <v>0</v>
      </c>
      <c r="BZ102" s="14">
        <v>0</v>
      </c>
      <c r="CA102" s="14">
        <v>0</v>
      </c>
      <c r="CB102" s="15">
        <f t="shared" si="53"/>
        <v>2348.1331551331195</v>
      </c>
      <c r="CC102" s="6"/>
      <c r="CD102" s="13">
        <f t="shared" si="63"/>
        <v>2041</v>
      </c>
      <c r="CE102" s="14">
        <f t="shared" si="45"/>
        <v>55097.901409760787</v>
      </c>
      <c r="CF102" s="14">
        <f t="shared" si="45"/>
        <v>83740.409560416738</v>
      </c>
      <c r="CG102" s="14">
        <f t="shared" si="45"/>
        <v>171754.5914654574</v>
      </c>
      <c r="CH102" s="14">
        <f t="shared" si="45"/>
        <v>242600.7073676408</v>
      </c>
      <c r="CI102" s="14">
        <f t="shared" si="45"/>
        <v>0</v>
      </c>
      <c r="CJ102" s="14">
        <f t="shared" si="45"/>
        <v>0</v>
      </c>
      <c r="CK102" s="15">
        <f t="shared" si="54"/>
        <v>553193.60980327567</v>
      </c>
      <c r="CL102" s="6"/>
    </row>
    <row r="103" spans="1:90" x14ac:dyDescent="0.25">
      <c r="A103" s="13">
        <f t="shared" si="55"/>
        <v>2042</v>
      </c>
      <c r="B103" s="14">
        <v>0</v>
      </c>
      <c r="C103" s="14">
        <v>19699.660711111101</v>
      </c>
      <c r="D103" s="14">
        <v>10996.9478026774</v>
      </c>
      <c r="E103" s="14">
        <v>56825.0782277178</v>
      </c>
      <c r="F103" s="14">
        <v>0</v>
      </c>
      <c r="G103" s="14">
        <v>0</v>
      </c>
      <c r="H103" s="15">
        <f t="shared" si="43"/>
        <v>87521.686741506302</v>
      </c>
      <c r="I103" s="3"/>
      <c r="J103" s="13">
        <f t="shared" si="56"/>
        <v>2042</v>
      </c>
      <c r="K103" s="14">
        <v>0</v>
      </c>
      <c r="L103" s="14">
        <v>2765.2086711111001</v>
      </c>
      <c r="M103" s="14">
        <v>3849.9330088984998</v>
      </c>
      <c r="N103" s="14">
        <v>128891.834416709</v>
      </c>
      <c r="O103" s="14">
        <v>0</v>
      </c>
      <c r="P103" s="14">
        <v>0</v>
      </c>
      <c r="Q103" s="15">
        <f t="shared" si="46"/>
        <v>135506.9760967186</v>
      </c>
      <c r="R103" s="3"/>
      <c r="S103" s="13">
        <f t="shared" si="57"/>
        <v>2042</v>
      </c>
      <c r="T103" s="14">
        <v>0</v>
      </c>
      <c r="U103" s="14">
        <v>0</v>
      </c>
      <c r="V103" s="14">
        <v>10.2398461538</v>
      </c>
      <c r="W103" s="14">
        <v>163.17114457829999</v>
      </c>
      <c r="X103" s="14">
        <v>0</v>
      </c>
      <c r="Y103" s="14">
        <v>0</v>
      </c>
      <c r="Z103" s="15">
        <f t="shared" si="47"/>
        <v>173.41099073209998</v>
      </c>
      <c r="AA103" s="3"/>
      <c r="AB103" s="13">
        <f t="shared" si="58"/>
        <v>2042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5">
        <f t="shared" si="48"/>
        <v>0</v>
      </c>
      <c r="AJ103" s="3"/>
      <c r="AK103" s="13">
        <f t="shared" si="59"/>
        <v>2042</v>
      </c>
      <c r="AL103" s="14">
        <v>0</v>
      </c>
      <c r="AM103" s="14">
        <v>604.56831818180001</v>
      </c>
      <c r="AN103" s="14">
        <v>3098.1987402934001</v>
      </c>
      <c r="AO103" s="14">
        <v>8298.9718738518004</v>
      </c>
      <c r="AP103" s="14">
        <v>0</v>
      </c>
      <c r="AQ103" s="14">
        <v>0</v>
      </c>
      <c r="AR103" s="15">
        <f t="shared" si="49"/>
        <v>12001.738932327</v>
      </c>
      <c r="AS103" s="3"/>
      <c r="AT103" s="13">
        <f t="shared" si="60"/>
        <v>2042</v>
      </c>
      <c r="AU103" s="14">
        <v>0</v>
      </c>
      <c r="AV103" s="14">
        <v>3694.0116205038998</v>
      </c>
      <c r="AW103" s="14">
        <v>148917.03687634401</v>
      </c>
      <c r="AX103" s="14">
        <v>48759.294358042898</v>
      </c>
      <c r="AY103" s="14">
        <v>0</v>
      </c>
      <c r="AZ103" s="14">
        <v>0</v>
      </c>
      <c r="BA103" s="15">
        <f t="shared" si="50"/>
        <v>201370.3428548908</v>
      </c>
      <c r="BB103" s="3"/>
      <c r="BC103" s="13">
        <f t="shared" si="51"/>
        <v>2042</v>
      </c>
      <c r="BD103" s="14">
        <v>5926.9416465062995</v>
      </c>
      <c r="BE103" s="14">
        <v>6248.1136661684004</v>
      </c>
      <c r="BF103" s="14">
        <v>7620.7953767081999</v>
      </c>
      <c r="BG103" s="14">
        <v>0</v>
      </c>
      <c r="BH103" s="14">
        <v>0</v>
      </c>
      <c r="BI103" s="14">
        <v>0</v>
      </c>
      <c r="BJ103" s="15">
        <f t="shared" si="44"/>
        <v>19795.8506893829</v>
      </c>
      <c r="BK103" s="3"/>
      <c r="BL103" s="13">
        <f t="shared" si="61"/>
        <v>2042</v>
      </c>
      <c r="BM103" s="14">
        <v>51016.8386444633</v>
      </c>
      <c r="BN103" s="14">
        <v>50360.894048549802</v>
      </c>
      <c r="BO103" s="14">
        <v>0</v>
      </c>
      <c r="BP103" s="14">
        <v>0</v>
      </c>
      <c r="BQ103" s="14">
        <v>0</v>
      </c>
      <c r="BR103" s="14">
        <v>0</v>
      </c>
      <c r="BS103" s="15">
        <f t="shared" si="52"/>
        <v>101377.73269301309</v>
      </c>
      <c r="BT103" s="3"/>
      <c r="BU103" s="13">
        <f t="shared" si="62"/>
        <v>2042</v>
      </c>
      <c r="BV103" s="14">
        <v>12.9144483431</v>
      </c>
      <c r="BW103" s="14">
        <v>2318.8542899476001</v>
      </c>
      <c r="BX103" s="14">
        <v>0</v>
      </c>
      <c r="BY103" s="14">
        <v>0</v>
      </c>
      <c r="BZ103" s="14">
        <v>0</v>
      </c>
      <c r="CA103" s="14">
        <v>0</v>
      </c>
      <c r="CB103" s="15">
        <f t="shared" si="53"/>
        <v>2331.7687382907002</v>
      </c>
      <c r="CC103" s="6"/>
      <c r="CD103" s="13">
        <f t="shared" si="63"/>
        <v>2042</v>
      </c>
      <c r="CE103" s="14">
        <f t="shared" si="45"/>
        <v>56956.694739312697</v>
      </c>
      <c r="CF103" s="14">
        <f t="shared" si="45"/>
        <v>85691.311325573697</v>
      </c>
      <c r="CG103" s="14">
        <f t="shared" si="45"/>
        <v>174493.15165107531</v>
      </c>
      <c r="CH103" s="14">
        <f t="shared" si="45"/>
        <v>242938.35002089979</v>
      </c>
      <c r="CI103" s="14">
        <f t="shared" si="45"/>
        <v>0</v>
      </c>
      <c r="CJ103" s="14">
        <f t="shared" si="45"/>
        <v>0</v>
      </c>
      <c r="CK103" s="15">
        <f t="shared" si="54"/>
        <v>560079.50773686147</v>
      </c>
      <c r="CL103" s="6"/>
    </row>
    <row r="104" spans="1:90" x14ac:dyDescent="0.25">
      <c r="A104" s="13">
        <f t="shared" si="55"/>
        <v>2043</v>
      </c>
      <c r="B104" s="14">
        <v>0</v>
      </c>
      <c r="C104" s="14">
        <v>22297.853129172581</v>
      </c>
      <c r="D104" s="14">
        <v>11815.775294929579</v>
      </c>
      <c r="E104" s="14">
        <v>55120.538984789222</v>
      </c>
      <c r="F104" s="14">
        <v>0</v>
      </c>
      <c r="G104" s="14">
        <v>0</v>
      </c>
      <c r="H104" s="15">
        <f t="shared" si="43"/>
        <v>89234.167408891386</v>
      </c>
      <c r="I104" s="3"/>
      <c r="J104" s="13">
        <f t="shared" si="56"/>
        <v>2043</v>
      </c>
      <c r="K104" s="14">
        <v>0</v>
      </c>
      <c r="L104" s="14">
        <v>3436.09583657142</v>
      </c>
      <c r="M104" s="14">
        <v>4677.9534672473001</v>
      </c>
      <c r="N104" s="14">
        <v>129085.9115455524</v>
      </c>
      <c r="O104" s="14">
        <v>0</v>
      </c>
      <c r="P104" s="14">
        <v>0</v>
      </c>
      <c r="Q104" s="15">
        <f t="shared" si="46"/>
        <v>137199.96084937113</v>
      </c>
      <c r="R104" s="3"/>
      <c r="S104" s="13">
        <f t="shared" si="57"/>
        <v>2043</v>
      </c>
      <c r="T104" s="14">
        <v>0</v>
      </c>
      <c r="U104" s="14">
        <v>2.33960888888</v>
      </c>
      <c r="V104" s="14">
        <v>8.1918769230400006</v>
      </c>
      <c r="W104" s="14">
        <v>164.30867228913999</v>
      </c>
      <c r="X104" s="14">
        <v>0</v>
      </c>
      <c r="Y104" s="14">
        <v>0</v>
      </c>
      <c r="Z104" s="15">
        <f t="shared" si="47"/>
        <v>174.84015810105998</v>
      </c>
      <c r="AA104" s="3"/>
      <c r="AB104" s="13">
        <f t="shared" si="58"/>
        <v>2043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5">
        <f t="shared" si="48"/>
        <v>0</v>
      </c>
      <c r="AJ104" s="3"/>
      <c r="AK104" s="13">
        <f t="shared" si="59"/>
        <v>2043</v>
      </c>
      <c r="AL104" s="14">
        <v>0</v>
      </c>
      <c r="AM104" s="14">
        <v>617.79095454544006</v>
      </c>
      <c r="AN104" s="14">
        <v>3188.9903206355002</v>
      </c>
      <c r="AO104" s="14">
        <v>8297.4095750885408</v>
      </c>
      <c r="AP104" s="14">
        <v>0</v>
      </c>
      <c r="AQ104" s="14">
        <v>0</v>
      </c>
      <c r="AR104" s="15">
        <f t="shared" si="49"/>
        <v>12104.190850269481</v>
      </c>
      <c r="AS104" s="3"/>
      <c r="AT104" s="13">
        <f t="shared" si="60"/>
        <v>2043</v>
      </c>
      <c r="AU104" s="14">
        <v>0</v>
      </c>
      <c r="AV104" s="14">
        <v>4411.9980893675402</v>
      </c>
      <c r="AW104" s="14">
        <v>150707.5315794498</v>
      </c>
      <c r="AX104" s="14">
        <v>48250.043465616756</v>
      </c>
      <c r="AY104" s="14">
        <v>0</v>
      </c>
      <c r="AZ104" s="14">
        <v>0</v>
      </c>
      <c r="BA104" s="15">
        <f t="shared" si="50"/>
        <v>203369.57313443412</v>
      </c>
      <c r="BB104" s="3"/>
      <c r="BC104" s="13">
        <f t="shared" si="51"/>
        <v>2043</v>
      </c>
      <c r="BD104" s="14">
        <v>6561.8265049558595</v>
      </c>
      <c r="BE104" s="14">
        <v>6202.8333264860003</v>
      </c>
      <c r="BF104" s="14">
        <v>7588.11581020828</v>
      </c>
      <c r="BG104" s="14">
        <v>0</v>
      </c>
      <c r="BH104" s="14">
        <v>0</v>
      </c>
      <c r="BI104" s="14">
        <v>0</v>
      </c>
      <c r="BJ104" s="15">
        <f t="shared" si="44"/>
        <v>20352.77564165014</v>
      </c>
      <c r="BK104" s="3"/>
      <c r="BL104" s="13">
        <f t="shared" si="61"/>
        <v>2043</v>
      </c>
      <c r="BM104" s="14">
        <v>53231.277939388077</v>
      </c>
      <c r="BN104" s="14">
        <v>50122.205891711179</v>
      </c>
      <c r="BO104" s="14">
        <v>0</v>
      </c>
      <c r="BP104" s="14">
        <v>0</v>
      </c>
      <c r="BQ104" s="14">
        <v>0</v>
      </c>
      <c r="BR104" s="14">
        <v>0</v>
      </c>
      <c r="BS104" s="15">
        <f t="shared" si="52"/>
        <v>103353.48383109926</v>
      </c>
      <c r="BT104" s="3"/>
      <c r="BU104" s="13">
        <f t="shared" si="62"/>
        <v>2043</v>
      </c>
      <c r="BV104" s="14">
        <v>13.04506026178</v>
      </c>
      <c r="BW104" s="14">
        <v>2322.1498675231401</v>
      </c>
      <c r="BX104" s="14">
        <v>0</v>
      </c>
      <c r="BY104" s="14">
        <v>0</v>
      </c>
      <c r="BZ104" s="14">
        <v>0</v>
      </c>
      <c r="CA104" s="14">
        <v>0</v>
      </c>
      <c r="CB104" s="15">
        <f t="shared" si="53"/>
        <v>2335.1949277849199</v>
      </c>
      <c r="CC104" s="6"/>
      <c r="CD104" s="13">
        <f t="shared" si="63"/>
        <v>2043</v>
      </c>
      <c r="CE104" s="14">
        <f t="shared" si="45"/>
        <v>59806.149504605717</v>
      </c>
      <c r="CF104" s="14">
        <f t="shared" si="45"/>
        <v>89413.266704266178</v>
      </c>
      <c r="CG104" s="14">
        <f t="shared" si="45"/>
        <v>177986.55834939351</v>
      </c>
      <c r="CH104" s="14">
        <f t="shared" si="45"/>
        <v>240918.21224333605</v>
      </c>
      <c r="CI104" s="14">
        <f t="shared" si="45"/>
        <v>0</v>
      </c>
      <c r="CJ104" s="14">
        <f t="shared" si="45"/>
        <v>0</v>
      </c>
      <c r="CK104" s="15">
        <f t="shared" si="54"/>
        <v>568124.18680160143</v>
      </c>
      <c r="CL104" s="6"/>
    </row>
    <row r="105" spans="1:90" x14ac:dyDescent="0.25">
      <c r="A105" s="13">
        <f t="shared" si="55"/>
        <v>2044</v>
      </c>
      <c r="B105" s="14">
        <v>0</v>
      </c>
      <c r="C105" s="14">
        <v>24896.045547234062</v>
      </c>
      <c r="D105" s="14">
        <v>12634.602787181759</v>
      </c>
      <c r="E105" s="14">
        <v>53415.999741860644</v>
      </c>
      <c r="F105" s="14">
        <v>0</v>
      </c>
      <c r="G105" s="14">
        <v>0</v>
      </c>
      <c r="H105" s="15">
        <f t="shared" si="43"/>
        <v>90946.64807627647</v>
      </c>
      <c r="I105" s="3"/>
      <c r="J105" s="13">
        <f t="shared" si="56"/>
        <v>2044</v>
      </c>
      <c r="K105" s="14">
        <v>0</v>
      </c>
      <c r="L105" s="14">
        <v>4106.9830020317404</v>
      </c>
      <c r="M105" s="14">
        <v>5505.9739255961003</v>
      </c>
      <c r="N105" s="14">
        <v>129279.9886743958</v>
      </c>
      <c r="O105" s="14">
        <v>0</v>
      </c>
      <c r="P105" s="14">
        <v>0</v>
      </c>
      <c r="Q105" s="15">
        <f t="shared" si="46"/>
        <v>138892.94560202365</v>
      </c>
      <c r="R105" s="3"/>
      <c r="S105" s="13">
        <f t="shared" si="57"/>
        <v>2044</v>
      </c>
      <c r="T105" s="14">
        <v>0</v>
      </c>
      <c r="U105" s="14">
        <v>4.6792177777599999</v>
      </c>
      <c r="V105" s="14">
        <v>6.1439076922800009</v>
      </c>
      <c r="W105" s="14">
        <v>165.44619999998</v>
      </c>
      <c r="X105" s="14">
        <v>0</v>
      </c>
      <c r="Y105" s="14">
        <v>0</v>
      </c>
      <c r="Z105" s="15">
        <f t="shared" si="47"/>
        <v>176.26932547001999</v>
      </c>
      <c r="AA105" s="3"/>
      <c r="AB105" s="13">
        <f t="shared" si="58"/>
        <v>2044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5">
        <f t="shared" si="48"/>
        <v>0</v>
      </c>
      <c r="AJ105" s="3"/>
      <c r="AK105" s="13">
        <f t="shared" si="59"/>
        <v>2044</v>
      </c>
      <c r="AL105" s="14">
        <v>0</v>
      </c>
      <c r="AM105" s="14">
        <v>631.01359090908011</v>
      </c>
      <c r="AN105" s="14">
        <v>3279.7819009776003</v>
      </c>
      <c r="AO105" s="14">
        <v>8295.8472763252812</v>
      </c>
      <c r="AP105" s="14">
        <v>0</v>
      </c>
      <c r="AQ105" s="14">
        <v>0</v>
      </c>
      <c r="AR105" s="15">
        <f t="shared" si="49"/>
        <v>12206.642768211961</v>
      </c>
      <c r="AS105" s="3"/>
      <c r="AT105" s="13">
        <f t="shared" si="60"/>
        <v>2044</v>
      </c>
      <c r="AU105" s="14">
        <v>0</v>
      </c>
      <c r="AV105" s="14">
        <v>5129.98455823118</v>
      </c>
      <c r="AW105" s="14">
        <v>152498.0262825556</v>
      </c>
      <c r="AX105" s="14">
        <v>47740.792573190614</v>
      </c>
      <c r="AY105" s="14">
        <v>0</v>
      </c>
      <c r="AZ105" s="14">
        <v>0</v>
      </c>
      <c r="BA105" s="15">
        <f t="shared" si="50"/>
        <v>205368.80341397738</v>
      </c>
      <c r="BB105" s="3"/>
      <c r="BC105" s="13">
        <f t="shared" si="51"/>
        <v>2044</v>
      </c>
      <c r="BD105" s="14">
        <v>7196.7113634054194</v>
      </c>
      <c r="BE105" s="14">
        <v>6157.5529868036001</v>
      </c>
      <c r="BF105" s="14">
        <v>7555.4362437083601</v>
      </c>
      <c r="BG105" s="14">
        <v>0</v>
      </c>
      <c r="BH105" s="14">
        <v>0</v>
      </c>
      <c r="BI105" s="14">
        <v>0</v>
      </c>
      <c r="BJ105" s="15">
        <f t="shared" si="44"/>
        <v>20909.70059391738</v>
      </c>
      <c r="BK105" s="3"/>
      <c r="BL105" s="13">
        <f t="shared" si="61"/>
        <v>2044</v>
      </c>
      <c r="BM105" s="14">
        <v>55445.717234312855</v>
      </c>
      <c r="BN105" s="14">
        <v>49883.517734872556</v>
      </c>
      <c r="BO105" s="14">
        <v>0</v>
      </c>
      <c r="BP105" s="14">
        <v>0</v>
      </c>
      <c r="BQ105" s="14">
        <v>0</v>
      </c>
      <c r="BR105" s="14">
        <v>0</v>
      </c>
      <c r="BS105" s="15">
        <f t="shared" si="52"/>
        <v>105329.2349691854</v>
      </c>
      <c r="BT105" s="3"/>
      <c r="BU105" s="13">
        <f t="shared" si="62"/>
        <v>2044</v>
      </c>
      <c r="BV105" s="14">
        <v>13.175672180459999</v>
      </c>
      <c r="BW105" s="14">
        <v>2325.44544509868</v>
      </c>
      <c r="BX105" s="14">
        <v>0</v>
      </c>
      <c r="BY105" s="14">
        <v>0</v>
      </c>
      <c r="BZ105" s="14">
        <v>0</v>
      </c>
      <c r="CA105" s="14">
        <v>0</v>
      </c>
      <c r="CB105" s="15">
        <f t="shared" si="53"/>
        <v>2338.62111727914</v>
      </c>
      <c r="CC105" s="6"/>
      <c r="CD105" s="13">
        <f t="shared" si="63"/>
        <v>2044</v>
      </c>
      <c r="CE105" s="14">
        <f t="shared" si="45"/>
        <v>62655.604269898737</v>
      </c>
      <c r="CF105" s="14">
        <f t="shared" si="45"/>
        <v>93135.222082958659</v>
      </c>
      <c r="CG105" s="14">
        <f t="shared" si="45"/>
        <v>181479.96504771171</v>
      </c>
      <c r="CH105" s="14">
        <f t="shared" si="45"/>
        <v>238898.07446577231</v>
      </c>
      <c r="CI105" s="14">
        <f t="shared" si="45"/>
        <v>0</v>
      </c>
      <c r="CJ105" s="14">
        <f t="shared" si="45"/>
        <v>0</v>
      </c>
      <c r="CK105" s="15">
        <f t="shared" si="54"/>
        <v>576168.8658663414</v>
      </c>
      <c r="CL105" s="6"/>
    </row>
    <row r="106" spans="1:90" x14ac:dyDescent="0.25">
      <c r="A106" s="13">
        <f t="shared" si="55"/>
        <v>2045</v>
      </c>
      <c r="B106" s="14">
        <v>0</v>
      </c>
      <c r="C106" s="14">
        <v>27494.237965295542</v>
      </c>
      <c r="D106" s="14">
        <v>13453.430279433938</v>
      </c>
      <c r="E106" s="14">
        <v>51711.460498932065</v>
      </c>
      <c r="F106" s="14">
        <v>0</v>
      </c>
      <c r="G106" s="14">
        <v>0</v>
      </c>
      <c r="H106" s="15">
        <f t="shared" si="43"/>
        <v>92659.128743661538</v>
      </c>
      <c r="I106" s="3"/>
      <c r="J106" s="13">
        <f t="shared" si="56"/>
        <v>2045</v>
      </c>
      <c r="K106" s="14">
        <v>0</v>
      </c>
      <c r="L106" s="14">
        <v>4777.8701674920603</v>
      </c>
      <c r="M106" s="14">
        <v>6333.9943839449006</v>
      </c>
      <c r="N106" s="14">
        <v>129474.06580323921</v>
      </c>
      <c r="O106" s="14">
        <v>0</v>
      </c>
      <c r="P106" s="14">
        <v>0</v>
      </c>
      <c r="Q106" s="15">
        <f t="shared" si="46"/>
        <v>140585.93035467618</v>
      </c>
      <c r="R106" s="3"/>
      <c r="S106" s="13">
        <f t="shared" si="57"/>
        <v>2045</v>
      </c>
      <c r="T106" s="14">
        <v>0</v>
      </c>
      <c r="U106" s="14">
        <v>7.0188266666399999</v>
      </c>
      <c r="V106" s="14">
        <v>4.0959384615200012</v>
      </c>
      <c r="W106" s="14">
        <v>166.58372771082</v>
      </c>
      <c r="X106" s="14">
        <v>0</v>
      </c>
      <c r="Y106" s="14">
        <v>0</v>
      </c>
      <c r="Z106" s="15">
        <f t="shared" si="47"/>
        <v>177.69849283898</v>
      </c>
      <c r="AA106" s="3"/>
      <c r="AB106" s="13">
        <f t="shared" si="58"/>
        <v>2045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5">
        <f t="shared" si="48"/>
        <v>0</v>
      </c>
      <c r="AJ106" s="3"/>
      <c r="AK106" s="13">
        <f t="shared" si="59"/>
        <v>2045</v>
      </c>
      <c r="AL106" s="14">
        <v>0</v>
      </c>
      <c r="AM106" s="14">
        <v>644.23622727272016</v>
      </c>
      <c r="AN106" s="14">
        <v>3370.5734813197005</v>
      </c>
      <c r="AO106" s="14">
        <v>8294.2849775620216</v>
      </c>
      <c r="AP106" s="14">
        <v>0</v>
      </c>
      <c r="AQ106" s="14">
        <v>0</v>
      </c>
      <c r="AR106" s="15">
        <f t="shared" si="49"/>
        <v>12309.094686154442</v>
      </c>
      <c r="AS106" s="3"/>
      <c r="AT106" s="13">
        <f t="shared" si="60"/>
        <v>2045</v>
      </c>
      <c r="AU106" s="14">
        <v>0</v>
      </c>
      <c r="AV106" s="14">
        <v>5847.9710270948199</v>
      </c>
      <c r="AW106" s="14">
        <v>154288.52098566139</v>
      </c>
      <c r="AX106" s="14">
        <v>47231.541680764472</v>
      </c>
      <c r="AY106" s="14">
        <v>0</v>
      </c>
      <c r="AZ106" s="14">
        <v>0</v>
      </c>
      <c r="BA106" s="15">
        <f t="shared" si="50"/>
        <v>207368.03369352067</v>
      </c>
      <c r="BB106" s="3"/>
      <c r="BC106" s="13">
        <f t="shared" si="51"/>
        <v>2045</v>
      </c>
      <c r="BD106" s="14">
        <v>7831.5962218549794</v>
      </c>
      <c r="BE106" s="14">
        <v>6112.2726471212</v>
      </c>
      <c r="BF106" s="14">
        <v>7522.7566772084401</v>
      </c>
      <c r="BG106" s="14">
        <v>0</v>
      </c>
      <c r="BH106" s="14">
        <v>0</v>
      </c>
      <c r="BI106" s="14">
        <v>0</v>
      </c>
      <c r="BJ106" s="15">
        <f t="shared" si="44"/>
        <v>21466.625546184619</v>
      </c>
      <c r="BK106" s="3"/>
      <c r="BL106" s="13">
        <f t="shared" si="61"/>
        <v>2045</v>
      </c>
      <c r="BM106" s="14">
        <v>57660.156529237633</v>
      </c>
      <c r="BN106" s="14">
        <v>49644.829578033932</v>
      </c>
      <c r="BO106" s="14">
        <v>0</v>
      </c>
      <c r="BP106" s="14">
        <v>0</v>
      </c>
      <c r="BQ106" s="14">
        <v>0</v>
      </c>
      <c r="BR106" s="14">
        <v>0</v>
      </c>
      <c r="BS106" s="15">
        <f t="shared" si="52"/>
        <v>107304.98610727157</v>
      </c>
      <c r="BT106" s="3"/>
      <c r="BU106" s="13">
        <f t="shared" si="62"/>
        <v>2045</v>
      </c>
      <c r="BV106" s="14">
        <v>13.306284099139999</v>
      </c>
      <c r="BW106" s="14">
        <v>2328.7410226742199</v>
      </c>
      <c r="BX106" s="14">
        <v>0</v>
      </c>
      <c r="BY106" s="14">
        <v>0</v>
      </c>
      <c r="BZ106" s="14">
        <v>0</v>
      </c>
      <c r="CA106" s="14">
        <v>0</v>
      </c>
      <c r="CB106" s="15">
        <f t="shared" si="53"/>
        <v>2342.0473067733601</v>
      </c>
      <c r="CC106" s="6"/>
      <c r="CD106" s="13">
        <f t="shared" si="63"/>
        <v>2045</v>
      </c>
      <c r="CE106" s="14">
        <f t="shared" si="45"/>
        <v>65505.059035191756</v>
      </c>
      <c r="CF106" s="14">
        <f t="shared" si="45"/>
        <v>96857.177461651125</v>
      </c>
      <c r="CG106" s="14">
        <f t="shared" si="45"/>
        <v>184973.37174602991</v>
      </c>
      <c r="CH106" s="14">
        <f t="shared" si="45"/>
        <v>236877.9366882086</v>
      </c>
      <c r="CI106" s="14">
        <f t="shared" si="45"/>
        <v>0</v>
      </c>
      <c r="CJ106" s="14">
        <f t="shared" si="45"/>
        <v>0</v>
      </c>
      <c r="CK106" s="15">
        <f t="shared" si="54"/>
        <v>584213.54493108136</v>
      </c>
      <c r="CL106" s="6"/>
    </row>
    <row r="107" spans="1:90" x14ac:dyDescent="0.25">
      <c r="A107" s="13">
        <f t="shared" si="55"/>
        <v>2046</v>
      </c>
      <c r="B107" s="14">
        <v>0</v>
      </c>
      <c r="C107" s="14">
        <v>30092.430383357023</v>
      </c>
      <c r="D107" s="14">
        <v>14272.257771686118</v>
      </c>
      <c r="E107" s="14">
        <v>50006.921256003487</v>
      </c>
      <c r="F107" s="14">
        <v>0</v>
      </c>
      <c r="G107" s="14">
        <v>0</v>
      </c>
      <c r="H107" s="15">
        <f t="shared" si="43"/>
        <v>94371.609411046637</v>
      </c>
      <c r="I107" s="3"/>
      <c r="J107" s="13">
        <f t="shared" si="56"/>
        <v>2046</v>
      </c>
      <c r="K107" s="14">
        <v>0</v>
      </c>
      <c r="L107" s="14">
        <v>5448.7573329523802</v>
      </c>
      <c r="M107" s="14">
        <v>7162.0148422937009</v>
      </c>
      <c r="N107" s="14">
        <v>129668.14293208261</v>
      </c>
      <c r="O107" s="14">
        <v>0</v>
      </c>
      <c r="P107" s="14">
        <v>0</v>
      </c>
      <c r="Q107" s="15">
        <f t="shared" si="46"/>
        <v>142278.91510732871</v>
      </c>
      <c r="R107" s="3"/>
      <c r="S107" s="13">
        <f t="shared" si="57"/>
        <v>2046</v>
      </c>
      <c r="T107" s="14">
        <v>0</v>
      </c>
      <c r="U107" s="14">
        <v>9.3584355555199998</v>
      </c>
      <c r="V107" s="14">
        <v>2.047969230760001</v>
      </c>
      <c r="W107" s="14">
        <v>167.72125542166</v>
      </c>
      <c r="X107" s="14">
        <v>0</v>
      </c>
      <c r="Y107" s="14">
        <v>0</v>
      </c>
      <c r="Z107" s="15">
        <f t="shared" si="47"/>
        <v>179.12766020794001</v>
      </c>
      <c r="AA107" s="3"/>
      <c r="AB107" s="13">
        <f t="shared" si="58"/>
        <v>2046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5">
        <f t="shared" si="48"/>
        <v>0</v>
      </c>
      <c r="AJ107" s="3"/>
      <c r="AK107" s="13">
        <f t="shared" si="59"/>
        <v>2046</v>
      </c>
      <c r="AL107" s="14">
        <v>0</v>
      </c>
      <c r="AM107" s="14">
        <v>657.45886363636021</v>
      </c>
      <c r="AN107" s="14">
        <v>3461.3650616618006</v>
      </c>
      <c r="AO107" s="14">
        <v>8292.722678798762</v>
      </c>
      <c r="AP107" s="14">
        <v>0</v>
      </c>
      <c r="AQ107" s="14">
        <v>0</v>
      </c>
      <c r="AR107" s="15">
        <f t="shared" si="49"/>
        <v>12411.546604096922</v>
      </c>
      <c r="AS107" s="3"/>
      <c r="AT107" s="13">
        <f t="shared" si="60"/>
        <v>2046</v>
      </c>
      <c r="AU107" s="14">
        <v>0</v>
      </c>
      <c r="AV107" s="14">
        <v>6565.9574959584597</v>
      </c>
      <c r="AW107" s="14">
        <v>156079.01568876719</v>
      </c>
      <c r="AX107" s="14">
        <v>46722.29078833833</v>
      </c>
      <c r="AY107" s="14">
        <v>0</v>
      </c>
      <c r="AZ107" s="14">
        <v>0</v>
      </c>
      <c r="BA107" s="15">
        <f t="shared" si="50"/>
        <v>209367.26397306396</v>
      </c>
      <c r="BB107" s="3"/>
      <c r="BC107" s="13">
        <f t="shared" si="51"/>
        <v>2046</v>
      </c>
      <c r="BD107" s="14">
        <v>8466.4810803045402</v>
      </c>
      <c r="BE107" s="14">
        <v>6066.9923074387998</v>
      </c>
      <c r="BF107" s="14">
        <v>7490.0771107085202</v>
      </c>
      <c r="BG107" s="14">
        <v>0</v>
      </c>
      <c r="BH107" s="14">
        <v>0</v>
      </c>
      <c r="BI107" s="14">
        <v>0</v>
      </c>
      <c r="BJ107" s="15">
        <f t="shared" si="44"/>
        <v>22023.550498451859</v>
      </c>
      <c r="BK107" s="3"/>
      <c r="BL107" s="13">
        <f t="shared" si="61"/>
        <v>2046</v>
      </c>
      <c r="BM107" s="14">
        <v>59874.59582416241</v>
      </c>
      <c r="BN107" s="14">
        <v>49406.141421195309</v>
      </c>
      <c r="BO107" s="14">
        <v>0</v>
      </c>
      <c r="BP107" s="14">
        <v>0</v>
      </c>
      <c r="BQ107" s="14">
        <v>0</v>
      </c>
      <c r="BR107" s="14">
        <v>0</v>
      </c>
      <c r="BS107" s="15">
        <f t="shared" si="52"/>
        <v>109280.73724535771</v>
      </c>
      <c r="BT107" s="3"/>
      <c r="BU107" s="13">
        <f t="shared" si="62"/>
        <v>2046</v>
      </c>
      <c r="BV107" s="14">
        <v>13.436896017819999</v>
      </c>
      <c r="BW107" s="14">
        <v>2332.0366002497599</v>
      </c>
      <c r="BX107" s="14">
        <v>0</v>
      </c>
      <c r="BY107" s="14">
        <v>0</v>
      </c>
      <c r="BZ107" s="14">
        <v>0</v>
      </c>
      <c r="CA107" s="14">
        <v>0</v>
      </c>
      <c r="CB107" s="15">
        <f t="shared" si="53"/>
        <v>2345.4734962675798</v>
      </c>
      <c r="CC107" s="6"/>
      <c r="CD107" s="13">
        <f t="shared" si="63"/>
        <v>2046</v>
      </c>
      <c r="CE107" s="14">
        <f t="shared" si="45"/>
        <v>68354.513800484783</v>
      </c>
      <c r="CF107" s="14">
        <f t="shared" si="45"/>
        <v>100579.13284034362</v>
      </c>
      <c r="CG107" s="14">
        <f t="shared" si="45"/>
        <v>188466.77844434808</v>
      </c>
      <c r="CH107" s="14">
        <f t="shared" si="45"/>
        <v>234857.79891064489</v>
      </c>
      <c r="CI107" s="14">
        <f t="shared" si="45"/>
        <v>0</v>
      </c>
      <c r="CJ107" s="14">
        <f t="shared" si="45"/>
        <v>0</v>
      </c>
      <c r="CK107" s="15">
        <f t="shared" si="54"/>
        <v>592258.22399582132</v>
      </c>
      <c r="CL107" s="6"/>
    </row>
    <row r="108" spans="1:90" x14ac:dyDescent="0.25">
      <c r="A108" s="13">
        <f t="shared" si="55"/>
        <v>2047</v>
      </c>
      <c r="B108" s="14">
        <v>0</v>
      </c>
      <c r="C108" s="14">
        <v>32690.6228014185</v>
      </c>
      <c r="D108" s="14">
        <v>15091.085263938299</v>
      </c>
      <c r="E108" s="14">
        <v>48302.382013074901</v>
      </c>
      <c r="F108" s="14">
        <v>0</v>
      </c>
      <c r="G108" s="14">
        <v>0</v>
      </c>
      <c r="H108" s="15">
        <f t="shared" si="43"/>
        <v>96084.090078431705</v>
      </c>
      <c r="I108" s="3"/>
      <c r="J108" s="13">
        <f t="shared" si="56"/>
        <v>2047</v>
      </c>
      <c r="K108" s="14">
        <v>0</v>
      </c>
      <c r="L108" s="14">
        <v>6119.6444984127002</v>
      </c>
      <c r="M108" s="14">
        <v>7990.0353006425003</v>
      </c>
      <c r="N108" s="14">
        <v>129862.220060926</v>
      </c>
      <c r="O108" s="14">
        <v>0</v>
      </c>
      <c r="P108" s="14">
        <v>0</v>
      </c>
      <c r="Q108" s="15">
        <f t="shared" si="46"/>
        <v>143971.8998599812</v>
      </c>
      <c r="R108" s="3"/>
      <c r="S108" s="13">
        <f t="shared" si="57"/>
        <v>2047</v>
      </c>
      <c r="T108" s="14">
        <v>0</v>
      </c>
      <c r="U108" s="14">
        <v>11.698044444400001</v>
      </c>
      <c r="V108" s="14">
        <v>0</v>
      </c>
      <c r="W108" s="14">
        <v>168.85878313250001</v>
      </c>
      <c r="X108" s="14">
        <v>0</v>
      </c>
      <c r="Y108" s="14">
        <v>0</v>
      </c>
      <c r="Z108" s="15">
        <f t="shared" si="47"/>
        <v>180.55682757690002</v>
      </c>
      <c r="AA108" s="3"/>
      <c r="AB108" s="13">
        <f t="shared" si="58"/>
        <v>2047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5">
        <f t="shared" si="48"/>
        <v>0</v>
      </c>
      <c r="AJ108" s="3"/>
      <c r="AK108" s="13">
        <f t="shared" si="59"/>
        <v>2047</v>
      </c>
      <c r="AL108" s="14">
        <v>0</v>
      </c>
      <c r="AM108" s="14">
        <v>670.68150000000003</v>
      </c>
      <c r="AN108" s="14">
        <v>3552.1566420038998</v>
      </c>
      <c r="AO108" s="14">
        <v>8291.1603800355006</v>
      </c>
      <c r="AP108" s="14">
        <v>0</v>
      </c>
      <c r="AQ108" s="14">
        <v>0</v>
      </c>
      <c r="AR108" s="15">
        <f t="shared" si="49"/>
        <v>12513.998522039401</v>
      </c>
      <c r="AS108" s="3"/>
      <c r="AT108" s="13">
        <f t="shared" si="60"/>
        <v>2047</v>
      </c>
      <c r="AU108" s="14">
        <v>0</v>
      </c>
      <c r="AV108" s="14">
        <v>7283.9439648220996</v>
      </c>
      <c r="AW108" s="14">
        <v>157869.51039187299</v>
      </c>
      <c r="AX108" s="14">
        <v>46213.039895912203</v>
      </c>
      <c r="AY108" s="14">
        <v>0</v>
      </c>
      <c r="AZ108" s="14">
        <v>0</v>
      </c>
      <c r="BA108" s="15">
        <f t="shared" si="50"/>
        <v>211366.49425260728</v>
      </c>
      <c r="BB108" s="3"/>
      <c r="BC108" s="13">
        <f t="shared" si="51"/>
        <v>2047</v>
      </c>
      <c r="BD108" s="14">
        <v>9101.3659387540993</v>
      </c>
      <c r="BE108" s="14">
        <v>6021.7119677563996</v>
      </c>
      <c r="BF108" s="14">
        <v>7457.3975442086003</v>
      </c>
      <c r="BG108" s="14">
        <v>0</v>
      </c>
      <c r="BH108" s="14">
        <v>0</v>
      </c>
      <c r="BI108" s="14">
        <v>0</v>
      </c>
      <c r="BJ108" s="15">
        <f t="shared" si="44"/>
        <v>22580.475450719099</v>
      </c>
      <c r="BK108" s="3"/>
      <c r="BL108" s="13">
        <f t="shared" si="61"/>
        <v>2047</v>
      </c>
      <c r="BM108" s="14">
        <v>62089.035119087202</v>
      </c>
      <c r="BN108" s="14">
        <v>49167.4532643567</v>
      </c>
      <c r="BO108" s="14">
        <v>0</v>
      </c>
      <c r="BP108" s="14">
        <v>0</v>
      </c>
      <c r="BQ108" s="14">
        <v>0</v>
      </c>
      <c r="BR108" s="14">
        <v>0</v>
      </c>
      <c r="BS108" s="15">
        <f t="shared" si="52"/>
        <v>111256.48838344391</v>
      </c>
      <c r="BT108" s="3"/>
      <c r="BU108" s="13">
        <f t="shared" si="62"/>
        <v>2047</v>
      </c>
      <c r="BV108" s="14">
        <v>13.5675079365</v>
      </c>
      <c r="BW108" s="14">
        <v>2335.3321778252998</v>
      </c>
      <c r="BX108" s="14">
        <v>0</v>
      </c>
      <c r="BY108" s="14">
        <v>0</v>
      </c>
      <c r="BZ108" s="14">
        <v>0</v>
      </c>
      <c r="CA108" s="14">
        <v>0</v>
      </c>
      <c r="CB108" s="15">
        <f t="shared" si="53"/>
        <v>2348.8996857617999</v>
      </c>
      <c r="CC108" s="6"/>
      <c r="CD108" s="13">
        <f t="shared" si="63"/>
        <v>2047</v>
      </c>
      <c r="CE108" s="14">
        <f t="shared" si="45"/>
        <v>71203.968565777803</v>
      </c>
      <c r="CF108" s="14">
        <f t="shared" si="45"/>
        <v>104301.0882190361</v>
      </c>
      <c r="CG108" s="14">
        <f t="shared" si="45"/>
        <v>191960.18514266628</v>
      </c>
      <c r="CH108" s="14">
        <f t="shared" si="45"/>
        <v>232837.6611330811</v>
      </c>
      <c r="CI108" s="14">
        <f t="shared" si="45"/>
        <v>0</v>
      </c>
      <c r="CJ108" s="14">
        <f t="shared" si="45"/>
        <v>0</v>
      </c>
      <c r="CK108" s="15">
        <f t="shared" si="54"/>
        <v>600302.90306056128</v>
      </c>
      <c r="CL108" s="6"/>
    </row>
    <row r="109" spans="1:90" x14ac:dyDescent="0.25">
      <c r="A109" s="13">
        <f t="shared" si="55"/>
        <v>2048</v>
      </c>
      <c r="B109" s="14">
        <v>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5">
        <f t="shared" si="43"/>
        <v>0</v>
      </c>
      <c r="I109" s="3"/>
      <c r="J109" s="13">
        <f t="shared" si="56"/>
        <v>2048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5">
        <f t="shared" si="46"/>
        <v>0</v>
      </c>
      <c r="R109" s="3"/>
      <c r="S109" s="13">
        <f t="shared" si="57"/>
        <v>2048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5">
        <f t="shared" si="47"/>
        <v>0</v>
      </c>
      <c r="AA109" s="3"/>
      <c r="AB109" s="13">
        <f t="shared" si="58"/>
        <v>2048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5">
        <f t="shared" si="48"/>
        <v>0</v>
      </c>
      <c r="AJ109" s="3"/>
      <c r="AK109" s="13">
        <f t="shared" si="59"/>
        <v>2048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5">
        <f t="shared" si="49"/>
        <v>0</v>
      </c>
      <c r="AS109" s="3"/>
      <c r="AT109" s="13">
        <f t="shared" si="60"/>
        <v>2048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5">
        <f t="shared" si="50"/>
        <v>0</v>
      </c>
      <c r="BB109" s="3"/>
      <c r="BC109" s="13">
        <f t="shared" si="51"/>
        <v>2048</v>
      </c>
      <c r="BD109" s="14">
        <v>0</v>
      </c>
      <c r="BE109" s="14">
        <v>0</v>
      </c>
      <c r="BF109" s="14">
        <v>0</v>
      </c>
      <c r="BG109" s="14">
        <v>0</v>
      </c>
      <c r="BH109" s="14">
        <v>0</v>
      </c>
      <c r="BI109" s="14">
        <v>0</v>
      </c>
      <c r="BJ109" s="15">
        <f t="shared" si="44"/>
        <v>0</v>
      </c>
      <c r="BK109" s="3"/>
      <c r="BL109" s="13">
        <f t="shared" si="61"/>
        <v>2048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5">
        <f t="shared" si="52"/>
        <v>0</v>
      </c>
      <c r="BT109" s="3"/>
      <c r="BU109" s="13">
        <f t="shared" si="62"/>
        <v>2048</v>
      </c>
      <c r="BV109" s="14">
        <v>0</v>
      </c>
      <c r="BW109" s="14">
        <v>0</v>
      </c>
      <c r="BX109" s="14">
        <v>0</v>
      </c>
      <c r="BY109" s="14">
        <v>0</v>
      </c>
      <c r="BZ109" s="14">
        <v>0</v>
      </c>
      <c r="CA109" s="14">
        <v>0</v>
      </c>
      <c r="CB109" s="15">
        <f t="shared" si="53"/>
        <v>0</v>
      </c>
      <c r="CC109" s="6"/>
      <c r="CD109" s="13">
        <f t="shared" si="63"/>
        <v>2048</v>
      </c>
      <c r="CE109" s="14">
        <f t="shared" si="45"/>
        <v>0</v>
      </c>
      <c r="CF109" s="14">
        <f t="shared" si="45"/>
        <v>0</v>
      </c>
      <c r="CG109" s="14">
        <f t="shared" si="45"/>
        <v>0</v>
      </c>
      <c r="CH109" s="14">
        <f t="shared" si="45"/>
        <v>0</v>
      </c>
      <c r="CI109" s="14">
        <f t="shared" si="45"/>
        <v>0</v>
      </c>
      <c r="CJ109" s="14">
        <f t="shared" si="45"/>
        <v>0</v>
      </c>
      <c r="CK109" s="15">
        <f t="shared" si="54"/>
        <v>0</v>
      </c>
      <c r="CL109" s="6"/>
    </row>
    <row r="110" spans="1:90" x14ac:dyDescent="0.25">
      <c r="A110" s="13">
        <f t="shared" si="55"/>
        <v>2049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5">
        <f t="shared" si="43"/>
        <v>0</v>
      </c>
      <c r="I110" s="3"/>
      <c r="J110" s="13">
        <f t="shared" si="56"/>
        <v>2049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5">
        <f t="shared" si="46"/>
        <v>0</v>
      </c>
      <c r="R110" s="3"/>
      <c r="S110" s="13">
        <f t="shared" si="57"/>
        <v>2049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5">
        <f t="shared" si="47"/>
        <v>0</v>
      </c>
      <c r="AA110" s="3"/>
      <c r="AB110" s="13">
        <f t="shared" si="58"/>
        <v>2049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5">
        <f t="shared" si="48"/>
        <v>0</v>
      </c>
      <c r="AJ110" s="3"/>
      <c r="AK110" s="13">
        <f t="shared" si="59"/>
        <v>2049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5">
        <f t="shared" si="49"/>
        <v>0</v>
      </c>
      <c r="AS110" s="3"/>
      <c r="AT110" s="13">
        <f t="shared" si="60"/>
        <v>2049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5">
        <f t="shared" si="50"/>
        <v>0</v>
      </c>
      <c r="BB110" s="3"/>
      <c r="BC110" s="13">
        <f t="shared" si="51"/>
        <v>2049</v>
      </c>
      <c r="BD110" s="14">
        <v>0</v>
      </c>
      <c r="BE110" s="14">
        <v>0</v>
      </c>
      <c r="BF110" s="14">
        <v>0</v>
      </c>
      <c r="BG110" s="14">
        <v>0</v>
      </c>
      <c r="BH110" s="14">
        <v>0</v>
      </c>
      <c r="BI110" s="14">
        <v>0</v>
      </c>
      <c r="BJ110" s="15">
        <f t="shared" si="44"/>
        <v>0</v>
      </c>
      <c r="BK110" s="3"/>
      <c r="BL110" s="13">
        <f t="shared" si="61"/>
        <v>2049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5">
        <f t="shared" si="52"/>
        <v>0</v>
      </c>
      <c r="BT110" s="3"/>
      <c r="BU110" s="13">
        <f t="shared" si="62"/>
        <v>2049</v>
      </c>
      <c r="BV110" s="14">
        <v>0</v>
      </c>
      <c r="BW110" s="14">
        <v>0</v>
      </c>
      <c r="BX110" s="14">
        <v>0</v>
      </c>
      <c r="BY110" s="14">
        <v>0</v>
      </c>
      <c r="BZ110" s="14">
        <v>0</v>
      </c>
      <c r="CA110" s="14">
        <v>0</v>
      </c>
      <c r="CB110" s="15">
        <f t="shared" si="53"/>
        <v>0</v>
      </c>
      <c r="CC110" s="6"/>
      <c r="CD110" s="13">
        <f t="shared" si="63"/>
        <v>2049</v>
      </c>
      <c r="CE110" s="14">
        <f t="shared" si="45"/>
        <v>0</v>
      </c>
      <c r="CF110" s="14">
        <f t="shared" si="45"/>
        <v>0</v>
      </c>
      <c r="CG110" s="14">
        <f t="shared" si="45"/>
        <v>0</v>
      </c>
      <c r="CH110" s="14">
        <f t="shared" si="45"/>
        <v>0</v>
      </c>
      <c r="CI110" s="14">
        <f t="shared" si="45"/>
        <v>0</v>
      </c>
      <c r="CJ110" s="14">
        <f t="shared" si="45"/>
        <v>0</v>
      </c>
      <c r="CK110" s="15">
        <f t="shared" si="54"/>
        <v>0</v>
      </c>
      <c r="CL110" s="6"/>
    </row>
    <row r="111" spans="1:90" x14ac:dyDescent="0.25">
      <c r="A111" s="13">
        <f t="shared" si="55"/>
        <v>2050</v>
      </c>
      <c r="B111" s="14">
        <v>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5">
        <f t="shared" si="43"/>
        <v>0</v>
      </c>
      <c r="I111" s="3"/>
      <c r="J111" s="13">
        <f t="shared" si="56"/>
        <v>2050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5">
        <f t="shared" si="46"/>
        <v>0</v>
      </c>
      <c r="R111" s="3"/>
      <c r="S111" s="13">
        <f t="shared" si="57"/>
        <v>2050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5">
        <f t="shared" si="47"/>
        <v>0</v>
      </c>
      <c r="AA111" s="3"/>
      <c r="AB111" s="13">
        <f t="shared" si="58"/>
        <v>2050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5">
        <f t="shared" si="48"/>
        <v>0</v>
      </c>
      <c r="AJ111" s="3"/>
      <c r="AK111" s="13">
        <f t="shared" si="59"/>
        <v>2050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5">
        <f t="shared" si="49"/>
        <v>0</v>
      </c>
      <c r="AS111" s="3"/>
      <c r="AT111" s="13">
        <f t="shared" si="60"/>
        <v>2050</v>
      </c>
      <c r="AU111" s="14">
        <v>0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5">
        <f t="shared" si="50"/>
        <v>0</v>
      </c>
      <c r="BB111" s="3"/>
      <c r="BC111" s="13">
        <f t="shared" si="51"/>
        <v>2050</v>
      </c>
      <c r="BD111" s="14">
        <v>0</v>
      </c>
      <c r="BE111" s="14">
        <v>0</v>
      </c>
      <c r="BF111" s="14">
        <v>0</v>
      </c>
      <c r="BG111" s="14">
        <v>0</v>
      </c>
      <c r="BH111" s="14">
        <v>0</v>
      </c>
      <c r="BI111" s="14">
        <v>0</v>
      </c>
      <c r="BJ111" s="15">
        <f t="shared" si="44"/>
        <v>0</v>
      </c>
      <c r="BK111" s="3"/>
      <c r="BL111" s="13">
        <f t="shared" si="61"/>
        <v>2050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5">
        <f t="shared" si="52"/>
        <v>0</v>
      </c>
      <c r="BT111" s="3"/>
      <c r="BU111" s="13">
        <f t="shared" si="62"/>
        <v>2050</v>
      </c>
      <c r="BV111" s="14">
        <v>0</v>
      </c>
      <c r="BW111" s="14">
        <v>0</v>
      </c>
      <c r="BX111" s="14">
        <v>0</v>
      </c>
      <c r="BY111" s="14">
        <v>0</v>
      </c>
      <c r="BZ111" s="14">
        <v>0</v>
      </c>
      <c r="CA111" s="14">
        <v>0</v>
      </c>
      <c r="CB111" s="15">
        <f t="shared" si="53"/>
        <v>0</v>
      </c>
      <c r="CC111" s="6"/>
      <c r="CD111" s="13">
        <f t="shared" si="63"/>
        <v>2050</v>
      </c>
      <c r="CE111" s="14">
        <f t="shared" si="45"/>
        <v>0</v>
      </c>
      <c r="CF111" s="14">
        <f t="shared" si="45"/>
        <v>0</v>
      </c>
      <c r="CG111" s="14">
        <f t="shared" si="45"/>
        <v>0</v>
      </c>
      <c r="CH111" s="14">
        <f t="shared" si="45"/>
        <v>0</v>
      </c>
      <c r="CI111" s="14">
        <f t="shared" si="45"/>
        <v>0</v>
      </c>
      <c r="CJ111" s="14">
        <f t="shared" si="45"/>
        <v>0</v>
      </c>
      <c r="CK111" s="15">
        <f t="shared" si="54"/>
        <v>0</v>
      </c>
      <c r="CL111" s="6"/>
    </row>
    <row r="112" spans="1:90" x14ac:dyDescent="0.25">
      <c r="A112" s="13">
        <f t="shared" si="55"/>
        <v>2051</v>
      </c>
      <c r="B112" s="14">
        <v>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5">
        <f t="shared" si="43"/>
        <v>0</v>
      </c>
      <c r="I112" s="3"/>
      <c r="J112" s="13">
        <f t="shared" si="56"/>
        <v>2051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5">
        <f t="shared" si="46"/>
        <v>0</v>
      </c>
      <c r="R112" s="3"/>
      <c r="S112" s="13">
        <f t="shared" si="57"/>
        <v>2051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5">
        <f t="shared" si="47"/>
        <v>0</v>
      </c>
      <c r="AA112" s="3"/>
      <c r="AB112" s="13">
        <f t="shared" si="58"/>
        <v>2051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5">
        <f t="shared" si="48"/>
        <v>0</v>
      </c>
      <c r="AJ112" s="3"/>
      <c r="AK112" s="13">
        <f t="shared" si="59"/>
        <v>2051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5">
        <f t="shared" si="49"/>
        <v>0</v>
      </c>
      <c r="AS112" s="3"/>
      <c r="AT112" s="13">
        <f t="shared" si="60"/>
        <v>2051</v>
      </c>
      <c r="AU112" s="14">
        <v>0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5">
        <f t="shared" si="50"/>
        <v>0</v>
      </c>
      <c r="BB112" s="3"/>
      <c r="BC112" s="13">
        <f t="shared" si="51"/>
        <v>2051</v>
      </c>
      <c r="BD112" s="14">
        <v>0</v>
      </c>
      <c r="BE112" s="14">
        <v>0</v>
      </c>
      <c r="BF112" s="14">
        <v>0</v>
      </c>
      <c r="BG112" s="14">
        <v>0</v>
      </c>
      <c r="BH112" s="14">
        <v>0</v>
      </c>
      <c r="BI112" s="14">
        <v>0</v>
      </c>
      <c r="BJ112" s="15">
        <f t="shared" si="44"/>
        <v>0</v>
      </c>
      <c r="BK112" s="3"/>
      <c r="BL112" s="13">
        <f t="shared" si="61"/>
        <v>2051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5">
        <f t="shared" si="52"/>
        <v>0</v>
      </c>
      <c r="BT112" s="3"/>
      <c r="BU112" s="13">
        <f t="shared" si="62"/>
        <v>2051</v>
      </c>
      <c r="BV112" s="14">
        <v>0</v>
      </c>
      <c r="BW112" s="14">
        <v>0</v>
      </c>
      <c r="BX112" s="14">
        <v>0</v>
      </c>
      <c r="BY112" s="14">
        <v>0</v>
      </c>
      <c r="BZ112" s="14">
        <v>0</v>
      </c>
      <c r="CA112" s="14">
        <v>0</v>
      </c>
      <c r="CB112" s="15">
        <f t="shared" si="53"/>
        <v>0</v>
      </c>
      <c r="CC112" s="6"/>
      <c r="CD112" s="13">
        <f t="shared" si="63"/>
        <v>2051</v>
      </c>
      <c r="CE112" s="14">
        <f t="shared" si="45"/>
        <v>0</v>
      </c>
      <c r="CF112" s="14">
        <f t="shared" si="45"/>
        <v>0</v>
      </c>
      <c r="CG112" s="14">
        <f t="shared" si="45"/>
        <v>0</v>
      </c>
      <c r="CH112" s="14">
        <f t="shared" si="45"/>
        <v>0</v>
      </c>
      <c r="CI112" s="14">
        <f t="shared" si="45"/>
        <v>0</v>
      </c>
      <c r="CJ112" s="14">
        <f t="shared" si="45"/>
        <v>0</v>
      </c>
      <c r="CK112" s="15">
        <f t="shared" si="54"/>
        <v>0</v>
      </c>
      <c r="CL112" s="6"/>
    </row>
    <row r="113" spans="1:90" x14ac:dyDescent="0.25">
      <c r="A113" s="13">
        <f t="shared" si="55"/>
        <v>2052</v>
      </c>
      <c r="B113" s="14">
        <v>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5">
        <f t="shared" si="43"/>
        <v>0</v>
      </c>
      <c r="I113" s="3"/>
      <c r="J113" s="13">
        <f t="shared" si="56"/>
        <v>2052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5">
        <f t="shared" si="46"/>
        <v>0</v>
      </c>
      <c r="R113" s="3"/>
      <c r="S113" s="13">
        <f t="shared" si="57"/>
        <v>2052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5">
        <f t="shared" si="47"/>
        <v>0</v>
      </c>
      <c r="AA113" s="3"/>
      <c r="AB113" s="13">
        <f t="shared" si="58"/>
        <v>2052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5">
        <f t="shared" si="48"/>
        <v>0</v>
      </c>
      <c r="AJ113" s="3"/>
      <c r="AK113" s="13">
        <f t="shared" si="59"/>
        <v>2052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5">
        <f t="shared" si="49"/>
        <v>0</v>
      </c>
      <c r="AS113" s="3"/>
      <c r="AT113" s="13">
        <f t="shared" si="60"/>
        <v>2052</v>
      </c>
      <c r="AU113" s="14">
        <v>0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5">
        <f t="shared" si="50"/>
        <v>0</v>
      </c>
      <c r="BB113" s="3"/>
      <c r="BC113" s="13">
        <f t="shared" si="51"/>
        <v>2052</v>
      </c>
      <c r="BD113" s="14">
        <v>0</v>
      </c>
      <c r="BE113" s="14">
        <v>0</v>
      </c>
      <c r="BF113" s="14">
        <v>0</v>
      </c>
      <c r="BG113" s="14">
        <v>0</v>
      </c>
      <c r="BH113" s="14">
        <v>0</v>
      </c>
      <c r="BI113" s="14">
        <v>0</v>
      </c>
      <c r="BJ113" s="15">
        <f t="shared" si="44"/>
        <v>0</v>
      </c>
      <c r="BK113" s="3"/>
      <c r="BL113" s="13">
        <f t="shared" si="61"/>
        <v>2052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5">
        <f t="shared" si="52"/>
        <v>0</v>
      </c>
      <c r="BT113" s="3"/>
      <c r="BU113" s="13">
        <f t="shared" si="62"/>
        <v>2052</v>
      </c>
      <c r="BV113" s="14">
        <v>0</v>
      </c>
      <c r="BW113" s="14">
        <v>0</v>
      </c>
      <c r="BX113" s="14">
        <v>0</v>
      </c>
      <c r="BY113" s="14">
        <v>0</v>
      </c>
      <c r="BZ113" s="14">
        <v>0</v>
      </c>
      <c r="CA113" s="14">
        <v>0</v>
      </c>
      <c r="CB113" s="15">
        <f t="shared" si="53"/>
        <v>0</v>
      </c>
      <c r="CC113" s="6"/>
      <c r="CD113" s="13">
        <f t="shared" si="63"/>
        <v>2052</v>
      </c>
      <c r="CE113" s="14">
        <f t="shared" si="45"/>
        <v>0</v>
      </c>
      <c r="CF113" s="14">
        <f t="shared" si="45"/>
        <v>0</v>
      </c>
      <c r="CG113" s="14">
        <f t="shared" si="45"/>
        <v>0</v>
      </c>
      <c r="CH113" s="14">
        <f t="shared" si="45"/>
        <v>0</v>
      </c>
      <c r="CI113" s="14">
        <f t="shared" si="45"/>
        <v>0</v>
      </c>
      <c r="CJ113" s="14">
        <f t="shared" si="45"/>
        <v>0</v>
      </c>
      <c r="CK113" s="15">
        <f t="shared" si="54"/>
        <v>0</v>
      </c>
      <c r="CL113" s="6"/>
    </row>
    <row r="114" spans="1:90" x14ac:dyDescent="0.25">
      <c r="A114" s="13">
        <f t="shared" si="55"/>
        <v>2053</v>
      </c>
      <c r="B114" s="14">
        <v>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5">
        <f t="shared" si="43"/>
        <v>0</v>
      </c>
      <c r="I114" s="3"/>
      <c r="J114" s="13">
        <f t="shared" si="56"/>
        <v>2053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5">
        <f t="shared" si="46"/>
        <v>0</v>
      </c>
      <c r="R114" s="3"/>
      <c r="S114" s="13">
        <f t="shared" si="57"/>
        <v>2053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5">
        <f t="shared" si="47"/>
        <v>0</v>
      </c>
      <c r="AA114" s="3"/>
      <c r="AB114" s="13">
        <f t="shared" si="58"/>
        <v>2053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5">
        <f t="shared" si="48"/>
        <v>0</v>
      </c>
      <c r="AJ114" s="3"/>
      <c r="AK114" s="13">
        <f t="shared" si="59"/>
        <v>2053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5">
        <f t="shared" si="49"/>
        <v>0</v>
      </c>
      <c r="AS114" s="3"/>
      <c r="AT114" s="13">
        <f t="shared" si="60"/>
        <v>2053</v>
      </c>
      <c r="AU114" s="14">
        <v>0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5">
        <f t="shared" si="50"/>
        <v>0</v>
      </c>
      <c r="BB114" s="3"/>
      <c r="BC114" s="13">
        <f t="shared" si="51"/>
        <v>2053</v>
      </c>
      <c r="BD114" s="14">
        <v>0</v>
      </c>
      <c r="BE114" s="14">
        <v>0</v>
      </c>
      <c r="BF114" s="14">
        <v>0</v>
      </c>
      <c r="BG114" s="14">
        <v>0</v>
      </c>
      <c r="BH114" s="14">
        <v>0</v>
      </c>
      <c r="BI114" s="14">
        <v>0</v>
      </c>
      <c r="BJ114" s="15">
        <f t="shared" si="44"/>
        <v>0</v>
      </c>
      <c r="BK114" s="3"/>
      <c r="BL114" s="13">
        <f t="shared" si="61"/>
        <v>2053</v>
      </c>
      <c r="BM114" s="14">
        <v>0</v>
      </c>
      <c r="BN114" s="14">
        <v>0</v>
      </c>
      <c r="BO114" s="14">
        <v>0</v>
      </c>
      <c r="BP114" s="14">
        <v>0</v>
      </c>
      <c r="BQ114" s="14">
        <v>0</v>
      </c>
      <c r="BR114" s="14">
        <v>0</v>
      </c>
      <c r="BS114" s="15">
        <f t="shared" si="52"/>
        <v>0</v>
      </c>
      <c r="BT114" s="3"/>
      <c r="BU114" s="13">
        <f t="shared" si="62"/>
        <v>2053</v>
      </c>
      <c r="BV114" s="14">
        <v>0</v>
      </c>
      <c r="BW114" s="14">
        <v>0</v>
      </c>
      <c r="BX114" s="14">
        <v>0</v>
      </c>
      <c r="BY114" s="14">
        <v>0</v>
      </c>
      <c r="BZ114" s="14">
        <v>0</v>
      </c>
      <c r="CA114" s="14">
        <v>0</v>
      </c>
      <c r="CB114" s="15">
        <f t="shared" si="53"/>
        <v>0</v>
      </c>
      <c r="CC114" s="6"/>
      <c r="CD114" s="13">
        <f t="shared" si="63"/>
        <v>2053</v>
      </c>
      <c r="CE114" s="14">
        <f t="shared" si="45"/>
        <v>0</v>
      </c>
      <c r="CF114" s="14">
        <f t="shared" si="45"/>
        <v>0</v>
      </c>
      <c r="CG114" s="14">
        <f t="shared" si="45"/>
        <v>0</v>
      </c>
      <c r="CH114" s="14">
        <f t="shared" si="45"/>
        <v>0</v>
      </c>
      <c r="CI114" s="14">
        <f t="shared" si="45"/>
        <v>0</v>
      </c>
      <c r="CJ114" s="14">
        <f t="shared" si="45"/>
        <v>0</v>
      </c>
      <c r="CK114" s="15">
        <f t="shared" si="54"/>
        <v>0</v>
      </c>
      <c r="CL114" s="6"/>
    </row>
    <row r="115" spans="1:90" x14ac:dyDescent="0.25">
      <c r="A115" s="13">
        <f t="shared" si="55"/>
        <v>2054</v>
      </c>
      <c r="B115" s="14">
        <v>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5">
        <f t="shared" si="43"/>
        <v>0</v>
      </c>
      <c r="I115" s="3"/>
      <c r="J115" s="13">
        <f t="shared" si="56"/>
        <v>2054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5">
        <f t="shared" si="46"/>
        <v>0</v>
      </c>
      <c r="R115" s="3"/>
      <c r="S115" s="13">
        <f t="shared" si="57"/>
        <v>2054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5">
        <f t="shared" si="47"/>
        <v>0</v>
      </c>
      <c r="AA115" s="3"/>
      <c r="AB115" s="13">
        <f t="shared" si="58"/>
        <v>2054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5">
        <f t="shared" si="48"/>
        <v>0</v>
      </c>
      <c r="AJ115" s="3"/>
      <c r="AK115" s="13">
        <f t="shared" si="59"/>
        <v>2054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5">
        <f t="shared" si="49"/>
        <v>0</v>
      </c>
      <c r="AS115" s="3"/>
      <c r="AT115" s="13">
        <f t="shared" si="60"/>
        <v>2054</v>
      </c>
      <c r="AU115" s="14">
        <v>0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5">
        <f t="shared" si="50"/>
        <v>0</v>
      </c>
      <c r="BB115" s="3"/>
      <c r="BC115" s="13">
        <f t="shared" si="51"/>
        <v>2054</v>
      </c>
      <c r="BD115" s="14">
        <v>0</v>
      </c>
      <c r="BE115" s="14">
        <v>0</v>
      </c>
      <c r="BF115" s="14">
        <v>0</v>
      </c>
      <c r="BG115" s="14">
        <v>0</v>
      </c>
      <c r="BH115" s="14">
        <v>0</v>
      </c>
      <c r="BI115" s="14">
        <v>0</v>
      </c>
      <c r="BJ115" s="15">
        <f t="shared" si="44"/>
        <v>0</v>
      </c>
      <c r="BK115" s="3"/>
      <c r="BL115" s="13">
        <f t="shared" si="61"/>
        <v>2054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5">
        <f t="shared" si="52"/>
        <v>0</v>
      </c>
      <c r="BT115" s="3"/>
      <c r="BU115" s="13">
        <f t="shared" si="62"/>
        <v>2054</v>
      </c>
      <c r="BV115" s="14">
        <v>0</v>
      </c>
      <c r="BW115" s="14">
        <v>0</v>
      </c>
      <c r="BX115" s="14">
        <v>0</v>
      </c>
      <c r="BY115" s="14">
        <v>0</v>
      </c>
      <c r="BZ115" s="14">
        <v>0</v>
      </c>
      <c r="CA115" s="14">
        <v>0</v>
      </c>
      <c r="CB115" s="15">
        <f t="shared" si="53"/>
        <v>0</v>
      </c>
      <c r="CC115" s="6"/>
      <c r="CD115" s="13">
        <f t="shared" si="63"/>
        <v>2054</v>
      </c>
      <c r="CE115" s="14">
        <f t="shared" si="45"/>
        <v>0</v>
      </c>
      <c r="CF115" s="14">
        <f t="shared" si="45"/>
        <v>0</v>
      </c>
      <c r="CG115" s="14">
        <f t="shared" si="45"/>
        <v>0</v>
      </c>
      <c r="CH115" s="14">
        <f t="shared" si="45"/>
        <v>0</v>
      </c>
      <c r="CI115" s="14">
        <f t="shared" si="45"/>
        <v>0</v>
      </c>
      <c r="CJ115" s="14">
        <f t="shared" si="45"/>
        <v>0</v>
      </c>
      <c r="CK115" s="15">
        <f t="shared" si="54"/>
        <v>0</v>
      </c>
      <c r="CL115" s="6"/>
    </row>
    <row r="116" spans="1:90" x14ac:dyDescent="0.25">
      <c r="A116" s="13">
        <f t="shared" si="55"/>
        <v>2055</v>
      </c>
      <c r="B116" s="14">
        <v>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5">
        <f t="shared" si="43"/>
        <v>0</v>
      </c>
      <c r="I116" s="3"/>
      <c r="J116" s="13">
        <f t="shared" si="56"/>
        <v>2055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5">
        <f t="shared" si="46"/>
        <v>0</v>
      </c>
      <c r="R116" s="3"/>
      <c r="S116" s="13">
        <f t="shared" si="57"/>
        <v>2055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5">
        <f t="shared" si="47"/>
        <v>0</v>
      </c>
      <c r="AA116" s="3"/>
      <c r="AB116" s="13">
        <f t="shared" si="58"/>
        <v>2055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5">
        <f t="shared" si="48"/>
        <v>0</v>
      </c>
      <c r="AJ116" s="3"/>
      <c r="AK116" s="13">
        <f t="shared" si="59"/>
        <v>2055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5">
        <f t="shared" si="49"/>
        <v>0</v>
      </c>
      <c r="AS116" s="3"/>
      <c r="AT116" s="13">
        <f t="shared" si="60"/>
        <v>2055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5">
        <f t="shared" si="50"/>
        <v>0</v>
      </c>
      <c r="BB116" s="3"/>
      <c r="BC116" s="13">
        <f t="shared" si="51"/>
        <v>2055</v>
      </c>
      <c r="BD116" s="14">
        <v>0</v>
      </c>
      <c r="BE116" s="14">
        <v>0</v>
      </c>
      <c r="BF116" s="14">
        <v>0</v>
      </c>
      <c r="BG116" s="14">
        <v>0</v>
      </c>
      <c r="BH116" s="14">
        <v>0</v>
      </c>
      <c r="BI116" s="14">
        <v>0</v>
      </c>
      <c r="BJ116" s="15">
        <f t="shared" si="44"/>
        <v>0</v>
      </c>
      <c r="BK116" s="3"/>
      <c r="BL116" s="13">
        <f t="shared" si="61"/>
        <v>2055</v>
      </c>
      <c r="BM116" s="14">
        <v>0</v>
      </c>
      <c r="BN116" s="14">
        <v>0</v>
      </c>
      <c r="BO116" s="14">
        <v>0</v>
      </c>
      <c r="BP116" s="14">
        <v>0</v>
      </c>
      <c r="BQ116" s="14">
        <v>0</v>
      </c>
      <c r="BR116" s="14">
        <v>0</v>
      </c>
      <c r="BS116" s="15">
        <f t="shared" si="52"/>
        <v>0</v>
      </c>
      <c r="BT116" s="3"/>
      <c r="BU116" s="13">
        <f t="shared" si="62"/>
        <v>2055</v>
      </c>
      <c r="BV116" s="14">
        <v>0</v>
      </c>
      <c r="BW116" s="14">
        <v>0</v>
      </c>
      <c r="BX116" s="14">
        <v>0</v>
      </c>
      <c r="BY116" s="14">
        <v>0</v>
      </c>
      <c r="BZ116" s="14">
        <v>0</v>
      </c>
      <c r="CA116" s="14">
        <v>0</v>
      </c>
      <c r="CB116" s="15">
        <f t="shared" si="53"/>
        <v>0</v>
      </c>
      <c r="CC116" s="6"/>
      <c r="CD116" s="13">
        <f t="shared" si="63"/>
        <v>2055</v>
      </c>
      <c r="CE116" s="14">
        <f t="shared" si="45"/>
        <v>0</v>
      </c>
      <c r="CF116" s="14">
        <f t="shared" si="45"/>
        <v>0</v>
      </c>
      <c r="CG116" s="14">
        <f t="shared" si="45"/>
        <v>0</v>
      </c>
      <c r="CH116" s="14">
        <f t="shared" si="45"/>
        <v>0</v>
      </c>
      <c r="CI116" s="14">
        <f t="shared" si="45"/>
        <v>0</v>
      </c>
      <c r="CJ116" s="14">
        <f t="shared" si="45"/>
        <v>0</v>
      </c>
      <c r="CK116" s="15">
        <f t="shared" si="54"/>
        <v>0</v>
      </c>
      <c r="CL116" s="6"/>
    </row>
    <row r="117" spans="1:90" x14ac:dyDescent="0.25">
      <c r="A117" s="13">
        <f t="shared" si="55"/>
        <v>2056</v>
      </c>
      <c r="B117" s="14">
        <v>0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5">
        <f t="shared" si="43"/>
        <v>0</v>
      </c>
      <c r="I117" s="3"/>
      <c r="J117" s="13">
        <f t="shared" si="56"/>
        <v>2056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5">
        <f t="shared" si="46"/>
        <v>0</v>
      </c>
      <c r="R117" s="3"/>
      <c r="S117" s="13">
        <f t="shared" si="57"/>
        <v>2056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5">
        <f t="shared" si="47"/>
        <v>0</v>
      </c>
      <c r="AA117" s="3"/>
      <c r="AB117" s="13">
        <f t="shared" si="58"/>
        <v>2056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5">
        <f t="shared" si="48"/>
        <v>0</v>
      </c>
      <c r="AJ117" s="3"/>
      <c r="AK117" s="13">
        <f t="shared" si="59"/>
        <v>2056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5">
        <f t="shared" si="49"/>
        <v>0</v>
      </c>
      <c r="AS117" s="3"/>
      <c r="AT117" s="13">
        <f t="shared" si="60"/>
        <v>2056</v>
      </c>
      <c r="AU117" s="14">
        <v>0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5">
        <f t="shared" si="50"/>
        <v>0</v>
      </c>
      <c r="BB117" s="3"/>
      <c r="BC117" s="13">
        <f t="shared" si="51"/>
        <v>2056</v>
      </c>
      <c r="BD117" s="14">
        <v>0</v>
      </c>
      <c r="BE117" s="14">
        <v>0</v>
      </c>
      <c r="BF117" s="14">
        <v>0</v>
      </c>
      <c r="BG117" s="14">
        <v>0</v>
      </c>
      <c r="BH117" s="14">
        <v>0</v>
      </c>
      <c r="BI117" s="14">
        <v>0</v>
      </c>
      <c r="BJ117" s="15">
        <f t="shared" si="44"/>
        <v>0</v>
      </c>
      <c r="BK117" s="3"/>
      <c r="BL117" s="13">
        <f t="shared" si="61"/>
        <v>2056</v>
      </c>
      <c r="BM117" s="14">
        <v>0</v>
      </c>
      <c r="BN117" s="14">
        <v>0</v>
      </c>
      <c r="BO117" s="14">
        <v>0</v>
      </c>
      <c r="BP117" s="14">
        <v>0</v>
      </c>
      <c r="BQ117" s="14">
        <v>0</v>
      </c>
      <c r="BR117" s="14">
        <v>0</v>
      </c>
      <c r="BS117" s="15">
        <f t="shared" si="52"/>
        <v>0</v>
      </c>
      <c r="BT117" s="3"/>
      <c r="BU117" s="13">
        <f t="shared" si="62"/>
        <v>2056</v>
      </c>
      <c r="BV117" s="14">
        <v>0</v>
      </c>
      <c r="BW117" s="14">
        <v>0</v>
      </c>
      <c r="BX117" s="14">
        <v>0</v>
      </c>
      <c r="BY117" s="14">
        <v>0</v>
      </c>
      <c r="BZ117" s="14">
        <v>0</v>
      </c>
      <c r="CA117" s="14">
        <v>0</v>
      </c>
      <c r="CB117" s="15">
        <f t="shared" si="53"/>
        <v>0</v>
      </c>
      <c r="CC117" s="6"/>
      <c r="CD117" s="13">
        <f t="shared" si="63"/>
        <v>2056</v>
      </c>
      <c r="CE117" s="14">
        <f t="shared" si="45"/>
        <v>0</v>
      </c>
      <c r="CF117" s="14">
        <f t="shared" si="45"/>
        <v>0</v>
      </c>
      <c r="CG117" s="14">
        <f t="shared" si="45"/>
        <v>0</v>
      </c>
      <c r="CH117" s="14">
        <f t="shared" si="45"/>
        <v>0</v>
      </c>
      <c r="CI117" s="14">
        <f t="shared" si="45"/>
        <v>0</v>
      </c>
      <c r="CJ117" s="14">
        <f t="shared" si="45"/>
        <v>0</v>
      </c>
      <c r="CK117" s="15">
        <f t="shared" si="54"/>
        <v>0</v>
      </c>
      <c r="CL117" s="6"/>
    </row>
    <row r="118" spans="1:90" x14ac:dyDescent="0.25">
      <c r="A118" s="13">
        <f t="shared" si="55"/>
        <v>2057</v>
      </c>
      <c r="B118" s="14">
        <v>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5">
        <f t="shared" si="43"/>
        <v>0</v>
      </c>
      <c r="I118" s="3"/>
      <c r="J118" s="13">
        <f t="shared" si="56"/>
        <v>2057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5">
        <f t="shared" si="46"/>
        <v>0</v>
      </c>
      <c r="R118" s="3"/>
      <c r="S118" s="13">
        <f t="shared" si="57"/>
        <v>2057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5">
        <f t="shared" si="47"/>
        <v>0</v>
      </c>
      <c r="AA118" s="3"/>
      <c r="AB118" s="13">
        <f t="shared" si="58"/>
        <v>2057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5">
        <f t="shared" si="48"/>
        <v>0</v>
      </c>
      <c r="AJ118" s="3"/>
      <c r="AK118" s="13">
        <f t="shared" si="59"/>
        <v>2057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5">
        <f t="shared" si="49"/>
        <v>0</v>
      </c>
      <c r="AS118" s="3"/>
      <c r="AT118" s="13">
        <f t="shared" si="60"/>
        <v>2057</v>
      </c>
      <c r="AU118" s="14">
        <v>0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5">
        <f t="shared" si="50"/>
        <v>0</v>
      </c>
      <c r="BB118" s="3"/>
      <c r="BC118" s="13">
        <f t="shared" si="51"/>
        <v>2057</v>
      </c>
      <c r="BD118" s="14">
        <v>0</v>
      </c>
      <c r="BE118" s="14">
        <v>0</v>
      </c>
      <c r="BF118" s="14">
        <v>0</v>
      </c>
      <c r="BG118" s="14">
        <v>0</v>
      </c>
      <c r="BH118" s="14">
        <v>0</v>
      </c>
      <c r="BI118" s="14">
        <v>0</v>
      </c>
      <c r="BJ118" s="15">
        <f t="shared" si="44"/>
        <v>0</v>
      </c>
      <c r="BK118" s="3"/>
      <c r="BL118" s="13">
        <f t="shared" si="61"/>
        <v>2057</v>
      </c>
      <c r="BM118" s="14">
        <v>0</v>
      </c>
      <c r="BN118" s="14">
        <v>0</v>
      </c>
      <c r="BO118" s="14">
        <v>0</v>
      </c>
      <c r="BP118" s="14">
        <v>0</v>
      </c>
      <c r="BQ118" s="14">
        <v>0</v>
      </c>
      <c r="BR118" s="14">
        <v>0</v>
      </c>
      <c r="BS118" s="15">
        <f t="shared" si="52"/>
        <v>0</v>
      </c>
      <c r="BT118" s="3"/>
      <c r="BU118" s="13">
        <f t="shared" si="62"/>
        <v>2057</v>
      </c>
      <c r="BV118" s="14">
        <v>0</v>
      </c>
      <c r="BW118" s="14">
        <v>0</v>
      </c>
      <c r="BX118" s="14">
        <v>0</v>
      </c>
      <c r="BY118" s="14">
        <v>0</v>
      </c>
      <c r="BZ118" s="14">
        <v>0</v>
      </c>
      <c r="CA118" s="14">
        <v>0</v>
      </c>
      <c r="CB118" s="15">
        <f t="shared" si="53"/>
        <v>0</v>
      </c>
      <c r="CC118" s="6"/>
      <c r="CD118" s="13">
        <f t="shared" si="63"/>
        <v>2057</v>
      </c>
      <c r="CE118" s="14">
        <f t="shared" si="45"/>
        <v>0</v>
      </c>
      <c r="CF118" s="14">
        <f t="shared" si="45"/>
        <v>0</v>
      </c>
      <c r="CG118" s="14">
        <f t="shared" si="45"/>
        <v>0</v>
      </c>
      <c r="CH118" s="14">
        <f t="shared" si="45"/>
        <v>0</v>
      </c>
      <c r="CI118" s="14">
        <f t="shared" si="45"/>
        <v>0</v>
      </c>
      <c r="CJ118" s="14">
        <f t="shared" si="45"/>
        <v>0</v>
      </c>
      <c r="CK118" s="15">
        <f t="shared" si="54"/>
        <v>0</v>
      </c>
      <c r="CL118" s="6"/>
    </row>
    <row r="119" spans="1:90" x14ac:dyDescent="0.25">
      <c r="A119" s="13">
        <f t="shared" si="55"/>
        <v>2058</v>
      </c>
      <c r="B119" s="14">
        <v>0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5">
        <f t="shared" si="43"/>
        <v>0</v>
      </c>
      <c r="I119" s="3"/>
      <c r="J119" s="13">
        <f t="shared" si="56"/>
        <v>2058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5">
        <f t="shared" si="46"/>
        <v>0</v>
      </c>
      <c r="R119" s="3"/>
      <c r="S119" s="13">
        <f t="shared" si="57"/>
        <v>2058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5">
        <f t="shared" si="47"/>
        <v>0</v>
      </c>
      <c r="AA119" s="3"/>
      <c r="AB119" s="13">
        <f t="shared" si="58"/>
        <v>2058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5">
        <f t="shared" si="48"/>
        <v>0</v>
      </c>
      <c r="AJ119" s="3"/>
      <c r="AK119" s="13">
        <f t="shared" si="59"/>
        <v>2058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5">
        <f t="shared" si="49"/>
        <v>0</v>
      </c>
      <c r="AS119" s="3"/>
      <c r="AT119" s="13">
        <f t="shared" si="60"/>
        <v>2058</v>
      </c>
      <c r="AU119" s="14">
        <v>0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5">
        <f t="shared" si="50"/>
        <v>0</v>
      </c>
      <c r="BB119" s="3"/>
      <c r="BC119" s="13">
        <f t="shared" si="51"/>
        <v>2058</v>
      </c>
      <c r="BD119" s="14">
        <v>0</v>
      </c>
      <c r="BE119" s="14">
        <v>0</v>
      </c>
      <c r="BF119" s="14">
        <v>0</v>
      </c>
      <c r="BG119" s="14">
        <v>0</v>
      </c>
      <c r="BH119" s="14">
        <v>0</v>
      </c>
      <c r="BI119" s="14">
        <v>0</v>
      </c>
      <c r="BJ119" s="15">
        <f t="shared" si="44"/>
        <v>0</v>
      </c>
      <c r="BK119" s="3"/>
      <c r="BL119" s="13">
        <f t="shared" si="61"/>
        <v>2058</v>
      </c>
      <c r="BM119" s="14">
        <v>0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5">
        <f t="shared" si="52"/>
        <v>0</v>
      </c>
      <c r="BT119" s="3"/>
      <c r="BU119" s="13">
        <f t="shared" si="62"/>
        <v>2058</v>
      </c>
      <c r="BV119" s="14">
        <v>0</v>
      </c>
      <c r="BW119" s="14">
        <v>0</v>
      </c>
      <c r="BX119" s="14">
        <v>0</v>
      </c>
      <c r="BY119" s="14">
        <v>0</v>
      </c>
      <c r="BZ119" s="14">
        <v>0</v>
      </c>
      <c r="CA119" s="14">
        <v>0</v>
      </c>
      <c r="CB119" s="15">
        <f t="shared" si="53"/>
        <v>0</v>
      </c>
      <c r="CC119" s="6"/>
      <c r="CD119" s="13">
        <f t="shared" si="63"/>
        <v>2058</v>
      </c>
      <c r="CE119" s="14">
        <f t="shared" si="45"/>
        <v>0</v>
      </c>
      <c r="CF119" s="14">
        <f t="shared" si="45"/>
        <v>0</v>
      </c>
      <c r="CG119" s="14">
        <f t="shared" si="45"/>
        <v>0</v>
      </c>
      <c r="CH119" s="14">
        <f t="shared" si="45"/>
        <v>0</v>
      </c>
      <c r="CI119" s="14">
        <f t="shared" si="45"/>
        <v>0</v>
      </c>
      <c r="CJ119" s="14">
        <f t="shared" si="45"/>
        <v>0</v>
      </c>
      <c r="CK119" s="15">
        <f t="shared" si="54"/>
        <v>0</v>
      </c>
      <c r="CL119" s="6"/>
    </row>
    <row r="120" spans="1:90" x14ac:dyDescent="0.25">
      <c r="A120" s="16"/>
      <c r="B120" s="17"/>
      <c r="C120" s="17"/>
      <c r="D120" s="17"/>
      <c r="E120" s="17"/>
      <c r="F120" s="17"/>
      <c r="G120" s="18" t="s">
        <v>32</v>
      </c>
      <c r="H120" s="15">
        <f>SUM(H89:H117)</f>
        <v>1591945.5385425598</v>
      </c>
      <c r="I120" s="3"/>
      <c r="J120" s="16"/>
      <c r="K120" s="17"/>
      <c r="L120" s="17"/>
      <c r="M120" s="17"/>
      <c r="N120" s="17"/>
      <c r="O120" s="17"/>
      <c r="P120" s="18" t="s">
        <v>32</v>
      </c>
      <c r="Q120" s="15">
        <f>SUM(Q89:Q117)</f>
        <v>2552277.5111242053</v>
      </c>
      <c r="R120" s="3"/>
      <c r="S120" s="16"/>
      <c r="T120" s="17"/>
      <c r="U120" s="17"/>
      <c r="V120" s="17"/>
      <c r="W120" s="17"/>
      <c r="X120" s="17"/>
      <c r="Y120" s="18" t="s">
        <v>32</v>
      </c>
      <c r="Z120" s="15">
        <f>SUM(Z89:Z117)</f>
        <v>3335.0997000010498</v>
      </c>
      <c r="AA120" s="3"/>
      <c r="AB120" s="16"/>
      <c r="AC120" s="17"/>
      <c r="AD120" s="17"/>
      <c r="AE120" s="17"/>
      <c r="AF120" s="17"/>
      <c r="AG120" s="17"/>
      <c r="AH120" s="18" t="s">
        <v>32</v>
      </c>
      <c r="AI120" s="15">
        <f>SUM(AI89:AI117)</f>
        <v>0</v>
      </c>
      <c r="AJ120" s="3"/>
      <c r="AK120" s="16"/>
      <c r="AL120" s="17"/>
      <c r="AM120" s="17"/>
      <c r="AN120" s="17"/>
      <c r="AO120" s="17"/>
      <c r="AP120" s="17"/>
      <c r="AQ120" s="18" t="s">
        <v>32</v>
      </c>
      <c r="AR120" s="15">
        <f>SUM(AR89:AR117)</f>
        <v>186953.43625668233</v>
      </c>
      <c r="AS120" s="3"/>
      <c r="AT120" s="16"/>
      <c r="AU120" s="17"/>
      <c r="AV120" s="17"/>
      <c r="AW120" s="17"/>
      <c r="AX120" s="17"/>
      <c r="AY120" s="17"/>
      <c r="AZ120" s="18" t="s">
        <v>32</v>
      </c>
      <c r="BA120" s="15">
        <f>SUM(BA89:BA117)</f>
        <v>3957117.5607363363</v>
      </c>
      <c r="BB120" s="3"/>
      <c r="BC120" s="16"/>
      <c r="BD120" s="17"/>
      <c r="BE120" s="17"/>
      <c r="BF120" s="17"/>
      <c r="BG120" s="17"/>
      <c r="BH120" s="17"/>
      <c r="BI120" s="18" t="s">
        <v>32</v>
      </c>
      <c r="BJ120" s="15">
        <f>SUM(BJ89:BJ117)</f>
        <v>380457.34885046689</v>
      </c>
      <c r="BK120" s="3"/>
      <c r="BL120" s="16"/>
      <c r="BM120" s="17"/>
      <c r="BN120" s="17"/>
      <c r="BO120" s="17"/>
      <c r="BP120" s="17"/>
      <c r="BQ120" s="17"/>
      <c r="BR120" s="18" t="s">
        <v>32</v>
      </c>
      <c r="BS120" s="15">
        <f>SUM(BS89:BS117)</f>
        <v>1881991.4957032795</v>
      </c>
      <c r="BT120" s="3"/>
      <c r="BU120" s="16"/>
      <c r="BV120" s="17"/>
      <c r="BW120" s="17"/>
      <c r="BX120" s="17"/>
      <c r="BY120" s="17"/>
      <c r="BZ120" s="17"/>
      <c r="CA120" s="18" t="s">
        <v>32</v>
      </c>
      <c r="CB120" s="15">
        <f>SUM(CB89:CB117)</f>
        <v>47525.707393152894</v>
      </c>
      <c r="CC120" s="10"/>
      <c r="CD120" s="16"/>
      <c r="CE120" s="17"/>
      <c r="CF120" s="17"/>
      <c r="CG120" s="17"/>
      <c r="CH120" s="17"/>
      <c r="CI120" s="17"/>
      <c r="CJ120" s="18" t="s">
        <v>32</v>
      </c>
      <c r="CK120" s="15">
        <f>SUM(CK89:CK117)</f>
        <v>10601603.698306683</v>
      </c>
      <c r="CL120" s="10"/>
    </row>
    <row r="121" spans="1:90" x14ac:dyDescent="0.25">
      <c r="A121" s="16"/>
      <c r="B121" s="17"/>
      <c r="C121" s="17"/>
      <c r="D121" s="17"/>
      <c r="E121" s="17"/>
      <c r="F121" s="17"/>
      <c r="G121" s="18"/>
      <c r="H121" s="19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16"/>
      <c r="AL121" s="17"/>
      <c r="AM121" s="17"/>
      <c r="AN121" s="17"/>
      <c r="AO121" s="17"/>
      <c r="AP121" s="17"/>
      <c r="AQ121" s="18"/>
      <c r="AR121" s="19"/>
      <c r="AS121" s="3"/>
      <c r="AT121" s="16"/>
      <c r="AU121" s="17"/>
      <c r="AV121" s="17"/>
      <c r="AW121" s="17"/>
      <c r="AX121" s="17"/>
      <c r="AY121" s="17"/>
      <c r="AZ121" s="18"/>
      <c r="BA121" s="19"/>
      <c r="BB121" s="3"/>
      <c r="BC121" s="16"/>
      <c r="BD121" s="17"/>
      <c r="BE121" s="17"/>
      <c r="BF121" s="17"/>
      <c r="BG121" s="17"/>
      <c r="BH121" s="17"/>
      <c r="BI121" s="18"/>
      <c r="BJ121" s="19"/>
      <c r="BK121" s="3"/>
      <c r="BL121" s="16"/>
      <c r="BM121" s="17"/>
      <c r="BN121" s="17"/>
      <c r="BO121" s="17"/>
      <c r="BP121" s="17"/>
      <c r="BQ121" s="17"/>
      <c r="BR121" s="18"/>
      <c r="BS121" s="19"/>
      <c r="BT121" s="3"/>
      <c r="BU121" s="16"/>
      <c r="BV121" s="17"/>
      <c r="BW121" s="17"/>
      <c r="BX121" s="17"/>
      <c r="BY121" s="17"/>
      <c r="BZ121" s="17"/>
      <c r="CA121" s="18"/>
      <c r="CB121" s="19"/>
      <c r="CC121" s="10"/>
      <c r="CD121" s="16"/>
      <c r="CE121" s="17"/>
      <c r="CF121" s="17"/>
      <c r="CG121" s="17"/>
      <c r="CH121" s="17"/>
      <c r="CI121" s="17"/>
      <c r="CJ121" s="18"/>
      <c r="CK121" s="19"/>
      <c r="CL121" s="10"/>
    </row>
    <row r="122" spans="1:90" x14ac:dyDescent="0.25">
      <c r="A122" s="16"/>
      <c r="B122" s="17"/>
      <c r="C122" s="17"/>
      <c r="D122" s="17"/>
      <c r="E122" s="17"/>
      <c r="F122" s="17"/>
      <c r="G122" s="18"/>
      <c r="H122" s="19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16"/>
      <c r="AL122" s="17"/>
      <c r="AM122" s="17"/>
      <c r="AN122" s="17"/>
      <c r="AO122" s="17"/>
      <c r="AP122" s="17"/>
      <c r="AQ122" s="18"/>
      <c r="AR122" s="19"/>
      <c r="AS122" s="3"/>
      <c r="AT122" s="16"/>
      <c r="AU122" s="17"/>
      <c r="AV122" s="17"/>
      <c r="AW122" s="17"/>
      <c r="AX122" s="17"/>
      <c r="AY122" s="17"/>
      <c r="AZ122" s="18"/>
      <c r="BA122" s="19"/>
      <c r="BB122" s="3"/>
      <c r="BC122" s="16"/>
      <c r="BD122" s="17"/>
      <c r="BE122" s="17"/>
      <c r="BF122" s="17"/>
      <c r="BG122" s="17"/>
      <c r="BH122" s="17"/>
      <c r="BI122" s="18"/>
      <c r="BJ122" s="19"/>
      <c r="BK122" s="3"/>
      <c r="BL122" s="16"/>
      <c r="BM122" s="17"/>
      <c r="BN122" s="17"/>
      <c r="BO122" s="17"/>
      <c r="BP122" s="17"/>
      <c r="BQ122" s="17"/>
      <c r="BR122" s="18"/>
      <c r="BS122" s="19"/>
      <c r="BT122" s="3"/>
      <c r="BU122" s="16"/>
      <c r="BV122" s="17"/>
      <c r="BW122" s="17"/>
      <c r="BX122" s="17"/>
      <c r="BY122" s="17"/>
      <c r="BZ122" s="17"/>
      <c r="CA122" s="18"/>
      <c r="CB122" s="19"/>
      <c r="CC122" s="10"/>
      <c r="CD122" s="16"/>
      <c r="CE122" s="17"/>
      <c r="CF122" s="17"/>
      <c r="CG122" s="17"/>
      <c r="CH122" s="17"/>
      <c r="CI122" s="17"/>
      <c r="CJ122" s="18"/>
      <c r="CK122" s="19"/>
      <c r="CL122" s="10"/>
    </row>
    <row r="123" spans="1:90" x14ac:dyDescent="0.25">
      <c r="A123" s="20" t="s">
        <v>1</v>
      </c>
      <c r="B123" s="21" t="s">
        <v>27</v>
      </c>
      <c r="C123" s="22"/>
      <c r="D123" s="22"/>
      <c r="E123" s="22"/>
      <c r="F123" s="22"/>
      <c r="G123" s="22"/>
      <c r="H123" s="23"/>
      <c r="I123" s="21"/>
      <c r="J123" s="20" t="s">
        <v>1</v>
      </c>
      <c r="K123" s="21" t="s">
        <v>27</v>
      </c>
      <c r="L123" s="21"/>
      <c r="M123" s="21"/>
      <c r="N123" s="21"/>
      <c r="O123" s="21"/>
      <c r="P123" s="21"/>
      <c r="Q123" s="21"/>
      <c r="R123" s="21"/>
      <c r="S123" s="20" t="s">
        <v>1</v>
      </c>
      <c r="T123" s="21" t="s">
        <v>27</v>
      </c>
      <c r="U123" s="21"/>
      <c r="V123" s="21"/>
      <c r="W123" s="21"/>
      <c r="X123" s="21"/>
      <c r="Y123" s="21"/>
      <c r="Z123" s="21"/>
      <c r="AA123" s="21"/>
      <c r="AB123" s="20" t="s">
        <v>1</v>
      </c>
      <c r="AC123" s="21" t="s">
        <v>27</v>
      </c>
      <c r="AD123" s="21"/>
      <c r="AE123" s="21"/>
      <c r="AF123" s="21"/>
      <c r="AG123" s="21"/>
      <c r="AH123" s="21"/>
      <c r="AI123" s="21"/>
      <c r="AJ123" s="21"/>
      <c r="AK123" s="20" t="s">
        <v>1</v>
      </c>
      <c r="AL123" s="21" t="s">
        <v>27</v>
      </c>
      <c r="AM123" s="21"/>
      <c r="AN123" s="21"/>
      <c r="AO123" s="21"/>
      <c r="AP123" s="21"/>
      <c r="AQ123" s="21"/>
      <c r="AR123" s="21"/>
      <c r="AS123" s="21"/>
      <c r="AT123" s="20" t="s">
        <v>1</v>
      </c>
      <c r="AU123" s="21" t="s">
        <v>27</v>
      </c>
      <c r="AV123" s="21"/>
      <c r="AW123" s="21"/>
      <c r="AX123" s="21"/>
      <c r="AY123" s="21"/>
      <c r="AZ123" s="21"/>
      <c r="BA123" s="21"/>
      <c r="BB123" s="21"/>
      <c r="BC123" s="20" t="s">
        <v>1</v>
      </c>
      <c r="BD123" s="21" t="s">
        <v>27</v>
      </c>
      <c r="BE123" s="21"/>
      <c r="BF123" s="21"/>
      <c r="BG123" s="21"/>
      <c r="BH123" s="21"/>
      <c r="BI123" s="21"/>
      <c r="BJ123" s="21"/>
      <c r="BK123" s="21"/>
      <c r="BL123" s="20" t="s">
        <v>1</v>
      </c>
      <c r="BM123" s="21" t="s">
        <v>27</v>
      </c>
      <c r="BN123" s="21"/>
      <c r="BO123" s="21"/>
      <c r="BP123" s="21"/>
      <c r="BQ123" s="21"/>
      <c r="BR123" s="21"/>
      <c r="BS123" s="21"/>
      <c r="BT123" s="21"/>
      <c r="BU123" s="20" t="s">
        <v>1</v>
      </c>
      <c r="BV123" s="21" t="s">
        <v>27</v>
      </c>
      <c r="BW123" s="21"/>
      <c r="BX123" s="21"/>
      <c r="BY123" s="21"/>
      <c r="BZ123" s="21"/>
      <c r="CA123" s="21"/>
      <c r="CB123" s="21"/>
      <c r="CC123" s="24"/>
      <c r="CD123" s="20" t="s">
        <v>1</v>
      </c>
      <c r="CE123" s="21" t="s">
        <v>27</v>
      </c>
      <c r="CF123" s="21"/>
      <c r="CG123" s="21"/>
      <c r="CH123" s="21"/>
      <c r="CI123" s="21"/>
      <c r="CJ123" s="21"/>
      <c r="CK123" s="21"/>
      <c r="CL123" s="24"/>
    </row>
    <row r="124" spans="1:90" x14ac:dyDescent="0.25">
      <c r="A124" s="9" t="s">
        <v>3</v>
      </c>
      <c r="B124" s="3" t="str">
        <f>B84</f>
        <v>Samochody dostawcze</v>
      </c>
      <c r="C124" s="17"/>
      <c r="D124" s="17"/>
      <c r="E124" s="17"/>
      <c r="F124" s="17"/>
      <c r="G124" s="17"/>
      <c r="H124" s="19"/>
      <c r="I124" s="3"/>
      <c r="J124" s="9" t="s">
        <v>3</v>
      </c>
      <c r="K124" s="3" t="str">
        <f>K84</f>
        <v>Samochody dostawcze</v>
      </c>
      <c r="L124" s="3"/>
      <c r="M124" s="3"/>
      <c r="N124" s="3"/>
      <c r="O124" s="3"/>
      <c r="P124" s="3"/>
      <c r="Q124" s="3"/>
      <c r="R124" s="3"/>
      <c r="S124" s="9" t="s">
        <v>3</v>
      </c>
      <c r="T124" s="3" t="str">
        <f>T84</f>
        <v>Samochody dostawcze</v>
      </c>
      <c r="U124" s="3"/>
      <c r="V124" s="3"/>
      <c r="W124" s="3"/>
      <c r="X124" s="3"/>
      <c r="Y124" s="3"/>
      <c r="Z124" s="3"/>
      <c r="AA124" s="3"/>
      <c r="AB124" s="9" t="s">
        <v>3</v>
      </c>
      <c r="AC124" s="3" t="str">
        <f>AC84</f>
        <v>Samochody dostawcze</v>
      </c>
      <c r="AD124" s="3"/>
      <c r="AE124" s="3"/>
      <c r="AF124" s="3"/>
      <c r="AG124" s="3"/>
      <c r="AH124" s="3"/>
      <c r="AI124" s="3"/>
      <c r="AJ124" s="3"/>
      <c r="AK124" s="9" t="s">
        <v>3</v>
      </c>
      <c r="AL124" s="3" t="str">
        <f>AL84</f>
        <v>Samochody dostawcze</v>
      </c>
      <c r="AM124" s="3"/>
      <c r="AN124" s="3"/>
      <c r="AO124" s="3"/>
      <c r="AP124" s="3"/>
      <c r="AQ124" s="3"/>
      <c r="AR124" s="3"/>
      <c r="AS124" s="3"/>
      <c r="AT124" s="9" t="s">
        <v>3</v>
      </c>
      <c r="AU124" s="3" t="str">
        <f>AU84</f>
        <v>Samochody dostawcze</v>
      </c>
      <c r="AV124" s="3"/>
      <c r="AW124" s="3"/>
      <c r="AX124" s="3"/>
      <c r="AY124" s="3"/>
      <c r="AZ124" s="3"/>
      <c r="BA124" s="3"/>
      <c r="BB124" s="3"/>
      <c r="BC124" s="9" t="s">
        <v>3</v>
      </c>
      <c r="BD124" s="3" t="str">
        <f>BD84</f>
        <v>Samochody dostawcze</v>
      </c>
      <c r="BE124" s="3"/>
      <c r="BF124" s="3"/>
      <c r="BG124" s="3"/>
      <c r="BH124" s="3"/>
      <c r="BI124" s="3"/>
      <c r="BJ124" s="3"/>
      <c r="BK124" s="3"/>
      <c r="BL124" s="9" t="s">
        <v>3</v>
      </c>
      <c r="BM124" s="3" t="str">
        <f>BM84</f>
        <v>Samochody dostawcze</v>
      </c>
      <c r="BN124" s="3"/>
      <c r="BO124" s="3"/>
      <c r="BP124" s="3"/>
      <c r="BQ124" s="3"/>
      <c r="BR124" s="3"/>
      <c r="BS124" s="3"/>
      <c r="BT124" s="3"/>
      <c r="BU124" s="9" t="s">
        <v>3</v>
      </c>
      <c r="BV124" s="3" t="str">
        <f>BV84</f>
        <v>Samochody dostawcze</v>
      </c>
      <c r="BW124" s="3"/>
      <c r="BX124" s="3"/>
      <c r="BY124" s="3"/>
      <c r="BZ124" s="3"/>
      <c r="CA124" s="3"/>
      <c r="CB124" s="3"/>
      <c r="CC124" s="6"/>
      <c r="CD124" s="9" t="s">
        <v>3</v>
      </c>
      <c r="CE124" s="3" t="str">
        <f>CE84</f>
        <v>Samochody dostawcze</v>
      </c>
      <c r="CF124" s="3"/>
      <c r="CG124" s="3"/>
      <c r="CH124" s="3"/>
      <c r="CI124" s="3"/>
      <c r="CJ124" s="3"/>
      <c r="CK124" s="3"/>
      <c r="CL124" s="6"/>
    </row>
    <row r="125" spans="1:90" x14ac:dyDescent="0.25">
      <c r="A125" s="9" t="s">
        <v>5</v>
      </c>
      <c r="B125" s="3" t="s">
        <v>6</v>
      </c>
      <c r="C125" s="3"/>
      <c r="D125" s="3"/>
      <c r="E125" s="3"/>
      <c r="F125" s="3"/>
      <c r="G125" s="3"/>
      <c r="H125" s="3"/>
      <c r="I125" s="3"/>
      <c r="J125" s="9" t="s">
        <v>5</v>
      </c>
      <c r="K125" s="3" t="s">
        <v>7</v>
      </c>
      <c r="L125" s="3"/>
      <c r="M125" s="3"/>
      <c r="N125" s="3"/>
      <c r="O125" s="3"/>
      <c r="P125" s="3"/>
      <c r="Q125" s="3"/>
      <c r="R125" s="3"/>
      <c r="S125" s="9" t="s">
        <v>5</v>
      </c>
      <c r="T125" s="3" t="s">
        <v>8</v>
      </c>
      <c r="U125" s="3"/>
      <c r="V125" s="3"/>
      <c r="W125" s="3"/>
      <c r="X125" s="3"/>
      <c r="Y125" s="3"/>
      <c r="Z125" s="3"/>
      <c r="AA125" s="3"/>
      <c r="AB125" s="9" t="s">
        <v>5</v>
      </c>
      <c r="AC125" s="3" t="s">
        <v>9</v>
      </c>
      <c r="AD125" s="3"/>
      <c r="AE125" s="3"/>
      <c r="AF125" s="3"/>
      <c r="AG125" s="3"/>
      <c r="AH125" s="3"/>
      <c r="AI125" s="3"/>
      <c r="AJ125" s="3"/>
      <c r="AK125" s="9" t="s">
        <v>5</v>
      </c>
      <c r="AL125" s="3" t="s">
        <v>11</v>
      </c>
      <c r="AM125" s="3"/>
      <c r="AN125" s="3"/>
      <c r="AO125" s="3"/>
      <c r="AP125" s="3"/>
      <c r="AQ125" s="3"/>
      <c r="AR125" s="3"/>
      <c r="AS125" s="3"/>
      <c r="AT125" s="9" t="s">
        <v>5</v>
      </c>
      <c r="AU125" s="3" t="s">
        <v>12</v>
      </c>
      <c r="AV125" s="3"/>
      <c r="AW125" s="3"/>
      <c r="AX125" s="3"/>
      <c r="AY125" s="3"/>
      <c r="AZ125" s="3"/>
      <c r="BA125" s="3"/>
      <c r="BB125" s="3"/>
      <c r="BC125" s="9" t="s">
        <v>5</v>
      </c>
      <c r="BD125" s="3" t="s">
        <v>13</v>
      </c>
      <c r="BE125" s="3"/>
      <c r="BF125" s="3"/>
      <c r="BG125" s="3"/>
      <c r="BH125" s="3"/>
      <c r="BI125" s="3"/>
      <c r="BJ125" s="3"/>
      <c r="BK125" s="3"/>
      <c r="BL125" s="9" t="s">
        <v>5</v>
      </c>
      <c r="BM125" s="3" t="s">
        <v>14</v>
      </c>
      <c r="BN125" s="3"/>
      <c r="BO125" s="3"/>
      <c r="BP125" s="3"/>
      <c r="BQ125" s="3"/>
      <c r="BR125" s="3"/>
      <c r="BS125" s="3"/>
      <c r="BT125" s="3"/>
      <c r="BU125" s="9" t="s">
        <v>5</v>
      </c>
      <c r="BV125" s="3" t="s">
        <v>15</v>
      </c>
      <c r="BW125" s="3"/>
      <c r="BX125" s="3"/>
      <c r="BY125" s="3"/>
      <c r="BZ125" s="3"/>
      <c r="CA125" s="3"/>
      <c r="CB125" s="3"/>
      <c r="CC125" s="6"/>
      <c r="CD125" s="9" t="s">
        <v>5</v>
      </c>
      <c r="CE125" s="3" t="s">
        <v>16</v>
      </c>
      <c r="CF125" s="3"/>
      <c r="CG125" s="3"/>
      <c r="CH125" s="3"/>
      <c r="CI125" s="3"/>
      <c r="CJ125" s="3"/>
      <c r="CK125" s="3"/>
      <c r="CL125" s="6"/>
    </row>
    <row r="126" spans="1:90" x14ac:dyDescent="0.25">
      <c r="A126" s="9" t="s">
        <v>17</v>
      </c>
      <c r="B126" s="3" t="s">
        <v>16</v>
      </c>
      <c r="C126" s="3"/>
      <c r="D126" s="3"/>
      <c r="E126" s="3"/>
      <c r="F126" s="3"/>
      <c r="G126" s="3"/>
      <c r="H126" s="3"/>
      <c r="I126" s="3"/>
      <c r="J126" s="9" t="s">
        <v>17</v>
      </c>
      <c r="K126" s="3" t="str">
        <f>$B$6</f>
        <v>Razem</v>
      </c>
      <c r="L126" s="3"/>
      <c r="M126" s="3"/>
      <c r="N126" s="3"/>
      <c r="O126" s="3"/>
      <c r="P126" s="3"/>
      <c r="Q126" s="3"/>
      <c r="R126" s="3"/>
      <c r="S126" s="9" t="s">
        <v>17</v>
      </c>
      <c r="T126" s="3" t="str">
        <f>$B$6</f>
        <v>Razem</v>
      </c>
      <c r="U126" s="3"/>
      <c r="V126" s="3"/>
      <c r="W126" s="3"/>
      <c r="X126" s="3"/>
      <c r="Y126" s="3"/>
      <c r="Z126" s="3"/>
      <c r="AA126" s="3"/>
      <c r="AB126" s="9" t="s">
        <v>17</v>
      </c>
      <c r="AC126" s="3" t="str">
        <f>$B$6</f>
        <v>Razem</v>
      </c>
      <c r="AD126" s="3"/>
      <c r="AE126" s="3"/>
      <c r="AF126" s="3"/>
      <c r="AG126" s="3"/>
      <c r="AH126" s="3"/>
      <c r="AI126" s="3"/>
      <c r="AJ126" s="3"/>
      <c r="AK126" s="9" t="s">
        <v>17</v>
      </c>
      <c r="AL126" s="3" t="str">
        <f>$B$6</f>
        <v>Razem</v>
      </c>
      <c r="AM126" s="3"/>
      <c r="AN126" s="3"/>
      <c r="AO126" s="3"/>
      <c r="AP126" s="3"/>
      <c r="AQ126" s="3"/>
      <c r="AR126" s="3"/>
      <c r="AS126" s="3"/>
      <c r="AT126" s="9" t="s">
        <v>17</v>
      </c>
      <c r="AU126" s="3" t="str">
        <f>$B$6</f>
        <v>Razem</v>
      </c>
      <c r="AV126" s="3"/>
      <c r="AW126" s="3"/>
      <c r="AX126" s="3"/>
      <c r="AY126" s="3"/>
      <c r="AZ126" s="3"/>
      <c r="BA126" s="3"/>
      <c r="BB126" s="3"/>
      <c r="BC126" s="9" t="s">
        <v>17</v>
      </c>
      <c r="BD126" s="3" t="str">
        <f>$B$6</f>
        <v>Razem</v>
      </c>
      <c r="BE126" s="3"/>
      <c r="BF126" s="3"/>
      <c r="BG126" s="3"/>
      <c r="BH126" s="3"/>
      <c r="BI126" s="3"/>
      <c r="BJ126" s="3"/>
      <c r="BK126" s="3"/>
      <c r="BL126" s="9" t="s">
        <v>17</v>
      </c>
      <c r="BM126" s="3" t="str">
        <f>$B$6</f>
        <v>Razem</v>
      </c>
      <c r="BN126" s="3"/>
      <c r="BO126" s="3"/>
      <c r="BP126" s="3"/>
      <c r="BQ126" s="3"/>
      <c r="BR126" s="3"/>
      <c r="BS126" s="3"/>
      <c r="BT126" s="3"/>
      <c r="BU126" s="9" t="s">
        <v>17</v>
      </c>
      <c r="BV126" s="3" t="str">
        <f>$B$6</f>
        <v>Razem</v>
      </c>
      <c r="BW126" s="3"/>
      <c r="BX126" s="3"/>
      <c r="BY126" s="3"/>
      <c r="BZ126" s="3"/>
      <c r="CA126" s="3"/>
      <c r="CB126" s="3"/>
      <c r="CC126" s="6"/>
      <c r="CD126" s="9" t="s">
        <v>17</v>
      </c>
      <c r="CE126" s="3" t="str">
        <f>$B$6</f>
        <v>Razem</v>
      </c>
      <c r="CF126" s="3"/>
      <c r="CG126" s="3"/>
      <c r="CH126" s="3"/>
      <c r="CI126" s="3"/>
      <c r="CJ126" s="3"/>
      <c r="CK126" s="3"/>
      <c r="CL126" s="6"/>
    </row>
    <row r="127" spans="1:90" s="6" customFormat="1" ht="12" customHeight="1" x14ac:dyDescent="0.2">
      <c r="A127" s="43" t="s">
        <v>18</v>
      </c>
      <c r="B127" s="40" t="s">
        <v>34</v>
      </c>
      <c r="C127" s="45"/>
      <c r="D127" s="45"/>
      <c r="E127" s="45"/>
      <c r="F127" s="45"/>
      <c r="G127" s="45"/>
      <c r="H127" s="46"/>
      <c r="I127" s="3"/>
      <c r="J127" s="43" t="s">
        <v>18</v>
      </c>
      <c r="K127" s="40" t="s">
        <v>34</v>
      </c>
      <c r="L127" s="45"/>
      <c r="M127" s="45"/>
      <c r="N127" s="45"/>
      <c r="O127" s="45"/>
      <c r="P127" s="45"/>
      <c r="Q127" s="46"/>
      <c r="R127" s="3"/>
      <c r="S127" s="43" t="s">
        <v>18</v>
      </c>
      <c r="T127" s="40" t="s">
        <v>34</v>
      </c>
      <c r="U127" s="45"/>
      <c r="V127" s="45"/>
      <c r="W127" s="45"/>
      <c r="X127" s="45"/>
      <c r="Y127" s="45"/>
      <c r="Z127" s="46"/>
      <c r="AA127" s="3"/>
      <c r="AB127" s="43" t="s">
        <v>18</v>
      </c>
      <c r="AC127" s="40" t="s">
        <v>34</v>
      </c>
      <c r="AD127" s="45"/>
      <c r="AE127" s="45"/>
      <c r="AF127" s="45"/>
      <c r="AG127" s="45"/>
      <c r="AH127" s="45"/>
      <c r="AI127" s="46"/>
      <c r="AJ127" s="3"/>
      <c r="AK127" s="43" t="s">
        <v>18</v>
      </c>
      <c r="AL127" s="40" t="s">
        <v>34</v>
      </c>
      <c r="AM127" s="45"/>
      <c r="AN127" s="45"/>
      <c r="AO127" s="45"/>
      <c r="AP127" s="45"/>
      <c r="AQ127" s="45"/>
      <c r="AR127" s="46"/>
      <c r="AS127" s="3"/>
      <c r="AT127" s="43" t="s">
        <v>18</v>
      </c>
      <c r="AU127" s="40" t="s">
        <v>34</v>
      </c>
      <c r="AV127" s="45"/>
      <c r="AW127" s="45"/>
      <c r="AX127" s="45"/>
      <c r="AY127" s="45"/>
      <c r="AZ127" s="45"/>
      <c r="BA127" s="46"/>
      <c r="BB127" s="3"/>
      <c r="BC127" s="43" t="s">
        <v>18</v>
      </c>
      <c r="BD127" s="40" t="s">
        <v>34</v>
      </c>
      <c r="BE127" s="45"/>
      <c r="BF127" s="45"/>
      <c r="BG127" s="45"/>
      <c r="BH127" s="45"/>
      <c r="BI127" s="45"/>
      <c r="BJ127" s="46"/>
      <c r="BK127" s="3"/>
      <c r="BL127" s="43" t="s">
        <v>18</v>
      </c>
      <c r="BM127" s="40" t="s">
        <v>34</v>
      </c>
      <c r="BN127" s="45"/>
      <c r="BO127" s="45"/>
      <c r="BP127" s="45"/>
      <c r="BQ127" s="45"/>
      <c r="BR127" s="45"/>
      <c r="BS127" s="46"/>
      <c r="BT127" s="3"/>
      <c r="BU127" s="43" t="s">
        <v>18</v>
      </c>
      <c r="BV127" s="40" t="s">
        <v>34</v>
      </c>
      <c r="BW127" s="45"/>
      <c r="BX127" s="45"/>
      <c r="BY127" s="45"/>
      <c r="BZ127" s="45"/>
      <c r="CA127" s="45"/>
      <c r="CB127" s="46"/>
      <c r="CD127" s="43" t="s">
        <v>18</v>
      </c>
      <c r="CE127" s="40" t="s">
        <v>34</v>
      </c>
      <c r="CF127" s="45"/>
      <c r="CG127" s="45"/>
      <c r="CH127" s="45"/>
      <c r="CI127" s="45"/>
      <c r="CJ127" s="45"/>
      <c r="CK127" s="46"/>
    </row>
    <row r="128" spans="1:90" s="6" customFormat="1" ht="12" customHeight="1" x14ac:dyDescent="0.2">
      <c r="A128" s="44"/>
      <c r="B128" s="28" t="s">
        <v>20</v>
      </c>
      <c r="C128" s="28" t="s">
        <v>21</v>
      </c>
      <c r="D128" s="28" t="s">
        <v>22</v>
      </c>
      <c r="E128" s="28" t="s">
        <v>23</v>
      </c>
      <c r="F128" s="28" t="s">
        <v>24</v>
      </c>
      <c r="G128" s="28" t="s">
        <v>25</v>
      </c>
      <c r="H128" s="28" t="s">
        <v>26</v>
      </c>
      <c r="I128" s="3"/>
      <c r="J128" s="44"/>
      <c r="K128" s="28" t="s">
        <v>20</v>
      </c>
      <c r="L128" s="28" t="s">
        <v>21</v>
      </c>
      <c r="M128" s="28" t="s">
        <v>22</v>
      </c>
      <c r="N128" s="28" t="s">
        <v>23</v>
      </c>
      <c r="O128" s="28" t="s">
        <v>24</v>
      </c>
      <c r="P128" s="28" t="s">
        <v>25</v>
      </c>
      <c r="Q128" s="28" t="s">
        <v>26</v>
      </c>
      <c r="R128" s="3"/>
      <c r="S128" s="44"/>
      <c r="T128" s="28" t="s">
        <v>20</v>
      </c>
      <c r="U128" s="28" t="s">
        <v>21</v>
      </c>
      <c r="V128" s="28" t="s">
        <v>22</v>
      </c>
      <c r="W128" s="28" t="s">
        <v>23</v>
      </c>
      <c r="X128" s="28" t="s">
        <v>24</v>
      </c>
      <c r="Y128" s="28" t="s">
        <v>25</v>
      </c>
      <c r="Z128" s="28" t="s">
        <v>26</v>
      </c>
      <c r="AA128" s="3"/>
      <c r="AB128" s="44"/>
      <c r="AC128" s="28" t="s">
        <v>20</v>
      </c>
      <c r="AD128" s="28" t="s">
        <v>21</v>
      </c>
      <c r="AE128" s="28" t="s">
        <v>22</v>
      </c>
      <c r="AF128" s="28" t="s">
        <v>23</v>
      </c>
      <c r="AG128" s="28" t="s">
        <v>24</v>
      </c>
      <c r="AH128" s="28" t="s">
        <v>25</v>
      </c>
      <c r="AI128" s="28" t="s">
        <v>26</v>
      </c>
      <c r="AJ128" s="3"/>
      <c r="AK128" s="44"/>
      <c r="AL128" s="28" t="s">
        <v>20</v>
      </c>
      <c r="AM128" s="28" t="s">
        <v>21</v>
      </c>
      <c r="AN128" s="28" t="s">
        <v>22</v>
      </c>
      <c r="AO128" s="28" t="s">
        <v>23</v>
      </c>
      <c r="AP128" s="28" t="s">
        <v>24</v>
      </c>
      <c r="AQ128" s="28" t="s">
        <v>25</v>
      </c>
      <c r="AR128" s="28" t="s">
        <v>26</v>
      </c>
      <c r="AS128" s="3"/>
      <c r="AT128" s="44"/>
      <c r="AU128" s="28" t="s">
        <v>20</v>
      </c>
      <c r="AV128" s="28" t="s">
        <v>21</v>
      </c>
      <c r="AW128" s="28" t="s">
        <v>22</v>
      </c>
      <c r="AX128" s="28" t="s">
        <v>23</v>
      </c>
      <c r="AY128" s="28" t="s">
        <v>24</v>
      </c>
      <c r="AZ128" s="28" t="s">
        <v>25</v>
      </c>
      <c r="BA128" s="28" t="s">
        <v>26</v>
      </c>
      <c r="BB128" s="3"/>
      <c r="BC128" s="44"/>
      <c r="BD128" s="28" t="s">
        <v>20</v>
      </c>
      <c r="BE128" s="28" t="s">
        <v>21</v>
      </c>
      <c r="BF128" s="28" t="s">
        <v>22</v>
      </c>
      <c r="BG128" s="28" t="s">
        <v>23</v>
      </c>
      <c r="BH128" s="28" t="s">
        <v>24</v>
      </c>
      <c r="BI128" s="28" t="s">
        <v>25</v>
      </c>
      <c r="BJ128" s="28" t="s">
        <v>26</v>
      </c>
      <c r="BK128" s="3"/>
      <c r="BL128" s="44"/>
      <c r="BM128" s="28" t="s">
        <v>20</v>
      </c>
      <c r="BN128" s="28" t="s">
        <v>21</v>
      </c>
      <c r="BO128" s="28" t="s">
        <v>22</v>
      </c>
      <c r="BP128" s="28" t="s">
        <v>23</v>
      </c>
      <c r="BQ128" s="28" t="s">
        <v>24</v>
      </c>
      <c r="BR128" s="28" t="s">
        <v>25</v>
      </c>
      <c r="BS128" s="28" t="s">
        <v>26</v>
      </c>
      <c r="BT128" s="3"/>
      <c r="BU128" s="44"/>
      <c r="BV128" s="28" t="s">
        <v>20</v>
      </c>
      <c r="BW128" s="28" t="s">
        <v>21</v>
      </c>
      <c r="BX128" s="28" t="s">
        <v>22</v>
      </c>
      <c r="BY128" s="28" t="s">
        <v>23</v>
      </c>
      <c r="BZ128" s="28" t="s">
        <v>24</v>
      </c>
      <c r="CA128" s="28" t="s">
        <v>25</v>
      </c>
      <c r="CB128" s="28" t="s">
        <v>26</v>
      </c>
      <c r="CD128" s="44"/>
      <c r="CE128" s="28" t="s">
        <v>20</v>
      </c>
      <c r="CF128" s="28" t="s">
        <v>21</v>
      </c>
      <c r="CG128" s="28" t="s">
        <v>22</v>
      </c>
      <c r="CH128" s="28" t="s">
        <v>23</v>
      </c>
      <c r="CI128" s="28" t="s">
        <v>24</v>
      </c>
      <c r="CJ128" s="28" t="s">
        <v>25</v>
      </c>
      <c r="CK128" s="28" t="s">
        <v>26</v>
      </c>
    </row>
    <row r="129" spans="1:90" x14ac:dyDescent="0.25">
      <c r="A129" s="13">
        <f>$A$9</f>
        <v>2028</v>
      </c>
      <c r="B129" s="14">
        <v>0</v>
      </c>
      <c r="C129" s="14">
        <v>0</v>
      </c>
      <c r="D129" s="14">
        <v>1331.0089696970001</v>
      </c>
      <c r="E129" s="14">
        <v>62231.520574430702</v>
      </c>
      <c r="F129" s="14">
        <v>0</v>
      </c>
      <c r="G129" s="14">
        <v>0</v>
      </c>
      <c r="H129" s="15">
        <f>SUM(B129:G129)</f>
        <v>63562.529544127705</v>
      </c>
      <c r="I129" s="3"/>
      <c r="J129" s="13">
        <f>$A$9</f>
        <v>2028</v>
      </c>
      <c r="K129" s="14">
        <v>0</v>
      </c>
      <c r="L129" s="14">
        <v>0</v>
      </c>
      <c r="M129" s="14">
        <v>0</v>
      </c>
      <c r="N129" s="14">
        <v>100191.49229712901</v>
      </c>
      <c r="O129" s="14">
        <v>0</v>
      </c>
      <c r="P129" s="14">
        <v>0</v>
      </c>
      <c r="Q129" s="15">
        <f>SUM(K129:P129)</f>
        <v>100191.49229712901</v>
      </c>
      <c r="R129" s="3"/>
      <c r="S129" s="13">
        <f>$A$9</f>
        <v>2028</v>
      </c>
      <c r="T129" s="14">
        <v>0</v>
      </c>
      <c r="U129" s="14">
        <v>0</v>
      </c>
      <c r="V129" s="14">
        <v>0</v>
      </c>
      <c r="W129" s="14">
        <v>152.12892618359999</v>
      </c>
      <c r="X129" s="14">
        <v>0</v>
      </c>
      <c r="Y129" s="14">
        <v>0</v>
      </c>
      <c r="Z129" s="15">
        <f>SUM(T129:Y129)</f>
        <v>152.12892618359999</v>
      </c>
      <c r="AA129" s="3"/>
      <c r="AB129" s="13">
        <f>$A$9</f>
        <v>2028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5">
        <f>SUM(AC129:AH129)</f>
        <v>0</v>
      </c>
      <c r="AJ129" s="3"/>
      <c r="AK129" s="13">
        <f>$A$9</f>
        <v>2028</v>
      </c>
      <c r="AL129" s="14">
        <v>0</v>
      </c>
      <c r="AM129" s="14">
        <v>0</v>
      </c>
      <c r="AN129" s="14">
        <v>714.35188333329995</v>
      </c>
      <c r="AO129" s="14">
        <v>6630.7671108328996</v>
      </c>
      <c r="AP129" s="14">
        <v>0</v>
      </c>
      <c r="AQ129" s="14">
        <v>0</v>
      </c>
      <c r="AR129" s="15">
        <f>SUM(AL129:AQ129)</f>
        <v>7345.1189941661996</v>
      </c>
      <c r="AS129" s="3"/>
      <c r="AT129" s="13">
        <f>$A$9</f>
        <v>2028</v>
      </c>
      <c r="AU129" s="14">
        <v>0</v>
      </c>
      <c r="AV129" s="14">
        <v>1258.9256791004</v>
      </c>
      <c r="AW129" s="14">
        <v>132873.112307873</v>
      </c>
      <c r="AX129" s="14">
        <v>62306.401794404097</v>
      </c>
      <c r="AY129" s="14">
        <v>0</v>
      </c>
      <c r="AZ129" s="14">
        <v>0</v>
      </c>
      <c r="BA129" s="15">
        <f>SUM(AU129:AZ129)</f>
        <v>196438.4397813775</v>
      </c>
      <c r="BB129" s="3"/>
      <c r="BC129" s="13">
        <f>$A$9</f>
        <v>2028</v>
      </c>
      <c r="BD129" s="14">
        <v>2237.8384946290998</v>
      </c>
      <c r="BE129" s="14">
        <v>5059.3979772951998</v>
      </c>
      <c r="BF129" s="14">
        <v>7677.9665175701002</v>
      </c>
      <c r="BG129" s="14">
        <v>0</v>
      </c>
      <c r="BH129" s="14">
        <v>0</v>
      </c>
      <c r="BI129" s="14">
        <v>0</v>
      </c>
      <c r="BJ129" s="15">
        <f t="shared" ref="BJ129:BJ159" si="64">SUM(BD129:BI129)</f>
        <v>14975.202989494399</v>
      </c>
      <c r="BK129" s="3"/>
      <c r="BL129" s="13">
        <f>$A$9</f>
        <v>2028</v>
      </c>
      <c r="BM129" s="14">
        <v>23705.1025021557</v>
      </c>
      <c r="BN129" s="14">
        <v>55086.090139122498</v>
      </c>
      <c r="BO129" s="14">
        <v>0</v>
      </c>
      <c r="BP129" s="14">
        <v>0</v>
      </c>
      <c r="BQ129" s="14">
        <v>0</v>
      </c>
      <c r="BR129" s="14">
        <v>0</v>
      </c>
      <c r="BS129" s="15">
        <f>SUM(BM129:BR129)</f>
        <v>78791.192641278205</v>
      </c>
      <c r="BT129" s="3"/>
      <c r="BU129" s="13">
        <f>$A$9</f>
        <v>2028</v>
      </c>
      <c r="BV129" s="14">
        <v>4.4930952381000004</v>
      </c>
      <c r="BW129" s="14">
        <v>2404.4741267898999</v>
      </c>
      <c r="BX129" s="14">
        <v>0</v>
      </c>
      <c r="BY129" s="14">
        <v>0</v>
      </c>
      <c r="BZ129" s="14">
        <v>0</v>
      </c>
      <c r="CA129" s="14">
        <v>0</v>
      </c>
      <c r="CB129" s="15">
        <f>SUM(BV129:CA129)</f>
        <v>2408.9672220279999</v>
      </c>
      <c r="CC129" s="6"/>
      <c r="CD129" s="13">
        <f>$A$9</f>
        <v>2028</v>
      </c>
      <c r="CE129" s="14">
        <f t="shared" ref="CE129:CJ159" si="65">B129+K129+T129+AC129+AL129+AU129+BM129+BD129+BV129</f>
        <v>25947.434092022901</v>
      </c>
      <c r="CF129" s="14">
        <f t="shared" si="65"/>
        <v>63808.887922308</v>
      </c>
      <c r="CG129" s="14">
        <f t="shared" si="65"/>
        <v>142596.4396784734</v>
      </c>
      <c r="CH129" s="14">
        <f t="shared" si="65"/>
        <v>231512.31070298032</v>
      </c>
      <c r="CI129" s="14">
        <f t="shared" si="65"/>
        <v>0</v>
      </c>
      <c r="CJ129" s="14">
        <f t="shared" si="65"/>
        <v>0</v>
      </c>
      <c r="CK129" s="15">
        <f>SUM(CE129:CJ129)</f>
        <v>463865.07239578461</v>
      </c>
      <c r="CL129" s="6"/>
    </row>
    <row r="130" spans="1:90" x14ac:dyDescent="0.25">
      <c r="A130" s="13">
        <f>A129+1</f>
        <v>2029</v>
      </c>
      <c r="B130" s="14">
        <v>0</v>
      </c>
      <c r="C130" s="14">
        <v>647.77191111110005</v>
      </c>
      <c r="D130" s="14">
        <v>2865.3942150580251</v>
      </c>
      <c r="E130" s="14">
        <v>61559.462140847179</v>
      </c>
      <c r="F130" s="14">
        <v>0</v>
      </c>
      <c r="G130" s="14">
        <v>0</v>
      </c>
      <c r="H130" s="15">
        <f t="shared" ref="H130:H159" si="66">SUM(B130:G130)</f>
        <v>65072.628267016305</v>
      </c>
      <c r="I130" s="3"/>
      <c r="J130" s="13">
        <f>J129+1</f>
        <v>2029</v>
      </c>
      <c r="K130" s="14">
        <v>0</v>
      </c>
      <c r="L130" s="14">
        <v>0</v>
      </c>
      <c r="M130" s="14">
        <v>148.73858181817499</v>
      </c>
      <c r="N130" s="14">
        <v>105594.32876804576</v>
      </c>
      <c r="O130" s="14">
        <v>0</v>
      </c>
      <c r="P130" s="14">
        <v>0</v>
      </c>
      <c r="Q130" s="15">
        <f t="shared" ref="Q130:Q159" si="67">SUM(K130:P130)</f>
        <v>105743.06734986394</v>
      </c>
      <c r="R130" s="3"/>
      <c r="S130" s="13">
        <f>S129+1</f>
        <v>2029</v>
      </c>
      <c r="T130" s="14">
        <v>0</v>
      </c>
      <c r="U130" s="14">
        <v>0</v>
      </c>
      <c r="V130" s="14">
        <v>1.8587014925250001</v>
      </c>
      <c r="W130" s="14">
        <v>151.94802596299999</v>
      </c>
      <c r="X130" s="14">
        <v>0</v>
      </c>
      <c r="Y130" s="14">
        <v>0</v>
      </c>
      <c r="Z130" s="15">
        <f t="shared" ref="Z130:Z159" si="68">SUM(T130:Y130)</f>
        <v>153.80672745552499</v>
      </c>
      <c r="AA130" s="3"/>
      <c r="AB130" s="13">
        <f>AB129+1</f>
        <v>2029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5">
        <f t="shared" ref="AI130:AI159" si="69">SUM(AC130:AH130)</f>
        <v>0</v>
      </c>
      <c r="AJ130" s="3"/>
      <c r="AK130" s="13">
        <f>AK129+1</f>
        <v>2029</v>
      </c>
      <c r="AL130" s="14">
        <v>0</v>
      </c>
      <c r="AM130" s="14">
        <v>0</v>
      </c>
      <c r="AN130" s="14">
        <v>910.37317633039993</v>
      </c>
      <c r="AO130" s="14">
        <v>6584.8547435323744</v>
      </c>
      <c r="AP130" s="14">
        <v>0</v>
      </c>
      <c r="AQ130" s="14">
        <v>0</v>
      </c>
      <c r="AR130" s="15">
        <f t="shared" ref="AR130:AR159" si="70">SUM(AL130:AQ130)</f>
        <v>7495.2279198627748</v>
      </c>
      <c r="AS130" s="3"/>
      <c r="AT130" s="13">
        <f>AT129+1</f>
        <v>2029</v>
      </c>
      <c r="AU130" s="14">
        <v>0</v>
      </c>
      <c r="AV130" s="14">
        <v>1648.1127151150499</v>
      </c>
      <c r="AW130" s="14">
        <v>131775.86324352925</v>
      </c>
      <c r="AX130" s="14">
        <v>60699.156316366723</v>
      </c>
      <c r="AY130" s="14">
        <v>0</v>
      </c>
      <c r="AZ130" s="14">
        <v>0</v>
      </c>
      <c r="BA130" s="15">
        <f t="shared" ref="BA130:BA159" si="71">SUM(AU130:AZ130)</f>
        <v>194123.13227501101</v>
      </c>
      <c r="BB130" s="3"/>
      <c r="BC130" s="13">
        <f t="shared" ref="BC130:BC159" si="72">BC129+1</f>
        <v>2029</v>
      </c>
      <c r="BD130" s="14">
        <v>2599.3135548856999</v>
      </c>
      <c r="BE130" s="14">
        <v>5189.3318251010751</v>
      </c>
      <c r="BF130" s="14">
        <v>7686.914021751375</v>
      </c>
      <c r="BG130" s="14">
        <v>0</v>
      </c>
      <c r="BH130" s="14">
        <v>0</v>
      </c>
      <c r="BI130" s="14">
        <v>0</v>
      </c>
      <c r="BJ130" s="15">
        <f t="shared" si="64"/>
        <v>15475.55940173815</v>
      </c>
      <c r="BK130" s="3"/>
      <c r="BL130" s="13">
        <f>BL129+1</f>
        <v>2029</v>
      </c>
      <c r="BM130" s="14">
        <v>25598.391689000575</v>
      </c>
      <c r="BN130" s="14">
        <v>54391.757532285897</v>
      </c>
      <c r="BO130" s="14">
        <v>0</v>
      </c>
      <c r="BP130" s="14">
        <v>0</v>
      </c>
      <c r="BQ130" s="14">
        <v>0</v>
      </c>
      <c r="BR130" s="14">
        <v>0</v>
      </c>
      <c r="BS130" s="15">
        <f t="shared" ref="BS130:BS159" si="73">SUM(BM130:BR130)</f>
        <v>79990.149221286469</v>
      </c>
      <c r="BT130" s="3"/>
      <c r="BU130" s="13">
        <f>BU129+1</f>
        <v>2029</v>
      </c>
      <c r="BV130" s="14">
        <v>4.5813714285750002</v>
      </c>
      <c r="BW130" s="14">
        <v>2404.4640230334248</v>
      </c>
      <c r="BX130" s="14">
        <v>0</v>
      </c>
      <c r="BY130" s="14">
        <v>0</v>
      </c>
      <c r="BZ130" s="14">
        <v>0</v>
      </c>
      <c r="CA130" s="14">
        <v>0</v>
      </c>
      <c r="CB130" s="15">
        <f t="shared" ref="CB130:CB159" si="74">SUM(BV130:CA130)</f>
        <v>2409.0453944619999</v>
      </c>
      <c r="CC130" s="6"/>
      <c r="CD130" s="13">
        <f>CD129+1</f>
        <v>2029</v>
      </c>
      <c r="CE130" s="14">
        <f t="shared" si="65"/>
        <v>28202.28661531485</v>
      </c>
      <c r="CF130" s="14">
        <f t="shared" si="65"/>
        <v>64281.438006646546</v>
      </c>
      <c r="CG130" s="14">
        <f t="shared" si="65"/>
        <v>143389.14193997975</v>
      </c>
      <c r="CH130" s="14">
        <f t="shared" si="65"/>
        <v>234589.74999475502</v>
      </c>
      <c r="CI130" s="14">
        <f t="shared" si="65"/>
        <v>0</v>
      </c>
      <c r="CJ130" s="14">
        <f t="shared" si="65"/>
        <v>0</v>
      </c>
      <c r="CK130" s="15">
        <f t="shared" ref="CK130:CK159" si="75">SUM(CE130:CJ130)</f>
        <v>470462.61655669613</v>
      </c>
      <c r="CL130" s="6"/>
    </row>
    <row r="131" spans="1:90" x14ac:dyDescent="0.25">
      <c r="A131" s="13">
        <f t="shared" ref="A131:A159" si="76">A130+1</f>
        <v>2030</v>
      </c>
      <c r="B131" s="14">
        <v>0</v>
      </c>
      <c r="C131" s="14">
        <v>1295.5438222222001</v>
      </c>
      <c r="D131" s="14">
        <v>4399.7794604190503</v>
      </c>
      <c r="E131" s="14">
        <v>60887.403707263657</v>
      </c>
      <c r="F131" s="14">
        <v>0</v>
      </c>
      <c r="G131" s="14">
        <v>0</v>
      </c>
      <c r="H131" s="15">
        <f t="shared" si="66"/>
        <v>66582.726989904913</v>
      </c>
      <c r="I131" s="3"/>
      <c r="J131" s="13">
        <f t="shared" ref="J131:J159" si="77">J130+1</f>
        <v>2030</v>
      </c>
      <c r="K131" s="14">
        <v>0</v>
      </c>
      <c r="L131" s="14">
        <v>0</v>
      </c>
      <c r="M131" s="14">
        <v>297.47716363634999</v>
      </c>
      <c r="N131" s="14">
        <v>110997.16523896251</v>
      </c>
      <c r="O131" s="14">
        <v>0</v>
      </c>
      <c r="P131" s="14">
        <v>0</v>
      </c>
      <c r="Q131" s="15">
        <f t="shared" si="67"/>
        <v>111294.64240259885</v>
      </c>
      <c r="R131" s="3"/>
      <c r="S131" s="13">
        <f t="shared" ref="S131:S159" si="78">S130+1</f>
        <v>2030</v>
      </c>
      <c r="T131" s="14">
        <v>0</v>
      </c>
      <c r="U131" s="14">
        <v>0</v>
      </c>
      <c r="V131" s="14">
        <v>3.7174029850500001</v>
      </c>
      <c r="W131" s="14">
        <v>151.7671257424</v>
      </c>
      <c r="X131" s="14">
        <v>0</v>
      </c>
      <c r="Y131" s="14">
        <v>0</v>
      </c>
      <c r="Z131" s="15">
        <f t="shared" si="68"/>
        <v>155.48452872745</v>
      </c>
      <c r="AA131" s="3"/>
      <c r="AB131" s="13">
        <f t="shared" ref="AB131:AB159" si="79">AB130+1</f>
        <v>2030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5">
        <f t="shared" si="69"/>
        <v>0</v>
      </c>
      <c r="AJ131" s="3"/>
      <c r="AK131" s="13">
        <f t="shared" ref="AK131:AK159" si="80">AK130+1</f>
        <v>2030</v>
      </c>
      <c r="AL131" s="14">
        <v>0</v>
      </c>
      <c r="AM131" s="14">
        <v>0</v>
      </c>
      <c r="AN131" s="14">
        <v>1106.3944693275</v>
      </c>
      <c r="AO131" s="14">
        <v>6538.9423762318493</v>
      </c>
      <c r="AP131" s="14">
        <v>0</v>
      </c>
      <c r="AQ131" s="14">
        <v>0</v>
      </c>
      <c r="AR131" s="15">
        <f t="shared" si="70"/>
        <v>7645.3368455593491</v>
      </c>
      <c r="AS131" s="3"/>
      <c r="AT131" s="13">
        <f t="shared" ref="AT131:AT159" si="81">AT130+1</f>
        <v>2030</v>
      </c>
      <c r="AU131" s="14">
        <v>0</v>
      </c>
      <c r="AV131" s="14">
        <v>2037.2997511296999</v>
      </c>
      <c r="AW131" s="14">
        <v>130678.6141791855</v>
      </c>
      <c r="AX131" s="14">
        <v>59091.91083832935</v>
      </c>
      <c r="AY131" s="14">
        <v>0</v>
      </c>
      <c r="AZ131" s="14">
        <v>0</v>
      </c>
      <c r="BA131" s="15">
        <f t="shared" si="71"/>
        <v>191807.82476864455</v>
      </c>
      <c r="BB131" s="3"/>
      <c r="BC131" s="13">
        <f t="shared" si="72"/>
        <v>2030</v>
      </c>
      <c r="BD131" s="14">
        <v>2960.7886151422999</v>
      </c>
      <c r="BE131" s="14">
        <v>5319.2656729069504</v>
      </c>
      <c r="BF131" s="14">
        <v>7695.8615259326498</v>
      </c>
      <c r="BG131" s="14">
        <v>0</v>
      </c>
      <c r="BH131" s="14">
        <v>0</v>
      </c>
      <c r="BI131" s="14">
        <v>0</v>
      </c>
      <c r="BJ131" s="15">
        <f t="shared" si="64"/>
        <v>15975.915813981901</v>
      </c>
      <c r="BK131" s="3"/>
      <c r="BL131" s="13">
        <f t="shared" ref="BL131:BL159" si="82">BL130+1</f>
        <v>2030</v>
      </c>
      <c r="BM131" s="14">
        <v>27491.68087584545</v>
      </c>
      <c r="BN131" s="14">
        <v>53697.424925449297</v>
      </c>
      <c r="BO131" s="14">
        <v>0</v>
      </c>
      <c r="BP131" s="14">
        <v>0</v>
      </c>
      <c r="BQ131" s="14">
        <v>0</v>
      </c>
      <c r="BR131" s="14">
        <v>0</v>
      </c>
      <c r="BS131" s="15">
        <f t="shared" si="73"/>
        <v>81189.105801294747</v>
      </c>
      <c r="BT131" s="3"/>
      <c r="BU131" s="13">
        <f t="shared" ref="BU131:BU159" si="83">BU130+1</f>
        <v>2030</v>
      </c>
      <c r="BV131" s="14">
        <v>4.66964761905</v>
      </c>
      <c r="BW131" s="14">
        <v>2404.4539192769498</v>
      </c>
      <c r="BX131" s="14">
        <v>0</v>
      </c>
      <c r="BY131" s="14">
        <v>0</v>
      </c>
      <c r="BZ131" s="14">
        <v>0</v>
      </c>
      <c r="CA131" s="14">
        <v>0</v>
      </c>
      <c r="CB131" s="15">
        <f t="shared" si="74"/>
        <v>2409.1235668959998</v>
      </c>
      <c r="CC131" s="6"/>
      <c r="CD131" s="13">
        <f t="shared" ref="CD131:CD159" si="84">CD130+1</f>
        <v>2030</v>
      </c>
      <c r="CE131" s="14">
        <f t="shared" si="65"/>
        <v>30457.139138606799</v>
      </c>
      <c r="CF131" s="14">
        <f t="shared" si="65"/>
        <v>64753.988090985098</v>
      </c>
      <c r="CG131" s="14">
        <f t="shared" si="65"/>
        <v>144181.84420148609</v>
      </c>
      <c r="CH131" s="14">
        <f t="shared" si="65"/>
        <v>237667.18928652976</v>
      </c>
      <c r="CI131" s="14">
        <f t="shared" si="65"/>
        <v>0</v>
      </c>
      <c r="CJ131" s="14">
        <f t="shared" si="65"/>
        <v>0</v>
      </c>
      <c r="CK131" s="15">
        <f t="shared" si="75"/>
        <v>477060.16071760771</v>
      </c>
      <c r="CL131" s="6"/>
    </row>
    <row r="132" spans="1:90" x14ac:dyDescent="0.25">
      <c r="A132" s="13">
        <f t="shared" si="76"/>
        <v>2031</v>
      </c>
      <c r="B132" s="14">
        <v>0</v>
      </c>
      <c r="C132" s="14">
        <v>1943.3157333333002</v>
      </c>
      <c r="D132" s="14">
        <v>5934.1647057800756</v>
      </c>
      <c r="E132" s="14">
        <v>60215.345273680134</v>
      </c>
      <c r="F132" s="14">
        <v>0</v>
      </c>
      <c r="G132" s="14">
        <v>0</v>
      </c>
      <c r="H132" s="15">
        <f t="shared" si="66"/>
        <v>68092.825712793507</v>
      </c>
      <c r="I132" s="3"/>
      <c r="J132" s="13">
        <f t="shared" si="77"/>
        <v>2031</v>
      </c>
      <c r="K132" s="14">
        <v>0</v>
      </c>
      <c r="L132" s="14">
        <v>0</v>
      </c>
      <c r="M132" s="14">
        <v>446.21574545452495</v>
      </c>
      <c r="N132" s="14">
        <v>116400.00170987926</v>
      </c>
      <c r="O132" s="14">
        <v>0</v>
      </c>
      <c r="P132" s="14">
        <v>0</v>
      </c>
      <c r="Q132" s="15">
        <f t="shared" si="67"/>
        <v>116846.21745533378</v>
      </c>
      <c r="R132" s="3"/>
      <c r="S132" s="13">
        <f t="shared" si="78"/>
        <v>2031</v>
      </c>
      <c r="T132" s="14">
        <v>0</v>
      </c>
      <c r="U132" s="14">
        <v>0</v>
      </c>
      <c r="V132" s="14">
        <v>5.5761044775749999</v>
      </c>
      <c r="W132" s="14">
        <v>151.5862255218</v>
      </c>
      <c r="X132" s="14">
        <v>0</v>
      </c>
      <c r="Y132" s="14">
        <v>0</v>
      </c>
      <c r="Z132" s="15">
        <f t="shared" si="68"/>
        <v>157.162329999375</v>
      </c>
      <c r="AA132" s="3"/>
      <c r="AB132" s="13">
        <f t="shared" si="79"/>
        <v>2031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5">
        <f t="shared" si="69"/>
        <v>0</v>
      </c>
      <c r="AJ132" s="3"/>
      <c r="AK132" s="13">
        <f t="shared" si="80"/>
        <v>2031</v>
      </c>
      <c r="AL132" s="14">
        <v>0</v>
      </c>
      <c r="AM132" s="14">
        <v>0</v>
      </c>
      <c r="AN132" s="14">
        <v>1302.4157623246001</v>
      </c>
      <c r="AO132" s="14">
        <v>6493.0300089313241</v>
      </c>
      <c r="AP132" s="14">
        <v>0</v>
      </c>
      <c r="AQ132" s="14">
        <v>0</v>
      </c>
      <c r="AR132" s="15">
        <f t="shared" si="70"/>
        <v>7795.4457712559242</v>
      </c>
      <c r="AS132" s="3"/>
      <c r="AT132" s="13">
        <f t="shared" si="81"/>
        <v>2031</v>
      </c>
      <c r="AU132" s="14">
        <v>0</v>
      </c>
      <c r="AV132" s="14">
        <v>2426.4867871443498</v>
      </c>
      <c r="AW132" s="14">
        <v>129581.36511484176</v>
      </c>
      <c r="AX132" s="14">
        <v>57484.665360291976</v>
      </c>
      <c r="AY132" s="14">
        <v>0</v>
      </c>
      <c r="AZ132" s="14">
        <v>0</v>
      </c>
      <c r="BA132" s="15">
        <f t="shared" si="71"/>
        <v>189492.5172622781</v>
      </c>
      <c r="BB132" s="3"/>
      <c r="BC132" s="13">
        <f t="shared" si="72"/>
        <v>2031</v>
      </c>
      <c r="BD132" s="14">
        <v>3322.2636753989</v>
      </c>
      <c r="BE132" s="14">
        <v>5449.1995207128257</v>
      </c>
      <c r="BF132" s="14">
        <v>7704.8090301139246</v>
      </c>
      <c r="BG132" s="14">
        <v>0</v>
      </c>
      <c r="BH132" s="14">
        <v>0</v>
      </c>
      <c r="BI132" s="14">
        <v>0</v>
      </c>
      <c r="BJ132" s="15">
        <f t="shared" si="64"/>
        <v>16476.27222622565</v>
      </c>
      <c r="BK132" s="3"/>
      <c r="BL132" s="13">
        <f t="shared" si="82"/>
        <v>2031</v>
      </c>
      <c r="BM132" s="14">
        <v>29384.970062690325</v>
      </c>
      <c r="BN132" s="14">
        <v>53003.092318612697</v>
      </c>
      <c r="BO132" s="14">
        <v>0</v>
      </c>
      <c r="BP132" s="14">
        <v>0</v>
      </c>
      <c r="BQ132" s="14">
        <v>0</v>
      </c>
      <c r="BR132" s="14">
        <v>0</v>
      </c>
      <c r="BS132" s="15">
        <f t="shared" si="73"/>
        <v>82388.062381303025</v>
      </c>
      <c r="BT132" s="3"/>
      <c r="BU132" s="13">
        <f t="shared" si="83"/>
        <v>2031</v>
      </c>
      <c r="BV132" s="14">
        <v>4.7579238095249998</v>
      </c>
      <c r="BW132" s="14">
        <v>2404.4438155204748</v>
      </c>
      <c r="BX132" s="14">
        <v>0</v>
      </c>
      <c r="BY132" s="14">
        <v>0</v>
      </c>
      <c r="BZ132" s="14">
        <v>0</v>
      </c>
      <c r="CA132" s="14">
        <v>0</v>
      </c>
      <c r="CB132" s="15">
        <f t="shared" si="74"/>
        <v>2409.2017393299998</v>
      </c>
      <c r="CC132" s="6"/>
      <c r="CD132" s="13">
        <f t="shared" si="84"/>
        <v>2031</v>
      </c>
      <c r="CE132" s="14">
        <f t="shared" si="65"/>
        <v>32711.991661898748</v>
      </c>
      <c r="CF132" s="14">
        <f t="shared" si="65"/>
        <v>65226.538175323651</v>
      </c>
      <c r="CG132" s="14">
        <f t="shared" si="65"/>
        <v>144974.54646299244</v>
      </c>
      <c r="CH132" s="14">
        <f t="shared" si="65"/>
        <v>240744.62857830452</v>
      </c>
      <c r="CI132" s="14">
        <f t="shared" si="65"/>
        <v>0</v>
      </c>
      <c r="CJ132" s="14">
        <f t="shared" si="65"/>
        <v>0</v>
      </c>
      <c r="CK132" s="15">
        <f t="shared" si="75"/>
        <v>483657.70487851935</v>
      </c>
      <c r="CL132" s="6"/>
    </row>
    <row r="133" spans="1:90" x14ac:dyDescent="0.25">
      <c r="A133" s="13">
        <f t="shared" si="76"/>
        <v>2032</v>
      </c>
      <c r="B133" s="14">
        <v>0</v>
      </c>
      <c r="C133" s="14">
        <v>2591.0876444444002</v>
      </c>
      <c r="D133" s="14">
        <v>7468.5499511410999</v>
      </c>
      <c r="E133" s="14">
        <v>59543.286840096604</v>
      </c>
      <c r="F133" s="14">
        <v>0</v>
      </c>
      <c r="G133" s="14">
        <v>0</v>
      </c>
      <c r="H133" s="15">
        <f t="shared" si="66"/>
        <v>69602.9244356821</v>
      </c>
      <c r="I133" s="3"/>
      <c r="J133" s="13">
        <f t="shared" si="77"/>
        <v>2032</v>
      </c>
      <c r="K133" s="14">
        <v>0</v>
      </c>
      <c r="L133" s="14">
        <v>0</v>
      </c>
      <c r="M133" s="14">
        <v>594.95432727269997</v>
      </c>
      <c r="N133" s="14">
        <v>121802.838180796</v>
      </c>
      <c r="O133" s="14">
        <v>0</v>
      </c>
      <c r="P133" s="14">
        <v>0</v>
      </c>
      <c r="Q133" s="15">
        <f t="shared" si="67"/>
        <v>122397.7925080687</v>
      </c>
      <c r="R133" s="3"/>
      <c r="S133" s="13">
        <f t="shared" si="78"/>
        <v>2032</v>
      </c>
      <c r="T133" s="14">
        <v>0</v>
      </c>
      <c r="U133" s="14">
        <v>0</v>
      </c>
      <c r="V133" s="14">
        <v>7.4348059701000002</v>
      </c>
      <c r="W133" s="14">
        <v>151.40532530120001</v>
      </c>
      <c r="X133" s="14">
        <v>0</v>
      </c>
      <c r="Y133" s="14">
        <v>0</v>
      </c>
      <c r="Z133" s="15">
        <f t="shared" si="68"/>
        <v>158.84013127130001</v>
      </c>
      <c r="AA133" s="3"/>
      <c r="AB133" s="13">
        <f t="shared" si="79"/>
        <v>2032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5">
        <f t="shared" si="69"/>
        <v>0</v>
      </c>
      <c r="AJ133" s="3"/>
      <c r="AK133" s="13">
        <f t="shared" si="80"/>
        <v>2032</v>
      </c>
      <c r="AL133" s="14">
        <v>0</v>
      </c>
      <c r="AM133" s="14">
        <v>0</v>
      </c>
      <c r="AN133" s="14">
        <v>1498.4370553217</v>
      </c>
      <c r="AO133" s="14">
        <v>6447.1176416307999</v>
      </c>
      <c r="AP133" s="14">
        <v>0</v>
      </c>
      <c r="AQ133" s="14">
        <v>0</v>
      </c>
      <c r="AR133" s="15">
        <f t="shared" si="70"/>
        <v>7945.5546969525003</v>
      </c>
      <c r="AS133" s="3"/>
      <c r="AT133" s="13">
        <f t="shared" si="81"/>
        <v>2032</v>
      </c>
      <c r="AU133" s="14">
        <v>0</v>
      </c>
      <c r="AV133" s="14">
        <v>2815.6738231590002</v>
      </c>
      <c r="AW133" s="14">
        <v>128484.11605049801</v>
      </c>
      <c r="AX133" s="14">
        <v>55877.419882254602</v>
      </c>
      <c r="AY133" s="14">
        <v>0</v>
      </c>
      <c r="AZ133" s="14">
        <v>0</v>
      </c>
      <c r="BA133" s="15">
        <f t="shared" si="71"/>
        <v>187177.20975591161</v>
      </c>
      <c r="BB133" s="3"/>
      <c r="BC133" s="13">
        <f t="shared" si="72"/>
        <v>2032</v>
      </c>
      <c r="BD133" s="14">
        <v>3683.7387356555</v>
      </c>
      <c r="BE133" s="14">
        <v>5579.1333685187001</v>
      </c>
      <c r="BF133" s="14">
        <v>7713.7565342952003</v>
      </c>
      <c r="BG133" s="14">
        <v>0</v>
      </c>
      <c r="BH133" s="14">
        <v>0</v>
      </c>
      <c r="BI133" s="14">
        <v>0</v>
      </c>
      <c r="BJ133" s="15">
        <f t="shared" si="64"/>
        <v>16976.628638469399</v>
      </c>
      <c r="BK133" s="3"/>
      <c r="BL133" s="13">
        <f t="shared" si="82"/>
        <v>2032</v>
      </c>
      <c r="BM133" s="14">
        <v>31278.2592495352</v>
      </c>
      <c r="BN133" s="14">
        <v>52308.759711776103</v>
      </c>
      <c r="BO133" s="14">
        <v>0</v>
      </c>
      <c r="BP133" s="14">
        <v>0</v>
      </c>
      <c r="BQ133" s="14">
        <v>0</v>
      </c>
      <c r="BR133" s="14">
        <v>0</v>
      </c>
      <c r="BS133" s="15">
        <f t="shared" si="73"/>
        <v>83587.018961311303</v>
      </c>
      <c r="BT133" s="3"/>
      <c r="BU133" s="13">
        <f t="shared" si="83"/>
        <v>2032</v>
      </c>
      <c r="BV133" s="14">
        <v>4.8461999999999996</v>
      </c>
      <c r="BW133" s="14">
        <v>2404.4337117639998</v>
      </c>
      <c r="BX133" s="14">
        <v>0</v>
      </c>
      <c r="BY133" s="14">
        <v>0</v>
      </c>
      <c r="BZ133" s="14">
        <v>0</v>
      </c>
      <c r="CA133" s="14">
        <v>0</v>
      </c>
      <c r="CB133" s="15">
        <f t="shared" si="74"/>
        <v>2409.2799117639997</v>
      </c>
      <c r="CC133" s="6"/>
      <c r="CD133" s="13">
        <f t="shared" si="84"/>
        <v>2032</v>
      </c>
      <c r="CE133" s="14">
        <f t="shared" si="65"/>
        <v>34966.844185190697</v>
      </c>
      <c r="CF133" s="14">
        <f t="shared" si="65"/>
        <v>65699.088259662196</v>
      </c>
      <c r="CG133" s="14">
        <f t="shared" si="65"/>
        <v>145767.24872449879</v>
      </c>
      <c r="CH133" s="14">
        <f t="shared" si="65"/>
        <v>243822.06787007919</v>
      </c>
      <c r="CI133" s="14">
        <f t="shared" si="65"/>
        <v>0</v>
      </c>
      <c r="CJ133" s="14">
        <f t="shared" si="65"/>
        <v>0</v>
      </c>
      <c r="CK133" s="15">
        <f t="shared" si="75"/>
        <v>490255.24903943087</v>
      </c>
      <c r="CL133" s="6"/>
    </row>
    <row r="134" spans="1:90" x14ac:dyDescent="0.25">
      <c r="A134" s="13">
        <f t="shared" si="76"/>
        <v>2033</v>
      </c>
      <c r="B134" s="14">
        <v>0</v>
      </c>
      <c r="C134" s="14">
        <v>4436.0702368888597</v>
      </c>
      <c r="D134" s="14">
        <v>7633.7086869658797</v>
      </c>
      <c r="E134" s="14">
        <v>59362.385893234561</v>
      </c>
      <c r="F134" s="14">
        <v>0</v>
      </c>
      <c r="G134" s="14">
        <v>0</v>
      </c>
      <c r="H134" s="15">
        <f t="shared" si="66"/>
        <v>71432.164817089302</v>
      </c>
      <c r="I134" s="3"/>
      <c r="J134" s="13">
        <f t="shared" si="77"/>
        <v>2033</v>
      </c>
      <c r="K134" s="14">
        <v>0</v>
      </c>
      <c r="L134" s="14">
        <v>149.94474666666</v>
      </c>
      <c r="M134" s="14">
        <v>940.33597802774</v>
      </c>
      <c r="N134" s="14">
        <v>122524.7799205272</v>
      </c>
      <c r="O134" s="14">
        <v>0</v>
      </c>
      <c r="P134" s="14">
        <v>0</v>
      </c>
      <c r="Q134" s="15">
        <f t="shared" si="67"/>
        <v>123615.0606452216</v>
      </c>
      <c r="R134" s="3"/>
      <c r="S134" s="13">
        <f t="shared" si="78"/>
        <v>2033</v>
      </c>
      <c r="T134" s="14">
        <v>0</v>
      </c>
      <c r="U134" s="14">
        <v>0</v>
      </c>
      <c r="V134" s="14">
        <v>7.65945810942</v>
      </c>
      <c r="W134" s="14">
        <v>152.66350120481999</v>
      </c>
      <c r="X134" s="14">
        <v>0</v>
      </c>
      <c r="Y134" s="14">
        <v>0</v>
      </c>
      <c r="Z134" s="15">
        <f t="shared" si="68"/>
        <v>160.32295931423999</v>
      </c>
      <c r="AA134" s="3"/>
      <c r="AB134" s="13">
        <f t="shared" si="79"/>
        <v>2033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5">
        <f t="shared" si="69"/>
        <v>0</v>
      </c>
      <c r="AJ134" s="3"/>
      <c r="AK134" s="13">
        <f t="shared" si="80"/>
        <v>2033</v>
      </c>
      <c r="AL134" s="14">
        <v>0</v>
      </c>
      <c r="AM134" s="14">
        <v>105.04649999999999</v>
      </c>
      <c r="AN134" s="14">
        <v>1649.8750807740998</v>
      </c>
      <c r="AO134" s="14">
        <v>6299.1658846898999</v>
      </c>
      <c r="AP134" s="14">
        <v>0</v>
      </c>
      <c r="AQ134" s="14">
        <v>0</v>
      </c>
      <c r="AR134" s="15">
        <f t="shared" si="70"/>
        <v>8054.0874654639993</v>
      </c>
      <c r="AS134" s="3"/>
      <c r="AT134" s="13">
        <f t="shared" si="81"/>
        <v>2033</v>
      </c>
      <c r="AU134" s="14">
        <v>0</v>
      </c>
      <c r="AV134" s="14">
        <v>3013.3895007297801</v>
      </c>
      <c r="AW134" s="14">
        <v>130560.202344445</v>
      </c>
      <c r="AX134" s="14">
        <v>55184.829977442285</v>
      </c>
      <c r="AY134" s="14">
        <v>0</v>
      </c>
      <c r="AZ134" s="14">
        <v>0</v>
      </c>
      <c r="BA134" s="15">
        <f t="shared" si="71"/>
        <v>188758.42182261706</v>
      </c>
      <c r="BB134" s="3"/>
      <c r="BC134" s="13">
        <f t="shared" si="72"/>
        <v>2033</v>
      </c>
      <c r="BD134" s="14">
        <v>3865.7956365340001</v>
      </c>
      <c r="BE134" s="14">
        <v>5640.0288142619802</v>
      </c>
      <c r="BF134" s="14">
        <v>7777.0371079309598</v>
      </c>
      <c r="BG134" s="14">
        <v>0</v>
      </c>
      <c r="BH134" s="14">
        <v>0</v>
      </c>
      <c r="BI134" s="14">
        <v>0</v>
      </c>
      <c r="BJ134" s="15">
        <f t="shared" si="64"/>
        <v>17282.861558726941</v>
      </c>
      <c r="BK134" s="3"/>
      <c r="BL134" s="13">
        <f t="shared" si="82"/>
        <v>2033</v>
      </c>
      <c r="BM134" s="14">
        <v>33228.423591616898</v>
      </c>
      <c r="BN134" s="14">
        <v>52104.1365748518</v>
      </c>
      <c r="BO134" s="14">
        <v>0</v>
      </c>
      <c r="BP134" s="14">
        <v>0</v>
      </c>
      <c r="BQ134" s="14">
        <v>0</v>
      </c>
      <c r="BR134" s="14">
        <v>0</v>
      </c>
      <c r="BS134" s="15">
        <f t="shared" si="73"/>
        <v>85332.560166468698</v>
      </c>
      <c r="BT134" s="3"/>
      <c r="BU134" s="13">
        <f t="shared" si="83"/>
        <v>2033</v>
      </c>
      <c r="BV134" s="14">
        <v>4.8281599999999996</v>
      </c>
      <c r="BW134" s="14">
        <v>2407.8838975642398</v>
      </c>
      <c r="BX134" s="14">
        <v>0</v>
      </c>
      <c r="BY134" s="14">
        <v>0</v>
      </c>
      <c r="BZ134" s="14">
        <v>0</v>
      </c>
      <c r="CA134" s="14">
        <v>0</v>
      </c>
      <c r="CB134" s="15">
        <f t="shared" si="74"/>
        <v>2412.7120575642398</v>
      </c>
      <c r="CC134" s="6"/>
      <c r="CD134" s="13">
        <f t="shared" si="84"/>
        <v>2033</v>
      </c>
      <c r="CE134" s="14">
        <f t="shared" si="65"/>
        <v>37099.047388150895</v>
      </c>
      <c r="CF134" s="14">
        <f t="shared" si="65"/>
        <v>67856.500270963326</v>
      </c>
      <c r="CG134" s="14">
        <f t="shared" si="65"/>
        <v>148568.8186562531</v>
      </c>
      <c r="CH134" s="14">
        <f t="shared" si="65"/>
        <v>243523.82517709874</v>
      </c>
      <c r="CI134" s="14">
        <f t="shared" si="65"/>
        <v>0</v>
      </c>
      <c r="CJ134" s="14">
        <f t="shared" si="65"/>
        <v>0</v>
      </c>
      <c r="CK134" s="15">
        <f t="shared" si="75"/>
        <v>497048.19149246608</v>
      </c>
      <c r="CL134" s="6"/>
    </row>
    <row r="135" spans="1:90" x14ac:dyDescent="0.25">
      <c r="A135" s="13">
        <f t="shared" si="76"/>
        <v>2034</v>
      </c>
      <c r="B135" s="14">
        <v>0</v>
      </c>
      <c r="C135" s="14">
        <v>6281.0528293333191</v>
      </c>
      <c r="D135" s="14">
        <v>7798.8674227906595</v>
      </c>
      <c r="E135" s="14">
        <v>59181.484946372519</v>
      </c>
      <c r="F135" s="14">
        <v>0</v>
      </c>
      <c r="G135" s="14">
        <v>0</v>
      </c>
      <c r="H135" s="15">
        <f t="shared" si="66"/>
        <v>73261.405198496504</v>
      </c>
      <c r="I135" s="3"/>
      <c r="J135" s="13">
        <f t="shared" si="77"/>
        <v>2034</v>
      </c>
      <c r="K135" s="14">
        <v>0</v>
      </c>
      <c r="L135" s="14">
        <v>299.88949333331999</v>
      </c>
      <c r="M135" s="14">
        <v>1285.7176287827801</v>
      </c>
      <c r="N135" s="14">
        <v>123246.72166025841</v>
      </c>
      <c r="O135" s="14">
        <v>0</v>
      </c>
      <c r="P135" s="14">
        <v>0</v>
      </c>
      <c r="Q135" s="15">
        <f t="shared" si="67"/>
        <v>124832.3287823745</v>
      </c>
      <c r="R135" s="3"/>
      <c r="S135" s="13">
        <f t="shared" si="78"/>
        <v>2034</v>
      </c>
      <c r="T135" s="14">
        <v>0</v>
      </c>
      <c r="U135" s="14">
        <v>0</v>
      </c>
      <c r="V135" s="14">
        <v>7.8841102487399999</v>
      </c>
      <c r="W135" s="14">
        <v>153.92167710843998</v>
      </c>
      <c r="X135" s="14">
        <v>0</v>
      </c>
      <c r="Y135" s="14">
        <v>0</v>
      </c>
      <c r="Z135" s="15">
        <f t="shared" si="68"/>
        <v>161.80578735717998</v>
      </c>
      <c r="AA135" s="3"/>
      <c r="AB135" s="13">
        <f t="shared" si="79"/>
        <v>2034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5">
        <f t="shared" si="69"/>
        <v>0</v>
      </c>
      <c r="AJ135" s="3"/>
      <c r="AK135" s="13">
        <f t="shared" si="80"/>
        <v>2034</v>
      </c>
      <c r="AL135" s="14">
        <v>0</v>
      </c>
      <c r="AM135" s="14">
        <v>210.09299999999999</v>
      </c>
      <c r="AN135" s="14">
        <v>1801.3131062264997</v>
      </c>
      <c r="AO135" s="14">
        <v>6151.214127749</v>
      </c>
      <c r="AP135" s="14">
        <v>0</v>
      </c>
      <c r="AQ135" s="14">
        <v>0</v>
      </c>
      <c r="AR135" s="15">
        <f t="shared" si="70"/>
        <v>8162.6202339755</v>
      </c>
      <c r="AS135" s="3"/>
      <c r="AT135" s="13">
        <f t="shared" si="81"/>
        <v>2034</v>
      </c>
      <c r="AU135" s="14">
        <v>0</v>
      </c>
      <c r="AV135" s="14">
        <v>3211.1051783005601</v>
      </c>
      <c r="AW135" s="14">
        <v>132636.288638392</v>
      </c>
      <c r="AX135" s="14">
        <v>54492.240072629967</v>
      </c>
      <c r="AY135" s="14">
        <v>0</v>
      </c>
      <c r="AZ135" s="14">
        <v>0</v>
      </c>
      <c r="BA135" s="15">
        <f t="shared" si="71"/>
        <v>190339.63388932252</v>
      </c>
      <c r="BB135" s="3"/>
      <c r="BC135" s="13">
        <f t="shared" si="72"/>
        <v>2034</v>
      </c>
      <c r="BD135" s="14">
        <v>4047.8525374125002</v>
      </c>
      <c r="BE135" s="14">
        <v>5700.9242600052603</v>
      </c>
      <c r="BF135" s="14">
        <v>7840.3176815667193</v>
      </c>
      <c r="BG135" s="14">
        <v>0</v>
      </c>
      <c r="BH135" s="14">
        <v>0</v>
      </c>
      <c r="BI135" s="14">
        <v>0</v>
      </c>
      <c r="BJ135" s="15">
        <f t="shared" si="64"/>
        <v>17589.09447898448</v>
      </c>
      <c r="BK135" s="3"/>
      <c r="BL135" s="13">
        <f t="shared" si="82"/>
        <v>2034</v>
      </c>
      <c r="BM135" s="14">
        <v>35178.587933698596</v>
      </c>
      <c r="BN135" s="14">
        <v>51899.513437927497</v>
      </c>
      <c r="BO135" s="14">
        <v>0</v>
      </c>
      <c r="BP135" s="14">
        <v>0</v>
      </c>
      <c r="BQ135" s="14">
        <v>0</v>
      </c>
      <c r="BR135" s="14">
        <v>0</v>
      </c>
      <c r="BS135" s="15">
        <f t="shared" si="73"/>
        <v>87078.101371626093</v>
      </c>
      <c r="BT135" s="3"/>
      <c r="BU135" s="13">
        <f t="shared" si="83"/>
        <v>2034</v>
      </c>
      <c r="BV135" s="14">
        <v>4.8101199999999995</v>
      </c>
      <c r="BW135" s="14">
        <v>2411.3340833644797</v>
      </c>
      <c r="BX135" s="14">
        <v>0</v>
      </c>
      <c r="BY135" s="14">
        <v>0</v>
      </c>
      <c r="BZ135" s="14">
        <v>0</v>
      </c>
      <c r="CA135" s="14">
        <v>0</v>
      </c>
      <c r="CB135" s="15">
        <f t="shared" si="74"/>
        <v>2416.1442033644798</v>
      </c>
      <c r="CC135" s="6"/>
      <c r="CD135" s="13">
        <f t="shared" si="84"/>
        <v>2034</v>
      </c>
      <c r="CE135" s="14">
        <f t="shared" si="65"/>
        <v>39231.2505911111</v>
      </c>
      <c r="CF135" s="14">
        <f t="shared" si="65"/>
        <v>70013.912282264428</v>
      </c>
      <c r="CG135" s="14">
        <f t="shared" si="65"/>
        <v>151370.38858800739</v>
      </c>
      <c r="CH135" s="14">
        <f t="shared" si="65"/>
        <v>243225.58248411835</v>
      </c>
      <c r="CI135" s="14">
        <f t="shared" si="65"/>
        <v>0</v>
      </c>
      <c r="CJ135" s="14">
        <f t="shared" si="65"/>
        <v>0</v>
      </c>
      <c r="CK135" s="15">
        <f t="shared" si="75"/>
        <v>503841.13394550129</v>
      </c>
      <c r="CL135" s="6"/>
    </row>
    <row r="136" spans="1:90" x14ac:dyDescent="0.25">
      <c r="A136" s="13">
        <f t="shared" si="76"/>
        <v>2035</v>
      </c>
      <c r="B136" s="14">
        <v>0</v>
      </c>
      <c r="C136" s="14">
        <v>8126.0354217777785</v>
      </c>
      <c r="D136" s="14">
        <v>7964.0261586154393</v>
      </c>
      <c r="E136" s="14">
        <v>59000.583999510476</v>
      </c>
      <c r="F136" s="14">
        <v>0</v>
      </c>
      <c r="G136" s="14">
        <v>0</v>
      </c>
      <c r="H136" s="15">
        <f t="shared" si="66"/>
        <v>75090.645579903692</v>
      </c>
      <c r="I136" s="3"/>
      <c r="J136" s="13">
        <f t="shared" si="77"/>
        <v>2035</v>
      </c>
      <c r="K136" s="14">
        <v>0</v>
      </c>
      <c r="L136" s="14">
        <v>449.83423999998001</v>
      </c>
      <c r="M136" s="14">
        <v>1631.0992795378202</v>
      </c>
      <c r="N136" s="14">
        <v>123968.66339998961</v>
      </c>
      <c r="O136" s="14">
        <v>0</v>
      </c>
      <c r="P136" s="14">
        <v>0</v>
      </c>
      <c r="Q136" s="15">
        <f t="shared" si="67"/>
        <v>126049.59691952741</v>
      </c>
      <c r="R136" s="3"/>
      <c r="S136" s="13">
        <f t="shared" si="78"/>
        <v>2035</v>
      </c>
      <c r="T136" s="14">
        <v>0</v>
      </c>
      <c r="U136" s="14">
        <v>0</v>
      </c>
      <c r="V136" s="14">
        <v>8.1087623880600006</v>
      </c>
      <c r="W136" s="14">
        <v>155.17985301205997</v>
      </c>
      <c r="X136" s="14">
        <v>0</v>
      </c>
      <c r="Y136" s="14">
        <v>0</v>
      </c>
      <c r="Z136" s="15">
        <f t="shared" si="68"/>
        <v>163.28861540011997</v>
      </c>
      <c r="AA136" s="3"/>
      <c r="AB136" s="13">
        <f t="shared" si="79"/>
        <v>2035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5">
        <f t="shared" si="69"/>
        <v>0</v>
      </c>
      <c r="AJ136" s="3"/>
      <c r="AK136" s="13">
        <f t="shared" si="80"/>
        <v>2035</v>
      </c>
      <c r="AL136" s="14">
        <v>0</v>
      </c>
      <c r="AM136" s="14">
        <v>315.1395</v>
      </c>
      <c r="AN136" s="14">
        <v>1952.7511316788996</v>
      </c>
      <c r="AO136" s="14">
        <v>6003.2623708081001</v>
      </c>
      <c r="AP136" s="14">
        <v>0</v>
      </c>
      <c r="AQ136" s="14">
        <v>0</v>
      </c>
      <c r="AR136" s="15">
        <f t="shared" si="70"/>
        <v>8271.1530024870008</v>
      </c>
      <c r="AS136" s="3"/>
      <c r="AT136" s="13">
        <f t="shared" si="81"/>
        <v>2035</v>
      </c>
      <c r="AU136" s="14">
        <v>0</v>
      </c>
      <c r="AV136" s="14">
        <v>3408.82085587134</v>
      </c>
      <c r="AW136" s="14">
        <v>134712.37493233901</v>
      </c>
      <c r="AX136" s="14">
        <v>53799.65016781765</v>
      </c>
      <c r="AY136" s="14">
        <v>0</v>
      </c>
      <c r="AZ136" s="14">
        <v>0</v>
      </c>
      <c r="BA136" s="15">
        <f t="shared" si="71"/>
        <v>191920.845956028</v>
      </c>
      <c r="BB136" s="3"/>
      <c r="BC136" s="13">
        <f t="shared" si="72"/>
        <v>2035</v>
      </c>
      <c r="BD136" s="14">
        <v>4229.9094382909998</v>
      </c>
      <c r="BE136" s="14">
        <v>5761.8197057485404</v>
      </c>
      <c r="BF136" s="14">
        <v>7903.5982552024789</v>
      </c>
      <c r="BG136" s="14">
        <v>0</v>
      </c>
      <c r="BH136" s="14">
        <v>0</v>
      </c>
      <c r="BI136" s="14">
        <v>0</v>
      </c>
      <c r="BJ136" s="15">
        <f t="shared" si="64"/>
        <v>17895.327399242018</v>
      </c>
      <c r="BK136" s="3"/>
      <c r="BL136" s="13">
        <f t="shared" si="82"/>
        <v>2035</v>
      </c>
      <c r="BM136" s="14">
        <v>37128.752275780294</v>
      </c>
      <c r="BN136" s="14">
        <v>51694.890301003194</v>
      </c>
      <c r="BO136" s="14">
        <v>0</v>
      </c>
      <c r="BP136" s="14">
        <v>0</v>
      </c>
      <c r="BQ136" s="14">
        <v>0</v>
      </c>
      <c r="BR136" s="14">
        <v>0</v>
      </c>
      <c r="BS136" s="15">
        <f t="shared" si="73"/>
        <v>88823.642576783488</v>
      </c>
      <c r="BT136" s="3"/>
      <c r="BU136" s="13">
        <f t="shared" si="83"/>
        <v>2035</v>
      </c>
      <c r="BV136" s="14">
        <v>4.7920799999999995</v>
      </c>
      <c r="BW136" s="14">
        <v>2414.7842691647197</v>
      </c>
      <c r="BX136" s="14">
        <v>0</v>
      </c>
      <c r="BY136" s="14">
        <v>0</v>
      </c>
      <c r="BZ136" s="14">
        <v>0</v>
      </c>
      <c r="CA136" s="14">
        <v>0</v>
      </c>
      <c r="CB136" s="15">
        <f t="shared" si="74"/>
        <v>2419.5763491647199</v>
      </c>
      <c r="CC136" s="6"/>
      <c r="CD136" s="13">
        <f t="shared" si="84"/>
        <v>2035</v>
      </c>
      <c r="CE136" s="14">
        <f t="shared" si="65"/>
        <v>41363.453794071291</v>
      </c>
      <c r="CF136" s="14">
        <f t="shared" si="65"/>
        <v>72171.324293565558</v>
      </c>
      <c r="CG136" s="14">
        <f t="shared" si="65"/>
        <v>154171.95851976168</v>
      </c>
      <c r="CH136" s="14">
        <f t="shared" si="65"/>
        <v>242927.33979113793</v>
      </c>
      <c r="CI136" s="14">
        <f t="shared" si="65"/>
        <v>0</v>
      </c>
      <c r="CJ136" s="14">
        <f t="shared" si="65"/>
        <v>0</v>
      </c>
      <c r="CK136" s="15">
        <f t="shared" si="75"/>
        <v>510634.07639853645</v>
      </c>
      <c r="CL136" s="6"/>
    </row>
    <row r="137" spans="1:90" x14ac:dyDescent="0.25">
      <c r="A137" s="13">
        <f t="shared" si="76"/>
        <v>2036</v>
      </c>
      <c r="B137" s="14">
        <v>0</v>
      </c>
      <c r="C137" s="14">
        <v>9971.018014222238</v>
      </c>
      <c r="D137" s="14">
        <v>8129.1848944402191</v>
      </c>
      <c r="E137" s="14">
        <v>58819.683052648434</v>
      </c>
      <c r="F137" s="14">
        <v>0</v>
      </c>
      <c r="G137" s="14">
        <v>0</v>
      </c>
      <c r="H137" s="15">
        <f t="shared" si="66"/>
        <v>76919.885961310894</v>
      </c>
      <c r="I137" s="3"/>
      <c r="J137" s="13">
        <f t="shared" si="77"/>
        <v>2036</v>
      </c>
      <c r="K137" s="14">
        <v>0</v>
      </c>
      <c r="L137" s="14">
        <v>599.77898666663998</v>
      </c>
      <c r="M137" s="14">
        <v>1976.4809302928602</v>
      </c>
      <c r="N137" s="14">
        <v>124690.60513972082</v>
      </c>
      <c r="O137" s="14">
        <v>0</v>
      </c>
      <c r="P137" s="14">
        <v>0</v>
      </c>
      <c r="Q137" s="15">
        <f t="shared" si="67"/>
        <v>127266.86505668033</v>
      </c>
      <c r="R137" s="3"/>
      <c r="S137" s="13">
        <f t="shared" si="78"/>
        <v>2036</v>
      </c>
      <c r="T137" s="14">
        <v>0</v>
      </c>
      <c r="U137" s="14">
        <v>0</v>
      </c>
      <c r="V137" s="14">
        <v>8.3334145273800004</v>
      </c>
      <c r="W137" s="14">
        <v>156.43802891567995</v>
      </c>
      <c r="X137" s="14">
        <v>0</v>
      </c>
      <c r="Y137" s="14">
        <v>0</v>
      </c>
      <c r="Z137" s="15">
        <f t="shared" si="68"/>
        <v>164.77144344305995</v>
      </c>
      <c r="AA137" s="3"/>
      <c r="AB137" s="13">
        <f t="shared" si="79"/>
        <v>2036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5">
        <f t="shared" si="69"/>
        <v>0</v>
      </c>
      <c r="AJ137" s="3"/>
      <c r="AK137" s="13">
        <f t="shared" si="80"/>
        <v>2036</v>
      </c>
      <c r="AL137" s="14">
        <v>0</v>
      </c>
      <c r="AM137" s="14">
        <v>420.18599999999998</v>
      </c>
      <c r="AN137" s="14">
        <v>2104.1891571312995</v>
      </c>
      <c r="AO137" s="14">
        <v>5855.3106138672001</v>
      </c>
      <c r="AP137" s="14">
        <v>0</v>
      </c>
      <c r="AQ137" s="14">
        <v>0</v>
      </c>
      <c r="AR137" s="15">
        <f t="shared" si="70"/>
        <v>8379.6857709984997</v>
      </c>
      <c r="AS137" s="3"/>
      <c r="AT137" s="13">
        <f t="shared" si="81"/>
        <v>2036</v>
      </c>
      <c r="AU137" s="14">
        <v>0</v>
      </c>
      <c r="AV137" s="14">
        <v>3606.5365334421199</v>
      </c>
      <c r="AW137" s="14">
        <v>136788.46122628602</v>
      </c>
      <c r="AX137" s="14">
        <v>53107.060263005333</v>
      </c>
      <c r="AY137" s="14">
        <v>0</v>
      </c>
      <c r="AZ137" s="14">
        <v>0</v>
      </c>
      <c r="BA137" s="15">
        <f t="shared" si="71"/>
        <v>193502.05802273349</v>
      </c>
      <c r="BB137" s="3"/>
      <c r="BC137" s="13">
        <f t="shared" si="72"/>
        <v>2036</v>
      </c>
      <c r="BD137" s="14">
        <v>4411.9663391694994</v>
      </c>
      <c r="BE137" s="14">
        <v>5822.7151514918205</v>
      </c>
      <c r="BF137" s="14">
        <v>7966.8788288382384</v>
      </c>
      <c r="BG137" s="14">
        <v>0</v>
      </c>
      <c r="BH137" s="14">
        <v>0</v>
      </c>
      <c r="BI137" s="14">
        <v>0</v>
      </c>
      <c r="BJ137" s="15">
        <f t="shared" si="64"/>
        <v>18201.560319499556</v>
      </c>
      <c r="BK137" s="3"/>
      <c r="BL137" s="13">
        <f t="shared" si="82"/>
        <v>2036</v>
      </c>
      <c r="BM137" s="14">
        <v>39078.916617861993</v>
      </c>
      <c r="BN137" s="14">
        <v>51490.26716407889</v>
      </c>
      <c r="BO137" s="14">
        <v>0</v>
      </c>
      <c r="BP137" s="14">
        <v>0</v>
      </c>
      <c r="BQ137" s="14">
        <v>0</v>
      </c>
      <c r="BR137" s="14">
        <v>0</v>
      </c>
      <c r="BS137" s="15">
        <f t="shared" si="73"/>
        <v>90569.183781940883</v>
      </c>
      <c r="BT137" s="3"/>
      <c r="BU137" s="13">
        <f t="shared" si="83"/>
        <v>2036</v>
      </c>
      <c r="BV137" s="14">
        <v>4.7740399999999994</v>
      </c>
      <c r="BW137" s="14">
        <v>2418.2344549649597</v>
      </c>
      <c r="BX137" s="14">
        <v>0</v>
      </c>
      <c r="BY137" s="14">
        <v>0</v>
      </c>
      <c r="BZ137" s="14">
        <v>0</v>
      </c>
      <c r="CA137" s="14">
        <v>0</v>
      </c>
      <c r="CB137" s="15">
        <f t="shared" si="74"/>
        <v>2423.0084949649595</v>
      </c>
      <c r="CC137" s="6"/>
      <c r="CD137" s="13">
        <f t="shared" si="84"/>
        <v>2036</v>
      </c>
      <c r="CE137" s="14">
        <f t="shared" si="65"/>
        <v>43495.656997031489</v>
      </c>
      <c r="CF137" s="14">
        <f t="shared" si="65"/>
        <v>74328.736304866674</v>
      </c>
      <c r="CG137" s="14">
        <f t="shared" si="65"/>
        <v>156973.528451516</v>
      </c>
      <c r="CH137" s="14">
        <f t="shared" si="65"/>
        <v>242629.09709815745</v>
      </c>
      <c r="CI137" s="14">
        <f t="shared" si="65"/>
        <v>0</v>
      </c>
      <c r="CJ137" s="14">
        <f t="shared" si="65"/>
        <v>0</v>
      </c>
      <c r="CK137" s="15">
        <f t="shared" si="75"/>
        <v>517427.0188515716</v>
      </c>
      <c r="CL137" s="6"/>
    </row>
    <row r="138" spans="1:90" x14ac:dyDescent="0.25">
      <c r="A138" s="13">
        <f t="shared" si="76"/>
        <v>2037</v>
      </c>
      <c r="B138" s="14">
        <v>0</v>
      </c>
      <c r="C138" s="14">
        <v>11816.000606666699</v>
      </c>
      <c r="D138" s="14">
        <v>8294.3436302650007</v>
      </c>
      <c r="E138" s="14">
        <v>58638.782105786398</v>
      </c>
      <c r="F138" s="14">
        <v>0</v>
      </c>
      <c r="G138" s="14">
        <v>0</v>
      </c>
      <c r="H138" s="15">
        <f t="shared" si="66"/>
        <v>78749.126342718097</v>
      </c>
      <c r="I138" s="3"/>
      <c r="J138" s="13">
        <f t="shared" si="77"/>
        <v>2037</v>
      </c>
      <c r="K138" s="14">
        <v>0</v>
      </c>
      <c r="L138" s="14">
        <v>749.72373333329995</v>
      </c>
      <c r="M138" s="14">
        <v>2321.8625810479002</v>
      </c>
      <c r="N138" s="14">
        <v>125412.546879452</v>
      </c>
      <c r="O138" s="14">
        <v>0</v>
      </c>
      <c r="P138" s="14">
        <v>0</v>
      </c>
      <c r="Q138" s="15">
        <f t="shared" si="67"/>
        <v>128484.1331938332</v>
      </c>
      <c r="R138" s="3"/>
      <c r="S138" s="13">
        <f t="shared" si="78"/>
        <v>2037</v>
      </c>
      <c r="T138" s="14">
        <v>0</v>
      </c>
      <c r="U138" s="14">
        <v>0</v>
      </c>
      <c r="V138" s="14">
        <v>8.5580666667000003</v>
      </c>
      <c r="W138" s="14">
        <v>157.69620481929999</v>
      </c>
      <c r="X138" s="14">
        <v>0</v>
      </c>
      <c r="Y138" s="14">
        <v>0</v>
      </c>
      <c r="Z138" s="15">
        <f t="shared" si="68"/>
        <v>166.25427148599999</v>
      </c>
      <c r="AA138" s="3"/>
      <c r="AB138" s="13">
        <f t="shared" si="79"/>
        <v>2037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5">
        <f t="shared" si="69"/>
        <v>0</v>
      </c>
      <c r="AJ138" s="3"/>
      <c r="AK138" s="13">
        <f t="shared" si="80"/>
        <v>2037</v>
      </c>
      <c r="AL138" s="14">
        <v>0</v>
      </c>
      <c r="AM138" s="14">
        <v>525.23249999999996</v>
      </c>
      <c r="AN138" s="14">
        <v>2255.6271825836998</v>
      </c>
      <c r="AO138" s="14">
        <v>5707.3588569262993</v>
      </c>
      <c r="AP138" s="14">
        <v>0</v>
      </c>
      <c r="AQ138" s="14">
        <v>0</v>
      </c>
      <c r="AR138" s="15">
        <f t="shared" si="70"/>
        <v>8488.2185395099987</v>
      </c>
      <c r="AS138" s="3"/>
      <c r="AT138" s="13">
        <f t="shared" si="81"/>
        <v>2037</v>
      </c>
      <c r="AU138" s="14">
        <v>0</v>
      </c>
      <c r="AV138" s="14">
        <v>3804.2522110128998</v>
      </c>
      <c r="AW138" s="14">
        <v>138864.547520233</v>
      </c>
      <c r="AX138" s="14">
        <v>52414.470358193001</v>
      </c>
      <c r="AY138" s="14">
        <v>0</v>
      </c>
      <c r="AZ138" s="14">
        <v>0</v>
      </c>
      <c r="BA138" s="15">
        <f t="shared" si="71"/>
        <v>195083.27008943891</v>
      </c>
      <c r="BB138" s="3"/>
      <c r="BC138" s="13">
        <f t="shared" si="72"/>
        <v>2037</v>
      </c>
      <c r="BD138" s="14">
        <v>4594.0232400479999</v>
      </c>
      <c r="BE138" s="14">
        <v>5883.6105972350997</v>
      </c>
      <c r="BF138" s="14">
        <v>8030.1594024739998</v>
      </c>
      <c r="BG138" s="14">
        <v>0</v>
      </c>
      <c r="BH138" s="14">
        <v>0</v>
      </c>
      <c r="BI138" s="14">
        <v>0</v>
      </c>
      <c r="BJ138" s="15">
        <f t="shared" si="64"/>
        <v>18507.793239757098</v>
      </c>
      <c r="BK138" s="3"/>
      <c r="BL138" s="13">
        <f t="shared" si="82"/>
        <v>2037</v>
      </c>
      <c r="BM138" s="14">
        <v>41029.080959943698</v>
      </c>
      <c r="BN138" s="14">
        <v>51285.644027154602</v>
      </c>
      <c r="BO138" s="14">
        <v>0</v>
      </c>
      <c r="BP138" s="14">
        <v>0</v>
      </c>
      <c r="BQ138" s="14">
        <v>0</v>
      </c>
      <c r="BR138" s="14">
        <v>0</v>
      </c>
      <c r="BS138" s="15">
        <f t="shared" si="73"/>
        <v>92314.724987098307</v>
      </c>
      <c r="BT138" s="3"/>
      <c r="BU138" s="13">
        <f t="shared" si="83"/>
        <v>2037</v>
      </c>
      <c r="BV138" s="14">
        <v>4.7560000000000002</v>
      </c>
      <c r="BW138" s="14">
        <v>2421.6846407652001</v>
      </c>
      <c r="BX138" s="14">
        <v>0</v>
      </c>
      <c r="BY138" s="14">
        <v>0</v>
      </c>
      <c r="BZ138" s="14">
        <v>0</v>
      </c>
      <c r="CA138" s="14">
        <v>0</v>
      </c>
      <c r="CB138" s="15">
        <f t="shared" si="74"/>
        <v>2426.4406407652</v>
      </c>
      <c r="CC138" s="6"/>
      <c r="CD138" s="13">
        <f t="shared" si="84"/>
        <v>2037</v>
      </c>
      <c r="CE138" s="14">
        <f t="shared" si="65"/>
        <v>45627.860199991701</v>
      </c>
      <c r="CF138" s="14">
        <f t="shared" si="65"/>
        <v>76486.148316167804</v>
      </c>
      <c r="CG138" s="14">
        <f t="shared" si="65"/>
        <v>159775.09838327029</v>
      </c>
      <c r="CH138" s="14">
        <f t="shared" si="65"/>
        <v>242330.854405177</v>
      </c>
      <c r="CI138" s="14">
        <f t="shared" si="65"/>
        <v>0</v>
      </c>
      <c r="CJ138" s="14">
        <f t="shared" si="65"/>
        <v>0</v>
      </c>
      <c r="CK138" s="15">
        <f t="shared" si="75"/>
        <v>524219.96130460681</v>
      </c>
      <c r="CL138" s="6"/>
    </row>
    <row r="139" spans="1:90" x14ac:dyDescent="0.25">
      <c r="A139" s="13">
        <f t="shared" si="76"/>
        <v>2038</v>
      </c>
      <c r="B139" s="14">
        <v>0</v>
      </c>
      <c r="C139" s="14">
        <v>13387.64168487984</v>
      </c>
      <c r="D139" s="14">
        <v>8827.0805562422211</v>
      </c>
      <c r="E139" s="14">
        <v>58276.328074842742</v>
      </c>
      <c r="F139" s="14">
        <v>0</v>
      </c>
      <c r="G139" s="14">
        <v>0</v>
      </c>
      <c r="H139" s="15">
        <f t="shared" si="66"/>
        <v>80491.050315964807</v>
      </c>
      <c r="I139" s="3"/>
      <c r="J139" s="13">
        <f t="shared" si="77"/>
        <v>2038</v>
      </c>
      <c r="K139" s="14">
        <v>0</v>
      </c>
      <c r="L139" s="14">
        <v>1152.83099688886</v>
      </c>
      <c r="M139" s="14">
        <v>2627.4908105981203</v>
      </c>
      <c r="N139" s="14">
        <v>126125.256672075</v>
      </c>
      <c r="O139" s="14">
        <v>0</v>
      </c>
      <c r="P139" s="14">
        <v>0</v>
      </c>
      <c r="Q139" s="15">
        <f t="shared" si="67"/>
        <v>129905.57847956198</v>
      </c>
      <c r="R139" s="3"/>
      <c r="S139" s="13">
        <f t="shared" si="78"/>
        <v>2038</v>
      </c>
      <c r="T139" s="14">
        <v>0</v>
      </c>
      <c r="U139" s="14">
        <v>0</v>
      </c>
      <c r="V139" s="14">
        <v>8.894422564120001</v>
      </c>
      <c r="W139" s="14">
        <v>158.79119277109999</v>
      </c>
      <c r="X139" s="14">
        <v>0</v>
      </c>
      <c r="Y139" s="14">
        <v>0</v>
      </c>
      <c r="Z139" s="15">
        <f t="shared" si="68"/>
        <v>167.68561533521998</v>
      </c>
      <c r="AA139" s="3"/>
      <c r="AB139" s="13">
        <f t="shared" si="79"/>
        <v>2038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5">
        <f t="shared" si="69"/>
        <v>0</v>
      </c>
      <c r="AJ139" s="3"/>
      <c r="AK139" s="13">
        <f t="shared" si="80"/>
        <v>2038</v>
      </c>
      <c r="AL139" s="14">
        <v>0</v>
      </c>
      <c r="AM139" s="14">
        <v>541.09966363635999</v>
      </c>
      <c r="AN139" s="14">
        <v>2423.9078578576</v>
      </c>
      <c r="AO139" s="14">
        <v>6358.2659638773393</v>
      </c>
      <c r="AP139" s="14">
        <v>0</v>
      </c>
      <c r="AQ139" s="14">
        <v>0</v>
      </c>
      <c r="AR139" s="15">
        <f t="shared" si="70"/>
        <v>9323.2734853712991</v>
      </c>
      <c r="AS139" s="3"/>
      <c r="AT139" s="13">
        <f t="shared" si="81"/>
        <v>2038</v>
      </c>
      <c r="AU139" s="14">
        <v>0</v>
      </c>
      <c r="AV139" s="14">
        <v>3775.1030328267398</v>
      </c>
      <c r="AW139" s="14">
        <v>140734.87023354619</v>
      </c>
      <c r="AX139" s="14">
        <v>51679.366909938202</v>
      </c>
      <c r="AY139" s="14">
        <v>0</v>
      </c>
      <c r="AZ139" s="14">
        <v>0</v>
      </c>
      <c r="BA139" s="15">
        <f t="shared" si="71"/>
        <v>196189.34017631112</v>
      </c>
      <c r="BB139" s="3"/>
      <c r="BC139" s="13">
        <f t="shared" si="72"/>
        <v>2038</v>
      </c>
      <c r="BD139" s="14">
        <v>4667.3730814350001</v>
      </c>
      <c r="BE139" s="14">
        <v>5991.0604579403798</v>
      </c>
      <c r="BF139" s="14">
        <v>7949.5786669787394</v>
      </c>
      <c r="BG139" s="14">
        <v>0</v>
      </c>
      <c r="BH139" s="14">
        <v>0</v>
      </c>
      <c r="BI139" s="14">
        <v>0</v>
      </c>
      <c r="BJ139" s="15">
        <f t="shared" si="64"/>
        <v>18608.01220635412</v>
      </c>
      <c r="BK139" s="3"/>
      <c r="BL139" s="13">
        <f t="shared" si="82"/>
        <v>2038</v>
      </c>
      <c r="BM139" s="14">
        <v>42858.198443831236</v>
      </c>
      <c r="BN139" s="14">
        <v>51145.467912939901</v>
      </c>
      <c r="BO139" s="14">
        <v>0</v>
      </c>
      <c r="BP139" s="14">
        <v>0</v>
      </c>
      <c r="BQ139" s="14">
        <v>0</v>
      </c>
      <c r="BR139" s="14">
        <v>0</v>
      </c>
      <c r="BS139" s="15">
        <f t="shared" si="73"/>
        <v>94003.666356771137</v>
      </c>
      <c r="BT139" s="3"/>
      <c r="BU139" s="13">
        <f t="shared" si="83"/>
        <v>2038</v>
      </c>
      <c r="BV139" s="14">
        <v>6.3876896686200002</v>
      </c>
      <c r="BW139" s="14">
        <v>2401.59967574352</v>
      </c>
      <c r="BX139" s="14">
        <v>0</v>
      </c>
      <c r="BY139" s="14">
        <v>0</v>
      </c>
      <c r="BZ139" s="14">
        <v>0</v>
      </c>
      <c r="CA139" s="14">
        <v>0</v>
      </c>
      <c r="CB139" s="15">
        <f t="shared" si="74"/>
        <v>2407.9873654121402</v>
      </c>
      <c r="CC139" s="6"/>
      <c r="CD139" s="13">
        <f t="shared" si="84"/>
        <v>2038</v>
      </c>
      <c r="CE139" s="14">
        <f t="shared" si="65"/>
        <v>47531.959214934854</v>
      </c>
      <c r="CF139" s="14">
        <f t="shared" si="65"/>
        <v>78394.803424855592</v>
      </c>
      <c r="CG139" s="14">
        <f t="shared" si="65"/>
        <v>162571.82254778699</v>
      </c>
      <c r="CH139" s="14">
        <f t="shared" si="65"/>
        <v>242598.00881350439</v>
      </c>
      <c r="CI139" s="14">
        <f t="shared" si="65"/>
        <v>0</v>
      </c>
      <c r="CJ139" s="14">
        <f t="shared" si="65"/>
        <v>0</v>
      </c>
      <c r="CK139" s="15">
        <f t="shared" si="75"/>
        <v>531096.59400108177</v>
      </c>
      <c r="CL139" s="6"/>
    </row>
    <row r="140" spans="1:90" x14ac:dyDescent="0.25">
      <c r="A140" s="13">
        <f t="shared" si="76"/>
        <v>2039</v>
      </c>
      <c r="B140" s="14">
        <v>0</v>
      </c>
      <c r="C140" s="14">
        <v>14959.282763092981</v>
      </c>
      <c r="D140" s="14">
        <v>9359.8174822194414</v>
      </c>
      <c r="E140" s="14">
        <v>57913.874043899086</v>
      </c>
      <c r="F140" s="14">
        <v>0</v>
      </c>
      <c r="G140" s="14">
        <v>0</v>
      </c>
      <c r="H140" s="15">
        <f t="shared" si="66"/>
        <v>82232.974289211503</v>
      </c>
      <c r="I140" s="3"/>
      <c r="J140" s="13">
        <f t="shared" si="77"/>
        <v>2039</v>
      </c>
      <c r="K140" s="14">
        <v>0</v>
      </c>
      <c r="L140" s="14">
        <v>1555.9382604444199</v>
      </c>
      <c r="M140" s="14">
        <v>2933.1190401483404</v>
      </c>
      <c r="N140" s="14">
        <v>126837.96646469801</v>
      </c>
      <c r="O140" s="14">
        <v>0</v>
      </c>
      <c r="P140" s="14">
        <v>0</v>
      </c>
      <c r="Q140" s="15">
        <f t="shared" si="67"/>
        <v>131327.02376529077</v>
      </c>
      <c r="R140" s="3"/>
      <c r="S140" s="13">
        <f t="shared" si="78"/>
        <v>2039</v>
      </c>
      <c r="T140" s="14">
        <v>0</v>
      </c>
      <c r="U140" s="14">
        <v>0</v>
      </c>
      <c r="V140" s="14">
        <v>9.2307784615400017</v>
      </c>
      <c r="W140" s="14">
        <v>159.88618072289998</v>
      </c>
      <c r="X140" s="14">
        <v>0</v>
      </c>
      <c r="Y140" s="14">
        <v>0</v>
      </c>
      <c r="Z140" s="15">
        <f t="shared" si="68"/>
        <v>169.11695918443999</v>
      </c>
      <c r="AA140" s="3"/>
      <c r="AB140" s="13">
        <f t="shared" si="79"/>
        <v>2039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5">
        <f t="shared" si="69"/>
        <v>0</v>
      </c>
      <c r="AJ140" s="3"/>
      <c r="AK140" s="13">
        <f t="shared" si="80"/>
        <v>2039</v>
      </c>
      <c r="AL140" s="14">
        <v>0</v>
      </c>
      <c r="AM140" s="14">
        <v>556.96682727272002</v>
      </c>
      <c r="AN140" s="14">
        <v>2592.1885331315002</v>
      </c>
      <c r="AO140" s="14">
        <v>7009.1730708283794</v>
      </c>
      <c r="AP140" s="14">
        <v>0</v>
      </c>
      <c r="AQ140" s="14">
        <v>0</v>
      </c>
      <c r="AR140" s="15">
        <f t="shared" si="70"/>
        <v>10158.3284312326</v>
      </c>
      <c r="AS140" s="3"/>
      <c r="AT140" s="13">
        <f t="shared" si="81"/>
        <v>2039</v>
      </c>
      <c r="AU140" s="14">
        <v>0</v>
      </c>
      <c r="AV140" s="14">
        <v>3745.9538546405797</v>
      </c>
      <c r="AW140" s="14">
        <v>142605.19294685937</v>
      </c>
      <c r="AX140" s="14">
        <v>50944.263461683404</v>
      </c>
      <c r="AY140" s="14">
        <v>0</v>
      </c>
      <c r="AZ140" s="14">
        <v>0</v>
      </c>
      <c r="BA140" s="15">
        <f t="shared" si="71"/>
        <v>197295.41026318335</v>
      </c>
      <c r="BB140" s="3"/>
      <c r="BC140" s="13">
        <f t="shared" si="72"/>
        <v>2039</v>
      </c>
      <c r="BD140" s="14">
        <v>4740.7229228220003</v>
      </c>
      <c r="BE140" s="14">
        <v>6098.5103186456599</v>
      </c>
      <c r="BF140" s="14">
        <v>7868.9979314834791</v>
      </c>
      <c r="BG140" s="14">
        <v>0</v>
      </c>
      <c r="BH140" s="14">
        <v>0</v>
      </c>
      <c r="BI140" s="14">
        <v>0</v>
      </c>
      <c r="BJ140" s="15">
        <f t="shared" si="64"/>
        <v>18708.231172951138</v>
      </c>
      <c r="BK140" s="3"/>
      <c r="BL140" s="13">
        <f t="shared" si="82"/>
        <v>2039</v>
      </c>
      <c r="BM140" s="14">
        <v>44687.315927718773</v>
      </c>
      <c r="BN140" s="14">
        <v>51005.2917987252</v>
      </c>
      <c r="BO140" s="14">
        <v>0</v>
      </c>
      <c r="BP140" s="14">
        <v>0</v>
      </c>
      <c r="BQ140" s="14">
        <v>0</v>
      </c>
      <c r="BR140" s="14">
        <v>0</v>
      </c>
      <c r="BS140" s="15">
        <f t="shared" si="73"/>
        <v>95692.607726443966</v>
      </c>
      <c r="BT140" s="3"/>
      <c r="BU140" s="13">
        <f t="shared" si="83"/>
        <v>2039</v>
      </c>
      <c r="BV140" s="14">
        <v>8.0193793372400002</v>
      </c>
      <c r="BW140" s="14">
        <v>2381.5147107218399</v>
      </c>
      <c r="BX140" s="14">
        <v>0</v>
      </c>
      <c r="BY140" s="14">
        <v>0</v>
      </c>
      <c r="BZ140" s="14">
        <v>0</v>
      </c>
      <c r="CA140" s="14">
        <v>0</v>
      </c>
      <c r="CB140" s="15">
        <f t="shared" si="74"/>
        <v>2389.53409005908</v>
      </c>
      <c r="CC140" s="6"/>
      <c r="CD140" s="13">
        <f t="shared" si="84"/>
        <v>2039</v>
      </c>
      <c r="CE140" s="14">
        <f t="shared" si="65"/>
        <v>49436.058229878014</v>
      </c>
      <c r="CF140" s="14">
        <f t="shared" si="65"/>
        <v>80303.458533543395</v>
      </c>
      <c r="CG140" s="14">
        <f t="shared" si="65"/>
        <v>165368.54671230368</v>
      </c>
      <c r="CH140" s="14">
        <f t="shared" si="65"/>
        <v>242865.16322183178</v>
      </c>
      <c r="CI140" s="14">
        <f t="shared" si="65"/>
        <v>0</v>
      </c>
      <c r="CJ140" s="14">
        <f t="shared" si="65"/>
        <v>0</v>
      </c>
      <c r="CK140" s="15">
        <f t="shared" si="75"/>
        <v>537973.22669755691</v>
      </c>
      <c r="CL140" s="6"/>
    </row>
    <row r="141" spans="1:90" x14ac:dyDescent="0.25">
      <c r="A141" s="13">
        <f t="shared" si="76"/>
        <v>2040</v>
      </c>
      <c r="B141" s="14">
        <v>0</v>
      </c>
      <c r="C141" s="14">
        <v>16530.923841306121</v>
      </c>
      <c r="D141" s="14">
        <v>9892.5544081966618</v>
      </c>
      <c r="E141" s="14">
        <v>57551.42001295543</v>
      </c>
      <c r="F141" s="14">
        <v>0</v>
      </c>
      <c r="G141" s="14">
        <v>0</v>
      </c>
      <c r="H141" s="15">
        <f t="shared" si="66"/>
        <v>83974.898262458213</v>
      </c>
      <c r="I141" s="3"/>
      <c r="J141" s="13">
        <f t="shared" si="77"/>
        <v>2040</v>
      </c>
      <c r="K141" s="14">
        <v>0</v>
      </c>
      <c r="L141" s="14">
        <v>1959.0455239999799</v>
      </c>
      <c r="M141" s="14">
        <v>3238.7472696985606</v>
      </c>
      <c r="N141" s="14">
        <v>127550.67625732101</v>
      </c>
      <c r="O141" s="14">
        <v>0</v>
      </c>
      <c r="P141" s="14">
        <v>0</v>
      </c>
      <c r="Q141" s="15">
        <f t="shared" si="67"/>
        <v>132748.46905101955</v>
      </c>
      <c r="R141" s="3"/>
      <c r="S141" s="13">
        <f t="shared" si="78"/>
        <v>2040</v>
      </c>
      <c r="T141" s="14">
        <v>0</v>
      </c>
      <c r="U141" s="14">
        <v>0</v>
      </c>
      <c r="V141" s="14">
        <v>9.5671343589600024</v>
      </c>
      <c r="W141" s="14">
        <v>160.98116867469997</v>
      </c>
      <c r="X141" s="14">
        <v>0</v>
      </c>
      <c r="Y141" s="14">
        <v>0</v>
      </c>
      <c r="Z141" s="15">
        <f t="shared" si="68"/>
        <v>170.54830303365998</v>
      </c>
      <c r="AA141" s="3"/>
      <c r="AB141" s="13">
        <f t="shared" si="79"/>
        <v>2040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5">
        <f t="shared" si="69"/>
        <v>0</v>
      </c>
      <c r="AJ141" s="3"/>
      <c r="AK141" s="13">
        <f t="shared" si="80"/>
        <v>2040</v>
      </c>
      <c r="AL141" s="14">
        <v>0</v>
      </c>
      <c r="AM141" s="14">
        <v>572.83399090908006</v>
      </c>
      <c r="AN141" s="14">
        <v>2760.4692084054004</v>
      </c>
      <c r="AO141" s="14">
        <v>7660.0801777794195</v>
      </c>
      <c r="AP141" s="14">
        <v>0</v>
      </c>
      <c r="AQ141" s="14">
        <v>0</v>
      </c>
      <c r="AR141" s="15">
        <f t="shared" si="70"/>
        <v>10993.3833770939</v>
      </c>
      <c r="AS141" s="3"/>
      <c r="AT141" s="13">
        <f t="shared" si="81"/>
        <v>2040</v>
      </c>
      <c r="AU141" s="14">
        <v>0</v>
      </c>
      <c r="AV141" s="14">
        <v>3716.8046764544197</v>
      </c>
      <c r="AW141" s="14">
        <v>144475.51566017256</v>
      </c>
      <c r="AX141" s="14">
        <v>50209.160013428605</v>
      </c>
      <c r="AY141" s="14">
        <v>0</v>
      </c>
      <c r="AZ141" s="14">
        <v>0</v>
      </c>
      <c r="BA141" s="15">
        <f t="shared" si="71"/>
        <v>198401.48035005559</v>
      </c>
      <c r="BB141" s="3"/>
      <c r="BC141" s="13">
        <f t="shared" si="72"/>
        <v>2040</v>
      </c>
      <c r="BD141" s="14">
        <v>4814.0727642090005</v>
      </c>
      <c r="BE141" s="14">
        <v>6205.9601793509401</v>
      </c>
      <c r="BF141" s="14">
        <v>7788.4171959882187</v>
      </c>
      <c r="BG141" s="14">
        <v>0</v>
      </c>
      <c r="BH141" s="14">
        <v>0</v>
      </c>
      <c r="BI141" s="14">
        <v>0</v>
      </c>
      <c r="BJ141" s="15">
        <f t="shared" si="64"/>
        <v>18808.45013954816</v>
      </c>
      <c r="BK141" s="3"/>
      <c r="BL141" s="13">
        <f t="shared" si="82"/>
        <v>2040</v>
      </c>
      <c r="BM141" s="14">
        <v>46516.433411606311</v>
      </c>
      <c r="BN141" s="14">
        <v>50865.1156845105</v>
      </c>
      <c r="BO141" s="14">
        <v>0</v>
      </c>
      <c r="BP141" s="14">
        <v>0</v>
      </c>
      <c r="BQ141" s="14">
        <v>0</v>
      </c>
      <c r="BR141" s="14">
        <v>0</v>
      </c>
      <c r="BS141" s="15">
        <f t="shared" si="73"/>
        <v>97381.549096116811</v>
      </c>
      <c r="BT141" s="3"/>
      <c r="BU141" s="13">
        <f t="shared" si="83"/>
        <v>2040</v>
      </c>
      <c r="BV141" s="14">
        <v>9.6510690058600002</v>
      </c>
      <c r="BW141" s="14">
        <v>2361.4297457001599</v>
      </c>
      <c r="BX141" s="14">
        <v>0</v>
      </c>
      <c r="BY141" s="14">
        <v>0</v>
      </c>
      <c r="BZ141" s="14">
        <v>0</v>
      </c>
      <c r="CA141" s="14">
        <v>0</v>
      </c>
      <c r="CB141" s="15">
        <f t="shared" si="74"/>
        <v>2371.0808147060197</v>
      </c>
      <c r="CC141" s="6"/>
      <c r="CD141" s="13">
        <f t="shared" si="84"/>
        <v>2040</v>
      </c>
      <c r="CE141" s="14">
        <f t="shared" si="65"/>
        <v>51340.157244821166</v>
      </c>
      <c r="CF141" s="14">
        <f t="shared" si="65"/>
        <v>82212.113642231197</v>
      </c>
      <c r="CG141" s="14">
        <f t="shared" si="65"/>
        <v>168165.27087682034</v>
      </c>
      <c r="CH141" s="14">
        <f t="shared" si="65"/>
        <v>243132.31763015917</v>
      </c>
      <c r="CI141" s="14">
        <f t="shared" si="65"/>
        <v>0</v>
      </c>
      <c r="CJ141" s="14">
        <f t="shared" si="65"/>
        <v>0</v>
      </c>
      <c r="CK141" s="15">
        <f t="shared" si="75"/>
        <v>544849.85939403193</v>
      </c>
      <c r="CL141" s="6"/>
    </row>
    <row r="142" spans="1:90" x14ac:dyDescent="0.25">
      <c r="A142" s="13">
        <f t="shared" si="76"/>
        <v>2041</v>
      </c>
      <c r="B142" s="14">
        <v>0</v>
      </c>
      <c r="C142" s="14">
        <v>18102.56491951926</v>
      </c>
      <c r="D142" s="14">
        <v>10425.291334173882</v>
      </c>
      <c r="E142" s="14">
        <v>57188.965982011774</v>
      </c>
      <c r="F142" s="14">
        <v>0</v>
      </c>
      <c r="G142" s="14">
        <v>0</v>
      </c>
      <c r="H142" s="15">
        <f t="shared" si="66"/>
        <v>85716.822235704924</v>
      </c>
      <c r="I142" s="3"/>
      <c r="J142" s="13">
        <f t="shared" si="77"/>
        <v>2041</v>
      </c>
      <c r="K142" s="14">
        <v>0</v>
      </c>
      <c r="L142" s="14">
        <v>2362.1527875555398</v>
      </c>
      <c r="M142" s="14">
        <v>3544.3754992487807</v>
      </c>
      <c r="N142" s="14">
        <v>128263.38604994402</v>
      </c>
      <c r="O142" s="14">
        <v>0</v>
      </c>
      <c r="P142" s="14">
        <v>0</v>
      </c>
      <c r="Q142" s="15">
        <f t="shared" si="67"/>
        <v>134169.91433674833</v>
      </c>
      <c r="R142" s="3"/>
      <c r="S142" s="13">
        <f t="shared" si="78"/>
        <v>2041</v>
      </c>
      <c r="T142" s="14">
        <v>0</v>
      </c>
      <c r="U142" s="14">
        <v>0</v>
      </c>
      <c r="V142" s="14">
        <v>9.9034902563800031</v>
      </c>
      <c r="W142" s="14">
        <v>162.07615662649997</v>
      </c>
      <c r="X142" s="14">
        <v>0</v>
      </c>
      <c r="Y142" s="14">
        <v>0</v>
      </c>
      <c r="Z142" s="15">
        <f t="shared" si="68"/>
        <v>171.97964688287996</v>
      </c>
      <c r="AA142" s="3"/>
      <c r="AB142" s="13">
        <f t="shared" si="79"/>
        <v>2041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5">
        <f t="shared" si="69"/>
        <v>0</v>
      </c>
      <c r="AJ142" s="3"/>
      <c r="AK142" s="13">
        <f t="shared" si="80"/>
        <v>2041</v>
      </c>
      <c r="AL142" s="14">
        <v>0</v>
      </c>
      <c r="AM142" s="14">
        <v>588.70115454544009</v>
      </c>
      <c r="AN142" s="14">
        <v>2928.7498836793006</v>
      </c>
      <c r="AO142" s="14">
        <v>8310.9872847304596</v>
      </c>
      <c r="AP142" s="14">
        <v>0</v>
      </c>
      <c r="AQ142" s="14">
        <v>0</v>
      </c>
      <c r="AR142" s="15">
        <f t="shared" si="70"/>
        <v>11828.4383229552</v>
      </c>
      <c r="AS142" s="3"/>
      <c r="AT142" s="13">
        <f t="shared" si="81"/>
        <v>2041</v>
      </c>
      <c r="AU142" s="14">
        <v>0</v>
      </c>
      <c r="AV142" s="14">
        <v>3687.6554982682596</v>
      </c>
      <c r="AW142" s="14">
        <v>146345.83837348575</v>
      </c>
      <c r="AX142" s="14">
        <v>49474.056565173807</v>
      </c>
      <c r="AY142" s="14">
        <v>0</v>
      </c>
      <c r="AZ142" s="14">
        <v>0</v>
      </c>
      <c r="BA142" s="15">
        <f t="shared" si="71"/>
        <v>199507.55043692782</v>
      </c>
      <c r="BB142" s="3"/>
      <c r="BC142" s="13">
        <f t="shared" si="72"/>
        <v>2041</v>
      </c>
      <c r="BD142" s="14">
        <v>4887.4226055960007</v>
      </c>
      <c r="BE142" s="14">
        <v>6313.4100400562202</v>
      </c>
      <c r="BF142" s="14">
        <v>7707.8364604929584</v>
      </c>
      <c r="BG142" s="14">
        <v>0</v>
      </c>
      <c r="BH142" s="14">
        <v>0</v>
      </c>
      <c r="BI142" s="14">
        <v>0</v>
      </c>
      <c r="BJ142" s="15">
        <f t="shared" si="64"/>
        <v>18908.669106145178</v>
      </c>
      <c r="BK142" s="3"/>
      <c r="BL142" s="13">
        <f t="shared" si="82"/>
        <v>2041</v>
      </c>
      <c r="BM142" s="14">
        <v>48345.550895493849</v>
      </c>
      <c r="BN142" s="14">
        <v>50724.939570295799</v>
      </c>
      <c r="BO142" s="14">
        <v>0</v>
      </c>
      <c r="BP142" s="14">
        <v>0</v>
      </c>
      <c r="BQ142" s="14">
        <v>0</v>
      </c>
      <c r="BR142" s="14">
        <v>0</v>
      </c>
      <c r="BS142" s="15">
        <f t="shared" si="73"/>
        <v>99070.490465789655</v>
      </c>
      <c r="BT142" s="3"/>
      <c r="BU142" s="13">
        <f t="shared" si="83"/>
        <v>2041</v>
      </c>
      <c r="BV142" s="14">
        <v>11.28275867448</v>
      </c>
      <c r="BW142" s="14">
        <v>2341.3447806784798</v>
      </c>
      <c r="BX142" s="14">
        <v>0</v>
      </c>
      <c r="BY142" s="14">
        <v>0</v>
      </c>
      <c r="BZ142" s="14">
        <v>0</v>
      </c>
      <c r="CA142" s="14">
        <v>0</v>
      </c>
      <c r="CB142" s="15">
        <f t="shared" si="74"/>
        <v>2352.62753935296</v>
      </c>
      <c r="CC142" s="6"/>
      <c r="CD142" s="13">
        <f t="shared" si="84"/>
        <v>2041</v>
      </c>
      <c r="CE142" s="14">
        <f t="shared" si="65"/>
        <v>53244.256259764334</v>
      </c>
      <c r="CF142" s="14">
        <f t="shared" si="65"/>
        <v>84120.768750919</v>
      </c>
      <c r="CG142" s="14">
        <f t="shared" si="65"/>
        <v>170961.99504133704</v>
      </c>
      <c r="CH142" s="14">
        <f t="shared" si="65"/>
        <v>243399.47203848656</v>
      </c>
      <c r="CI142" s="14">
        <f t="shared" si="65"/>
        <v>0</v>
      </c>
      <c r="CJ142" s="14">
        <f t="shared" si="65"/>
        <v>0</v>
      </c>
      <c r="CK142" s="15">
        <f t="shared" si="75"/>
        <v>551726.49209050694</v>
      </c>
      <c r="CL142" s="6"/>
    </row>
    <row r="143" spans="1:90" x14ac:dyDescent="0.25">
      <c r="A143" s="13">
        <f t="shared" si="76"/>
        <v>2042</v>
      </c>
      <c r="B143" s="14">
        <v>0</v>
      </c>
      <c r="C143" s="14">
        <v>19674.205997732399</v>
      </c>
      <c r="D143" s="14">
        <v>10958.028260151101</v>
      </c>
      <c r="E143" s="14">
        <v>56826.511951068103</v>
      </c>
      <c r="F143" s="14">
        <v>0</v>
      </c>
      <c r="G143" s="14">
        <v>0</v>
      </c>
      <c r="H143" s="15">
        <f t="shared" si="66"/>
        <v>87458.746208951605</v>
      </c>
      <c r="I143" s="3"/>
      <c r="J143" s="13">
        <f t="shared" si="77"/>
        <v>2042</v>
      </c>
      <c r="K143" s="14">
        <v>0</v>
      </c>
      <c r="L143" s="14">
        <v>2765.2600511111</v>
      </c>
      <c r="M143" s="14">
        <v>3850.0037287989999</v>
      </c>
      <c r="N143" s="14">
        <v>128976.095842567</v>
      </c>
      <c r="O143" s="14">
        <v>0</v>
      </c>
      <c r="P143" s="14">
        <v>0</v>
      </c>
      <c r="Q143" s="15">
        <f t="shared" si="67"/>
        <v>135591.35962247709</v>
      </c>
      <c r="R143" s="3"/>
      <c r="S143" s="13">
        <f t="shared" si="78"/>
        <v>2042</v>
      </c>
      <c r="T143" s="14">
        <v>0</v>
      </c>
      <c r="U143" s="14">
        <v>0</v>
      </c>
      <c r="V143" s="14">
        <v>10.2398461538</v>
      </c>
      <c r="W143" s="14">
        <v>163.17114457829999</v>
      </c>
      <c r="X143" s="14">
        <v>0</v>
      </c>
      <c r="Y143" s="14">
        <v>0</v>
      </c>
      <c r="Z143" s="15">
        <f t="shared" si="68"/>
        <v>173.41099073209998</v>
      </c>
      <c r="AA143" s="3"/>
      <c r="AB143" s="13">
        <f t="shared" si="79"/>
        <v>2042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5">
        <f t="shared" si="69"/>
        <v>0</v>
      </c>
      <c r="AJ143" s="3"/>
      <c r="AK143" s="13">
        <f t="shared" si="80"/>
        <v>2042</v>
      </c>
      <c r="AL143" s="14">
        <v>0</v>
      </c>
      <c r="AM143" s="14">
        <v>604.56831818180001</v>
      </c>
      <c r="AN143" s="14">
        <v>3097.0305589531999</v>
      </c>
      <c r="AO143" s="14">
        <v>8961.8943916815006</v>
      </c>
      <c r="AP143" s="14">
        <v>0</v>
      </c>
      <c r="AQ143" s="14">
        <v>0</v>
      </c>
      <c r="AR143" s="15">
        <f t="shared" si="70"/>
        <v>12663.493268816501</v>
      </c>
      <c r="AS143" s="3"/>
      <c r="AT143" s="13">
        <f t="shared" si="81"/>
        <v>2042</v>
      </c>
      <c r="AU143" s="14">
        <v>0</v>
      </c>
      <c r="AV143" s="14">
        <v>3658.5063200821</v>
      </c>
      <c r="AW143" s="14">
        <v>148216.16108679899</v>
      </c>
      <c r="AX143" s="14">
        <v>48738.953116919001</v>
      </c>
      <c r="AY143" s="14">
        <v>0</v>
      </c>
      <c r="AZ143" s="14">
        <v>0</v>
      </c>
      <c r="BA143" s="15">
        <f t="shared" si="71"/>
        <v>200613.62052380008</v>
      </c>
      <c r="BB143" s="3"/>
      <c r="BC143" s="13">
        <f t="shared" si="72"/>
        <v>2042</v>
      </c>
      <c r="BD143" s="14">
        <v>4960.772446983</v>
      </c>
      <c r="BE143" s="14">
        <v>6420.8599007615003</v>
      </c>
      <c r="BF143" s="14">
        <v>7627.2557249976999</v>
      </c>
      <c r="BG143" s="14">
        <v>0</v>
      </c>
      <c r="BH143" s="14">
        <v>0</v>
      </c>
      <c r="BI143" s="14">
        <v>0</v>
      </c>
      <c r="BJ143" s="15">
        <f t="shared" si="64"/>
        <v>19008.8880727422</v>
      </c>
      <c r="BK143" s="3"/>
      <c r="BL143" s="13">
        <f t="shared" si="82"/>
        <v>2042</v>
      </c>
      <c r="BM143" s="14">
        <v>50174.668379381401</v>
      </c>
      <c r="BN143" s="14">
        <v>50584.763456081098</v>
      </c>
      <c r="BO143" s="14">
        <v>0</v>
      </c>
      <c r="BP143" s="14">
        <v>0</v>
      </c>
      <c r="BQ143" s="14">
        <v>0</v>
      </c>
      <c r="BR143" s="14">
        <v>0</v>
      </c>
      <c r="BS143" s="15">
        <f t="shared" si="73"/>
        <v>100759.4318354625</v>
      </c>
      <c r="BT143" s="3"/>
      <c r="BU143" s="13">
        <f t="shared" si="83"/>
        <v>2042</v>
      </c>
      <c r="BV143" s="14">
        <v>12.9144483431</v>
      </c>
      <c r="BW143" s="14">
        <v>2321.2598156568001</v>
      </c>
      <c r="BX143" s="14">
        <v>0</v>
      </c>
      <c r="BY143" s="14">
        <v>0</v>
      </c>
      <c r="BZ143" s="14">
        <v>0</v>
      </c>
      <c r="CA143" s="14">
        <v>0</v>
      </c>
      <c r="CB143" s="15">
        <f t="shared" si="74"/>
        <v>2334.1742639999002</v>
      </c>
      <c r="CC143" s="6"/>
      <c r="CD143" s="13">
        <f t="shared" si="84"/>
        <v>2042</v>
      </c>
      <c r="CE143" s="14">
        <f t="shared" si="65"/>
        <v>55148.355274707501</v>
      </c>
      <c r="CF143" s="14">
        <f t="shared" si="65"/>
        <v>86029.423859606788</v>
      </c>
      <c r="CG143" s="14">
        <f t="shared" si="65"/>
        <v>173758.71920585379</v>
      </c>
      <c r="CH143" s="14">
        <f t="shared" si="65"/>
        <v>243666.6264468139</v>
      </c>
      <c r="CI143" s="14">
        <f t="shared" si="65"/>
        <v>0</v>
      </c>
      <c r="CJ143" s="14">
        <f t="shared" si="65"/>
        <v>0</v>
      </c>
      <c r="CK143" s="15">
        <f t="shared" si="75"/>
        <v>558603.12478698196</v>
      </c>
      <c r="CL143" s="6"/>
    </row>
    <row r="144" spans="1:90" x14ac:dyDescent="0.25">
      <c r="A144" s="13">
        <f t="shared" si="76"/>
        <v>2043</v>
      </c>
      <c r="B144" s="14">
        <v>0</v>
      </c>
      <c r="C144" s="14">
        <v>22276.528549580718</v>
      </c>
      <c r="D144" s="14">
        <v>11786.183879312901</v>
      </c>
      <c r="E144" s="14">
        <v>55128.776738573164</v>
      </c>
      <c r="F144" s="14">
        <v>0</v>
      </c>
      <c r="G144" s="14">
        <v>0</v>
      </c>
      <c r="H144" s="15">
        <f t="shared" si="66"/>
        <v>89191.489167466789</v>
      </c>
      <c r="I144" s="3"/>
      <c r="J144" s="13">
        <f t="shared" si="77"/>
        <v>2043</v>
      </c>
      <c r="K144" s="14">
        <v>0</v>
      </c>
      <c r="L144" s="14">
        <v>3436.9419361269802</v>
      </c>
      <c r="M144" s="14">
        <v>4678.0356228287001</v>
      </c>
      <c r="N144" s="14">
        <v>129153.47840062479</v>
      </c>
      <c r="O144" s="14">
        <v>0</v>
      </c>
      <c r="P144" s="14">
        <v>0</v>
      </c>
      <c r="Q144" s="15">
        <f t="shared" si="67"/>
        <v>137268.45595958046</v>
      </c>
      <c r="R144" s="3"/>
      <c r="S144" s="13">
        <f t="shared" si="78"/>
        <v>2043</v>
      </c>
      <c r="T144" s="14">
        <v>0</v>
      </c>
      <c r="U144" s="14">
        <v>2.33960888888</v>
      </c>
      <c r="V144" s="14">
        <v>8.1918769230400006</v>
      </c>
      <c r="W144" s="14">
        <v>164.30867228913999</v>
      </c>
      <c r="X144" s="14">
        <v>0</v>
      </c>
      <c r="Y144" s="14">
        <v>0</v>
      </c>
      <c r="Z144" s="15">
        <f t="shared" si="68"/>
        <v>174.84015810105998</v>
      </c>
      <c r="AA144" s="3"/>
      <c r="AB144" s="13">
        <f t="shared" si="79"/>
        <v>2043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5">
        <f t="shared" si="69"/>
        <v>0</v>
      </c>
      <c r="AJ144" s="3"/>
      <c r="AK144" s="13">
        <f t="shared" si="80"/>
        <v>2043</v>
      </c>
      <c r="AL144" s="14">
        <v>0</v>
      </c>
      <c r="AM144" s="14">
        <v>617.73708454543998</v>
      </c>
      <c r="AN144" s="14">
        <v>3187.7259838130599</v>
      </c>
      <c r="AO144" s="14">
        <v>8968.8532470992395</v>
      </c>
      <c r="AP144" s="14">
        <v>0</v>
      </c>
      <c r="AQ144" s="14">
        <v>0</v>
      </c>
      <c r="AR144" s="15">
        <f t="shared" si="70"/>
        <v>12774.31631545774</v>
      </c>
      <c r="AS144" s="3"/>
      <c r="AT144" s="13">
        <f t="shared" si="81"/>
        <v>2043</v>
      </c>
      <c r="AU144" s="14">
        <v>0</v>
      </c>
      <c r="AV144" s="14">
        <v>4372.6386196149397</v>
      </c>
      <c r="AW144" s="14">
        <v>150101.805088717</v>
      </c>
      <c r="AX144" s="14">
        <v>48148.151596185482</v>
      </c>
      <c r="AY144" s="14">
        <v>0</v>
      </c>
      <c r="AZ144" s="14">
        <v>0</v>
      </c>
      <c r="BA144" s="15">
        <f t="shared" si="71"/>
        <v>202622.59530451742</v>
      </c>
      <c r="BB144" s="3"/>
      <c r="BC144" s="13">
        <f t="shared" si="72"/>
        <v>2043</v>
      </c>
      <c r="BD144" s="14">
        <v>5618.8599279384398</v>
      </c>
      <c r="BE144" s="14">
        <v>6380.9589232107601</v>
      </c>
      <c r="BF144" s="14">
        <v>7594.2369674218999</v>
      </c>
      <c r="BG144" s="14">
        <v>0</v>
      </c>
      <c r="BH144" s="14">
        <v>0</v>
      </c>
      <c r="BI144" s="14">
        <v>0</v>
      </c>
      <c r="BJ144" s="15">
        <f t="shared" si="64"/>
        <v>19594.055818571102</v>
      </c>
      <c r="BK144" s="3"/>
      <c r="BL144" s="13">
        <f t="shared" si="82"/>
        <v>2043</v>
      </c>
      <c r="BM144" s="14">
        <v>52386.878713022699</v>
      </c>
      <c r="BN144" s="14">
        <v>50294.61295444212</v>
      </c>
      <c r="BO144" s="14">
        <v>0</v>
      </c>
      <c r="BP144" s="14">
        <v>0</v>
      </c>
      <c r="BQ144" s="14">
        <v>0</v>
      </c>
      <c r="BR144" s="14">
        <v>0</v>
      </c>
      <c r="BS144" s="15">
        <f t="shared" si="73"/>
        <v>102681.49166746481</v>
      </c>
      <c r="BT144" s="3"/>
      <c r="BU144" s="13">
        <f t="shared" si="83"/>
        <v>2043</v>
      </c>
      <c r="BV144" s="14">
        <v>13.04506026178</v>
      </c>
      <c r="BW144" s="14">
        <v>2321.3899634528202</v>
      </c>
      <c r="BX144" s="14">
        <v>0</v>
      </c>
      <c r="BY144" s="14">
        <v>0</v>
      </c>
      <c r="BZ144" s="14">
        <v>0</v>
      </c>
      <c r="CA144" s="14">
        <v>0</v>
      </c>
      <c r="CB144" s="15">
        <f t="shared" si="74"/>
        <v>2334.4350237146</v>
      </c>
      <c r="CC144" s="6"/>
      <c r="CD144" s="13">
        <f t="shared" si="84"/>
        <v>2043</v>
      </c>
      <c r="CE144" s="14">
        <f t="shared" si="65"/>
        <v>58018.783701222914</v>
      </c>
      <c r="CF144" s="14">
        <f t="shared" si="65"/>
        <v>89703.147639862655</v>
      </c>
      <c r="CG144" s="14">
        <f t="shared" si="65"/>
        <v>177356.17941901658</v>
      </c>
      <c r="CH144" s="14">
        <f t="shared" si="65"/>
        <v>241563.56865477181</v>
      </c>
      <c r="CI144" s="14">
        <f t="shared" si="65"/>
        <v>0</v>
      </c>
      <c r="CJ144" s="14">
        <f t="shared" si="65"/>
        <v>0</v>
      </c>
      <c r="CK144" s="15">
        <f t="shared" si="75"/>
        <v>566641.67941487394</v>
      </c>
      <c r="CL144" s="6"/>
    </row>
    <row r="145" spans="1:90" x14ac:dyDescent="0.25">
      <c r="A145" s="13">
        <f t="shared" si="76"/>
        <v>2044</v>
      </c>
      <c r="B145" s="14">
        <v>0</v>
      </c>
      <c r="C145" s="14">
        <v>24878.851101429038</v>
      </c>
      <c r="D145" s="14">
        <v>12614.339498474701</v>
      </c>
      <c r="E145" s="14">
        <v>53431.041526078225</v>
      </c>
      <c r="F145" s="14">
        <v>0</v>
      </c>
      <c r="G145" s="14">
        <v>0</v>
      </c>
      <c r="H145" s="15">
        <f t="shared" si="66"/>
        <v>90924.232125981973</v>
      </c>
      <c r="I145" s="3"/>
      <c r="J145" s="13">
        <f t="shared" si="77"/>
        <v>2044</v>
      </c>
      <c r="K145" s="14">
        <v>0</v>
      </c>
      <c r="L145" s="14">
        <v>4108.6238211428599</v>
      </c>
      <c r="M145" s="14">
        <v>5506.0675168584003</v>
      </c>
      <c r="N145" s="14">
        <v>129330.86095868259</v>
      </c>
      <c r="O145" s="14">
        <v>0</v>
      </c>
      <c r="P145" s="14">
        <v>0</v>
      </c>
      <c r="Q145" s="15">
        <f t="shared" si="67"/>
        <v>138945.55229668386</v>
      </c>
      <c r="R145" s="3"/>
      <c r="S145" s="13">
        <f t="shared" si="78"/>
        <v>2044</v>
      </c>
      <c r="T145" s="14">
        <v>0</v>
      </c>
      <c r="U145" s="14">
        <v>4.6792177777599999</v>
      </c>
      <c r="V145" s="14">
        <v>6.1439076922800009</v>
      </c>
      <c r="W145" s="14">
        <v>165.44619999998</v>
      </c>
      <c r="X145" s="14">
        <v>0</v>
      </c>
      <c r="Y145" s="14">
        <v>0</v>
      </c>
      <c r="Z145" s="15">
        <f t="shared" si="68"/>
        <v>176.26932547001999</v>
      </c>
      <c r="AA145" s="3"/>
      <c r="AB145" s="13">
        <f t="shared" si="79"/>
        <v>2044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5">
        <f t="shared" si="69"/>
        <v>0</v>
      </c>
      <c r="AJ145" s="3"/>
      <c r="AK145" s="13">
        <f t="shared" si="80"/>
        <v>2044</v>
      </c>
      <c r="AL145" s="14">
        <v>0</v>
      </c>
      <c r="AM145" s="14">
        <v>630.90585090907996</v>
      </c>
      <c r="AN145" s="14">
        <v>3278.4214086729198</v>
      </c>
      <c r="AO145" s="14">
        <v>8975.8121025169785</v>
      </c>
      <c r="AP145" s="14">
        <v>0</v>
      </c>
      <c r="AQ145" s="14">
        <v>0</v>
      </c>
      <c r="AR145" s="15">
        <f t="shared" si="70"/>
        <v>12885.139362098978</v>
      </c>
      <c r="AS145" s="3"/>
      <c r="AT145" s="13">
        <f t="shared" si="81"/>
        <v>2044</v>
      </c>
      <c r="AU145" s="14">
        <v>0</v>
      </c>
      <c r="AV145" s="14">
        <v>5086.7709191477798</v>
      </c>
      <c r="AW145" s="14">
        <v>151987.449090635</v>
      </c>
      <c r="AX145" s="14">
        <v>47557.350075451963</v>
      </c>
      <c r="AY145" s="14">
        <v>0</v>
      </c>
      <c r="AZ145" s="14">
        <v>0</v>
      </c>
      <c r="BA145" s="15">
        <f t="shared" si="71"/>
        <v>204631.57008523477</v>
      </c>
      <c r="BB145" s="3"/>
      <c r="BC145" s="13">
        <f t="shared" si="72"/>
        <v>2044</v>
      </c>
      <c r="BD145" s="14">
        <v>6276.9474088938796</v>
      </c>
      <c r="BE145" s="14">
        <v>6341.0579456600199</v>
      </c>
      <c r="BF145" s="14">
        <v>7561.2182098460999</v>
      </c>
      <c r="BG145" s="14">
        <v>0</v>
      </c>
      <c r="BH145" s="14">
        <v>0</v>
      </c>
      <c r="BI145" s="14">
        <v>0</v>
      </c>
      <c r="BJ145" s="15">
        <f t="shared" si="64"/>
        <v>20179.223564399999</v>
      </c>
      <c r="BK145" s="3"/>
      <c r="BL145" s="13">
        <f t="shared" si="82"/>
        <v>2044</v>
      </c>
      <c r="BM145" s="14">
        <v>54599.089046663998</v>
      </c>
      <c r="BN145" s="14">
        <v>50004.462452803142</v>
      </c>
      <c r="BO145" s="14">
        <v>0</v>
      </c>
      <c r="BP145" s="14">
        <v>0</v>
      </c>
      <c r="BQ145" s="14">
        <v>0</v>
      </c>
      <c r="BR145" s="14">
        <v>0</v>
      </c>
      <c r="BS145" s="15">
        <f t="shared" si="73"/>
        <v>104603.55149946714</v>
      </c>
      <c r="BT145" s="3"/>
      <c r="BU145" s="13">
        <f t="shared" si="83"/>
        <v>2044</v>
      </c>
      <c r="BV145" s="14">
        <v>13.175672180459999</v>
      </c>
      <c r="BW145" s="14">
        <v>2321.5201112488403</v>
      </c>
      <c r="BX145" s="14">
        <v>0</v>
      </c>
      <c r="BY145" s="14">
        <v>0</v>
      </c>
      <c r="BZ145" s="14">
        <v>0</v>
      </c>
      <c r="CA145" s="14">
        <v>0</v>
      </c>
      <c r="CB145" s="15">
        <f t="shared" si="74"/>
        <v>2334.6957834293003</v>
      </c>
      <c r="CC145" s="6"/>
      <c r="CD145" s="13">
        <f t="shared" si="84"/>
        <v>2044</v>
      </c>
      <c r="CE145" s="14">
        <f t="shared" si="65"/>
        <v>60889.212127738341</v>
      </c>
      <c r="CF145" s="14">
        <f t="shared" si="65"/>
        <v>93376.871420118536</v>
      </c>
      <c r="CG145" s="14">
        <f t="shared" si="65"/>
        <v>180953.63963217937</v>
      </c>
      <c r="CH145" s="14">
        <f t="shared" si="65"/>
        <v>239460.51086272974</v>
      </c>
      <c r="CI145" s="14">
        <f t="shared" si="65"/>
        <v>0</v>
      </c>
      <c r="CJ145" s="14">
        <f t="shared" si="65"/>
        <v>0</v>
      </c>
      <c r="CK145" s="15">
        <f t="shared" si="75"/>
        <v>574680.23404276604</v>
      </c>
      <c r="CL145" s="6"/>
    </row>
    <row r="146" spans="1:90" x14ac:dyDescent="0.25">
      <c r="A146" s="13">
        <f t="shared" si="76"/>
        <v>2045</v>
      </c>
      <c r="B146" s="14">
        <v>0</v>
      </c>
      <c r="C146" s="14">
        <v>27481.173653277358</v>
      </c>
      <c r="D146" s="14">
        <v>13442.495117636501</v>
      </c>
      <c r="E146" s="14">
        <v>51733.306313583285</v>
      </c>
      <c r="F146" s="14">
        <v>0</v>
      </c>
      <c r="G146" s="14">
        <v>0</v>
      </c>
      <c r="H146" s="15">
        <f t="shared" si="66"/>
        <v>92656.975084497142</v>
      </c>
      <c r="I146" s="3"/>
      <c r="J146" s="13">
        <f t="shared" si="77"/>
        <v>2045</v>
      </c>
      <c r="K146" s="14">
        <v>0</v>
      </c>
      <c r="L146" s="14">
        <v>4780.3057061587397</v>
      </c>
      <c r="M146" s="14">
        <v>6334.0994108881005</v>
      </c>
      <c r="N146" s="14">
        <v>129508.24351674039</v>
      </c>
      <c r="O146" s="14">
        <v>0</v>
      </c>
      <c r="P146" s="14">
        <v>0</v>
      </c>
      <c r="Q146" s="15">
        <f t="shared" si="67"/>
        <v>140622.64863378723</v>
      </c>
      <c r="R146" s="3"/>
      <c r="S146" s="13">
        <f t="shared" si="78"/>
        <v>2045</v>
      </c>
      <c r="T146" s="14">
        <v>0</v>
      </c>
      <c r="U146" s="14">
        <v>7.0188266666399999</v>
      </c>
      <c r="V146" s="14">
        <v>4.0959384615200012</v>
      </c>
      <c r="W146" s="14">
        <v>166.58372771082</v>
      </c>
      <c r="X146" s="14">
        <v>0</v>
      </c>
      <c r="Y146" s="14">
        <v>0</v>
      </c>
      <c r="Z146" s="15">
        <f t="shared" si="68"/>
        <v>177.69849283898</v>
      </c>
      <c r="AA146" s="3"/>
      <c r="AB146" s="13">
        <f t="shared" si="79"/>
        <v>2045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5">
        <f t="shared" si="69"/>
        <v>0</v>
      </c>
      <c r="AJ146" s="3"/>
      <c r="AK146" s="13">
        <f t="shared" si="80"/>
        <v>2045</v>
      </c>
      <c r="AL146" s="14">
        <v>0</v>
      </c>
      <c r="AM146" s="14">
        <v>644.07461727271993</v>
      </c>
      <c r="AN146" s="14">
        <v>3369.1168335327798</v>
      </c>
      <c r="AO146" s="14">
        <v>8982.7709579347174</v>
      </c>
      <c r="AP146" s="14">
        <v>0</v>
      </c>
      <c r="AQ146" s="14">
        <v>0</v>
      </c>
      <c r="AR146" s="15">
        <f t="shared" si="70"/>
        <v>12995.962408740217</v>
      </c>
      <c r="AS146" s="3"/>
      <c r="AT146" s="13">
        <f t="shared" si="81"/>
        <v>2045</v>
      </c>
      <c r="AU146" s="14">
        <v>0</v>
      </c>
      <c r="AV146" s="14">
        <v>5800.9032186806198</v>
      </c>
      <c r="AW146" s="14">
        <v>153873.093092553</v>
      </c>
      <c r="AX146" s="14">
        <v>46966.548554718443</v>
      </c>
      <c r="AY146" s="14">
        <v>0</v>
      </c>
      <c r="AZ146" s="14">
        <v>0</v>
      </c>
      <c r="BA146" s="15">
        <f t="shared" si="71"/>
        <v>206640.54486595205</v>
      </c>
      <c r="BB146" s="3"/>
      <c r="BC146" s="13">
        <f t="shared" si="72"/>
        <v>2045</v>
      </c>
      <c r="BD146" s="14">
        <v>6935.0348898493194</v>
      </c>
      <c r="BE146" s="14">
        <v>6301.1569681092797</v>
      </c>
      <c r="BF146" s="14">
        <v>7528.1994522702998</v>
      </c>
      <c r="BG146" s="14">
        <v>0</v>
      </c>
      <c r="BH146" s="14">
        <v>0</v>
      </c>
      <c r="BI146" s="14">
        <v>0</v>
      </c>
      <c r="BJ146" s="15">
        <f t="shared" si="64"/>
        <v>20764.391310228897</v>
      </c>
      <c r="BK146" s="3"/>
      <c r="BL146" s="13">
        <f t="shared" si="82"/>
        <v>2045</v>
      </c>
      <c r="BM146" s="14">
        <v>56811.299380305296</v>
      </c>
      <c r="BN146" s="14">
        <v>49714.311951164163</v>
      </c>
      <c r="BO146" s="14">
        <v>0</v>
      </c>
      <c r="BP146" s="14">
        <v>0</v>
      </c>
      <c r="BQ146" s="14">
        <v>0</v>
      </c>
      <c r="BR146" s="14">
        <v>0</v>
      </c>
      <c r="BS146" s="15">
        <f t="shared" si="73"/>
        <v>106525.61133146947</v>
      </c>
      <c r="BT146" s="3"/>
      <c r="BU146" s="13">
        <f t="shared" si="83"/>
        <v>2045</v>
      </c>
      <c r="BV146" s="14">
        <v>13.306284099139999</v>
      </c>
      <c r="BW146" s="14">
        <v>2321.6502590448604</v>
      </c>
      <c r="BX146" s="14">
        <v>0</v>
      </c>
      <c r="BY146" s="14">
        <v>0</v>
      </c>
      <c r="BZ146" s="14">
        <v>0</v>
      </c>
      <c r="CA146" s="14">
        <v>0</v>
      </c>
      <c r="CB146" s="15">
        <f t="shared" si="74"/>
        <v>2334.9565431440005</v>
      </c>
      <c r="CC146" s="6"/>
      <c r="CD146" s="13">
        <f t="shared" si="84"/>
        <v>2045</v>
      </c>
      <c r="CE146" s="14">
        <f t="shared" si="65"/>
        <v>63759.640554253754</v>
      </c>
      <c r="CF146" s="14">
        <f t="shared" si="65"/>
        <v>97050.595200374388</v>
      </c>
      <c r="CG146" s="14">
        <f t="shared" si="65"/>
        <v>184551.09984534219</v>
      </c>
      <c r="CH146" s="14">
        <f t="shared" si="65"/>
        <v>237357.45307068765</v>
      </c>
      <c r="CI146" s="14">
        <f t="shared" si="65"/>
        <v>0</v>
      </c>
      <c r="CJ146" s="14">
        <f t="shared" si="65"/>
        <v>0</v>
      </c>
      <c r="CK146" s="15">
        <f t="shared" si="75"/>
        <v>582718.7886706579</v>
      </c>
      <c r="CL146" s="6"/>
    </row>
    <row r="147" spans="1:90" x14ac:dyDescent="0.25">
      <c r="A147" s="13">
        <f t="shared" si="76"/>
        <v>2046</v>
      </c>
      <c r="B147" s="14">
        <v>0</v>
      </c>
      <c r="C147" s="14">
        <v>30083.496205125677</v>
      </c>
      <c r="D147" s="14">
        <v>14270.650736798301</v>
      </c>
      <c r="E147" s="14">
        <v>50035.571101088346</v>
      </c>
      <c r="F147" s="14">
        <v>0</v>
      </c>
      <c r="G147" s="14">
        <v>0</v>
      </c>
      <c r="H147" s="15">
        <f t="shared" si="66"/>
        <v>94389.718043012326</v>
      </c>
      <c r="I147" s="3"/>
      <c r="J147" s="13">
        <f t="shared" si="77"/>
        <v>2046</v>
      </c>
      <c r="K147" s="14">
        <v>0</v>
      </c>
      <c r="L147" s="14">
        <v>5451.9875911746194</v>
      </c>
      <c r="M147" s="14">
        <v>7162.1313049178007</v>
      </c>
      <c r="N147" s="14">
        <v>129685.62607479819</v>
      </c>
      <c r="O147" s="14">
        <v>0</v>
      </c>
      <c r="P147" s="14">
        <v>0</v>
      </c>
      <c r="Q147" s="15">
        <f t="shared" si="67"/>
        <v>142299.74497089061</v>
      </c>
      <c r="R147" s="3"/>
      <c r="S147" s="13">
        <f t="shared" si="78"/>
        <v>2046</v>
      </c>
      <c r="T147" s="14">
        <v>0</v>
      </c>
      <c r="U147" s="14">
        <v>9.3584355555199998</v>
      </c>
      <c r="V147" s="14">
        <v>2.047969230760001</v>
      </c>
      <c r="W147" s="14">
        <v>167.72125542166</v>
      </c>
      <c r="X147" s="14">
        <v>0</v>
      </c>
      <c r="Y147" s="14">
        <v>0</v>
      </c>
      <c r="Z147" s="15">
        <f t="shared" si="68"/>
        <v>179.12766020794001</v>
      </c>
      <c r="AA147" s="3"/>
      <c r="AB147" s="13">
        <f t="shared" si="79"/>
        <v>2046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5">
        <f t="shared" si="69"/>
        <v>0</v>
      </c>
      <c r="AJ147" s="3"/>
      <c r="AK147" s="13">
        <f t="shared" si="80"/>
        <v>2046</v>
      </c>
      <c r="AL147" s="14">
        <v>0</v>
      </c>
      <c r="AM147" s="14">
        <v>657.24338363635991</v>
      </c>
      <c r="AN147" s="14">
        <v>3459.8122583926397</v>
      </c>
      <c r="AO147" s="14">
        <v>8989.7298133524564</v>
      </c>
      <c r="AP147" s="14">
        <v>0</v>
      </c>
      <c r="AQ147" s="14">
        <v>0</v>
      </c>
      <c r="AR147" s="15">
        <f t="shared" si="70"/>
        <v>13106.785455381456</v>
      </c>
      <c r="AS147" s="3"/>
      <c r="AT147" s="13">
        <f t="shared" si="81"/>
        <v>2046</v>
      </c>
      <c r="AU147" s="14">
        <v>0</v>
      </c>
      <c r="AV147" s="14">
        <v>6515.0355182134599</v>
      </c>
      <c r="AW147" s="14">
        <v>155758.737094471</v>
      </c>
      <c r="AX147" s="14">
        <v>46375.747033984924</v>
      </c>
      <c r="AY147" s="14">
        <v>0</v>
      </c>
      <c r="AZ147" s="14">
        <v>0</v>
      </c>
      <c r="BA147" s="15">
        <f t="shared" si="71"/>
        <v>208649.51964666939</v>
      </c>
      <c r="BB147" s="3"/>
      <c r="BC147" s="13">
        <f t="shared" si="72"/>
        <v>2046</v>
      </c>
      <c r="BD147" s="14">
        <v>7593.1223708047592</v>
      </c>
      <c r="BE147" s="14">
        <v>6261.2559905585395</v>
      </c>
      <c r="BF147" s="14">
        <v>7495.1806946944998</v>
      </c>
      <c r="BG147" s="14">
        <v>0</v>
      </c>
      <c r="BH147" s="14">
        <v>0</v>
      </c>
      <c r="BI147" s="14">
        <v>0</v>
      </c>
      <c r="BJ147" s="15">
        <f t="shared" si="64"/>
        <v>21349.559056057798</v>
      </c>
      <c r="BK147" s="3"/>
      <c r="BL147" s="13">
        <f t="shared" si="82"/>
        <v>2046</v>
      </c>
      <c r="BM147" s="14">
        <v>59023.509713946594</v>
      </c>
      <c r="BN147" s="14">
        <v>49424.161449525185</v>
      </c>
      <c r="BO147" s="14">
        <v>0</v>
      </c>
      <c r="BP147" s="14">
        <v>0</v>
      </c>
      <c r="BQ147" s="14">
        <v>0</v>
      </c>
      <c r="BR147" s="14">
        <v>0</v>
      </c>
      <c r="BS147" s="15">
        <f t="shared" si="73"/>
        <v>108447.67116347178</v>
      </c>
      <c r="BT147" s="3"/>
      <c r="BU147" s="13">
        <f t="shared" si="83"/>
        <v>2046</v>
      </c>
      <c r="BV147" s="14">
        <v>13.436896017819999</v>
      </c>
      <c r="BW147" s="14">
        <v>2321.7804068408805</v>
      </c>
      <c r="BX147" s="14">
        <v>0</v>
      </c>
      <c r="BY147" s="14">
        <v>0</v>
      </c>
      <c r="BZ147" s="14">
        <v>0</v>
      </c>
      <c r="CA147" s="14">
        <v>0</v>
      </c>
      <c r="CB147" s="15">
        <f t="shared" si="74"/>
        <v>2335.2173028587004</v>
      </c>
      <c r="CC147" s="6"/>
      <c r="CD147" s="13">
        <f t="shared" si="84"/>
        <v>2046</v>
      </c>
      <c r="CE147" s="14">
        <f t="shared" si="65"/>
        <v>66630.068980769182</v>
      </c>
      <c r="CF147" s="14">
        <f t="shared" si="65"/>
        <v>100724.31898063023</v>
      </c>
      <c r="CG147" s="14">
        <f t="shared" si="65"/>
        <v>188148.56005850498</v>
      </c>
      <c r="CH147" s="14">
        <f t="shared" si="65"/>
        <v>235254.39527864559</v>
      </c>
      <c r="CI147" s="14">
        <f t="shared" si="65"/>
        <v>0</v>
      </c>
      <c r="CJ147" s="14">
        <f t="shared" si="65"/>
        <v>0</v>
      </c>
      <c r="CK147" s="15">
        <f t="shared" si="75"/>
        <v>590757.34329855</v>
      </c>
      <c r="CL147" s="6"/>
    </row>
    <row r="148" spans="1:90" x14ac:dyDescent="0.25">
      <c r="A148" s="13">
        <f t="shared" si="76"/>
        <v>2047</v>
      </c>
      <c r="B148" s="14">
        <v>0</v>
      </c>
      <c r="C148" s="14">
        <v>32685.818756974</v>
      </c>
      <c r="D148" s="14">
        <v>15098.8063559601</v>
      </c>
      <c r="E148" s="14">
        <v>48337.835888593399</v>
      </c>
      <c r="F148" s="14">
        <v>0</v>
      </c>
      <c r="G148" s="14">
        <v>0</v>
      </c>
      <c r="H148" s="15">
        <f t="shared" si="66"/>
        <v>96122.461001527496</v>
      </c>
      <c r="I148" s="3"/>
      <c r="J148" s="13">
        <f t="shared" si="77"/>
        <v>2047</v>
      </c>
      <c r="K148" s="14">
        <v>0</v>
      </c>
      <c r="L148" s="14">
        <v>6123.6694761905001</v>
      </c>
      <c r="M148" s="14">
        <v>7990.1631989475</v>
      </c>
      <c r="N148" s="14">
        <v>129863.008632856</v>
      </c>
      <c r="O148" s="14">
        <v>0</v>
      </c>
      <c r="P148" s="14">
        <v>0</v>
      </c>
      <c r="Q148" s="15">
        <f t="shared" si="67"/>
        <v>143976.84130799401</v>
      </c>
      <c r="R148" s="3"/>
      <c r="S148" s="13">
        <f t="shared" si="78"/>
        <v>2047</v>
      </c>
      <c r="T148" s="14">
        <v>0</v>
      </c>
      <c r="U148" s="14">
        <v>11.698044444400001</v>
      </c>
      <c r="V148" s="14">
        <v>0</v>
      </c>
      <c r="W148" s="14">
        <v>168.85878313250001</v>
      </c>
      <c r="X148" s="14">
        <v>0</v>
      </c>
      <c r="Y148" s="14">
        <v>0</v>
      </c>
      <c r="Z148" s="15">
        <f t="shared" si="68"/>
        <v>180.55682757690002</v>
      </c>
      <c r="AA148" s="3"/>
      <c r="AB148" s="13">
        <f t="shared" si="79"/>
        <v>2047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5">
        <f t="shared" si="69"/>
        <v>0</v>
      </c>
      <c r="AJ148" s="3"/>
      <c r="AK148" s="13">
        <f t="shared" si="80"/>
        <v>2047</v>
      </c>
      <c r="AL148" s="14">
        <v>0</v>
      </c>
      <c r="AM148" s="14">
        <v>670.41215</v>
      </c>
      <c r="AN148" s="14">
        <v>3550.5076832525001</v>
      </c>
      <c r="AO148" s="14">
        <v>8996.688668770199</v>
      </c>
      <c r="AP148" s="14">
        <v>0</v>
      </c>
      <c r="AQ148" s="14">
        <v>0</v>
      </c>
      <c r="AR148" s="15">
        <f t="shared" si="70"/>
        <v>13217.6085020227</v>
      </c>
      <c r="AS148" s="3"/>
      <c r="AT148" s="13">
        <f t="shared" si="81"/>
        <v>2047</v>
      </c>
      <c r="AU148" s="14">
        <v>0</v>
      </c>
      <c r="AV148" s="14">
        <v>7229.1678177463</v>
      </c>
      <c r="AW148" s="14">
        <v>157644.381096389</v>
      </c>
      <c r="AX148" s="14">
        <v>45784.945513251398</v>
      </c>
      <c r="AY148" s="14">
        <v>0</v>
      </c>
      <c r="AZ148" s="14">
        <v>0</v>
      </c>
      <c r="BA148" s="15">
        <f t="shared" si="71"/>
        <v>210658.49442738667</v>
      </c>
      <c r="BB148" s="3"/>
      <c r="BC148" s="13">
        <f t="shared" si="72"/>
        <v>2047</v>
      </c>
      <c r="BD148" s="14">
        <v>8251.2098517602008</v>
      </c>
      <c r="BE148" s="14">
        <v>6221.3550130078002</v>
      </c>
      <c r="BF148" s="14">
        <v>7462.1619371186998</v>
      </c>
      <c r="BG148" s="14">
        <v>0</v>
      </c>
      <c r="BH148" s="14">
        <v>0</v>
      </c>
      <c r="BI148" s="14">
        <v>0</v>
      </c>
      <c r="BJ148" s="15">
        <f t="shared" si="64"/>
        <v>21934.7268018867</v>
      </c>
      <c r="BK148" s="3"/>
      <c r="BL148" s="13">
        <f t="shared" si="82"/>
        <v>2047</v>
      </c>
      <c r="BM148" s="14">
        <v>61235.7200475879</v>
      </c>
      <c r="BN148" s="14">
        <v>49134.0109478862</v>
      </c>
      <c r="BO148" s="14">
        <v>0</v>
      </c>
      <c r="BP148" s="14">
        <v>0</v>
      </c>
      <c r="BQ148" s="14">
        <v>0</v>
      </c>
      <c r="BR148" s="14">
        <v>0</v>
      </c>
      <c r="BS148" s="15">
        <f t="shared" si="73"/>
        <v>110369.73099547409</v>
      </c>
      <c r="BT148" s="3"/>
      <c r="BU148" s="13">
        <f t="shared" si="83"/>
        <v>2047</v>
      </c>
      <c r="BV148" s="14">
        <v>13.5675079365</v>
      </c>
      <c r="BW148" s="14">
        <v>2321.9105546369001</v>
      </c>
      <c r="BX148" s="14">
        <v>0</v>
      </c>
      <c r="BY148" s="14">
        <v>0</v>
      </c>
      <c r="BZ148" s="14">
        <v>0</v>
      </c>
      <c r="CA148" s="14">
        <v>0</v>
      </c>
      <c r="CB148" s="15">
        <f t="shared" si="74"/>
        <v>2335.4780625734002</v>
      </c>
      <c r="CC148" s="6"/>
      <c r="CD148" s="13">
        <f t="shared" si="84"/>
        <v>2047</v>
      </c>
      <c r="CE148" s="14">
        <f t="shared" si="65"/>
        <v>69500.497407284609</v>
      </c>
      <c r="CF148" s="14">
        <f t="shared" si="65"/>
        <v>104398.04276088609</v>
      </c>
      <c r="CG148" s="14">
        <f t="shared" si="65"/>
        <v>191746.0202716678</v>
      </c>
      <c r="CH148" s="14">
        <f t="shared" si="65"/>
        <v>233151.33748660353</v>
      </c>
      <c r="CI148" s="14">
        <f t="shared" si="65"/>
        <v>0</v>
      </c>
      <c r="CJ148" s="14">
        <f t="shared" si="65"/>
        <v>0</v>
      </c>
      <c r="CK148" s="15">
        <f t="shared" si="75"/>
        <v>598795.89792644209</v>
      </c>
      <c r="CL148" s="6"/>
    </row>
    <row r="149" spans="1:90" x14ac:dyDescent="0.25">
      <c r="A149" s="13">
        <f t="shared" si="76"/>
        <v>2048</v>
      </c>
      <c r="B149" s="14">
        <v>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5">
        <f t="shared" si="66"/>
        <v>0</v>
      </c>
      <c r="I149" s="3"/>
      <c r="J149" s="13">
        <f t="shared" si="77"/>
        <v>2048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5">
        <f t="shared" si="67"/>
        <v>0</v>
      </c>
      <c r="R149" s="3"/>
      <c r="S149" s="13">
        <f t="shared" si="78"/>
        <v>2048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5">
        <f t="shared" si="68"/>
        <v>0</v>
      </c>
      <c r="AA149" s="3"/>
      <c r="AB149" s="13">
        <f t="shared" si="79"/>
        <v>2048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5">
        <f t="shared" si="69"/>
        <v>0</v>
      </c>
      <c r="AJ149" s="3"/>
      <c r="AK149" s="13">
        <f t="shared" si="80"/>
        <v>2048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5">
        <f t="shared" si="70"/>
        <v>0</v>
      </c>
      <c r="AS149" s="3"/>
      <c r="AT149" s="13">
        <f t="shared" si="81"/>
        <v>2048</v>
      </c>
      <c r="AU149" s="14">
        <v>0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5">
        <f t="shared" si="71"/>
        <v>0</v>
      </c>
      <c r="BB149" s="3"/>
      <c r="BC149" s="13">
        <f t="shared" si="72"/>
        <v>2048</v>
      </c>
      <c r="BD149" s="14">
        <v>0</v>
      </c>
      <c r="BE149" s="14">
        <v>0</v>
      </c>
      <c r="BF149" s="14">
        <v>0</v>
      </c>
      <c r="BG149" s="14">
        <v>0</v>
      </c>
      <c r="BH149" s="14">
        <v>0</v>
      </c>
      <c r="BI149" s="14">
        <v>0</v>
      </c>
      <c r="BJ149" s="15">
        <f t="shared" si="64"/>
        <v>0</v>
      </c>
      <c r="BK149" s="3"/>
      <c r="BL149" s="13">
        <f t="shared" si="82"/>
        <v>2048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5">
        <f t="shared" si="73"/>
        <v>0</v>
      </c>
      <c r="BT149" s="3"/>
      <c r="BU149" s="13">
        <f t="shared" si="83"/>
        <v>2048</v>
      </c>
      <c r="BV149" s="14">
        <v>0</v>
      </c>
      <c r="BW149" s="14">
        <v>0</v>
      </c>
      <c r="BX149" s="14">
        <v>0</v>
      </c>
      <c r="BY149" s="14">
        <v>0</v>
      </c>
      <c r="BZ149" s="14">
        <v>0</v>
      </c>
      <c r="CA149" s="14">
        <v>0</v>
      </c>
      <c r="CB149" s="15">
        <f t="shared" si="74"/>
        <v>0</v>
      </c>
      <c r="CC149" s="6"/>
      <c r="CD149" s="13">
        <f t="shared" si="84"/>
        <v>2048</v>
      </c>
      <c r="CE149" s="14">
        <f t="shared" si="65"/>
        <v>0</v>
      </c>
      <c r="CF149" s="14">
        <f t="shared" si="65"/>
        <v>0</v>
      </c>
      <c r="CG149" s="14">
        <f t="shared" si="65"/>
        <v>0</v>
      </c>
      <c r="CH149" s="14">
        <f t="shared" si="65"/>
        <v>0</v>
      </c>
      <c r="CI149" s="14">
        <f t="shared" si="65"/>
        <v>0</v>
      </c>
      <c r="CJ149" s="14">
        <f t="shared" si="65"/>
        <v>0</v>
      </c>
      <c r="CK149" s="15">
        <f t="shared" si="75"/>
        <v>0</v>
      </c>
      <c r="CL149" s="6"/>
    </row>
    <row r="150" spans="1:90" x14ac:dyDescent="0.25">
      <c r="A150" s="13">
        <f t="shared" si="76"/>
        <v>2049</v>
      </c>
      <c r="B150" s="14">
        <v>0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5">
        <f t="shared" si="66"/>
        <v>0</v>
      </c>
      <c r="I150" s="3"/>
      <c r="J150" s="13">
        <f t="shared" si="77"/>
        <v>2049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5">
        <f t="shared" si="67"/>
        <v>0</v>
      </c>
      <c r="R150" s="3"/>
      <c r="S150" s="13">
        <f t="shared" si="78"/>
        <v>2049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5">
        <f t="shared" si="68"/>
        <v>0</v>
      </c>
      <c r="AA150" s="3"/>
      <c r="AB150" s="13">
        <f t="shared" si="79"/>
        <v>2049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5">
        <f t="shared" si="69"/>
        <v>0</v>
      </c>
      <c r="AJ150" s="3"/>
      <c r="AK150" s="13">
        <f t="shared" si="80"/>
        <v>2049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5">
        <f t="shared" si="70"/>
        <v>0</v>
      </c>
      <c r="AS150" s="3"/>
      <c r="AT150" s="13">
        <f t="shared" si="81"/>
        <v>2049</v>
      </c>
      <c r="AU150" s="14">
        <v>0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5">
        <f t="shared" si="71"/>
        <v>0</v>
      </c>
      <c r="BB150" s="3"/>
      <c r="BC150" s="13">
        <f t="shared" si="72"/>
        <v>2049</v>
      </c>
      <c r="BD150" s="14">
        <v>0</v>
      </c>
      <c r="BE150" s="14">
        <v>0</v>
      </c>
      <c r="BF150" s="14">
        <v>0</v>
      </c>
      <c r="BG150" s="14">
        <v>0</v>
      </c>
      <c r="BH150" s="14">
        <v>0</v>
      </c>
      <c r="BI150" s="14">
        <v>0</v>
      </c>
      <c r="BJ150" s="15">
        <f t="shared" si="64"/>
        <v>0</v>
      </c>
      <c r="BK150" s="3"/>
      <c r="BL150" s="13">
        <f t="shared" si="82"/>
        <v>2049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5">
        <f t="shared" si="73"/>
        <v>0</v>
      </c>
      <c r="BT150" s="3"/>
      <c r="BU150" s="13">
        <f t="shared" si="83"/>
        <v>2049</v>
      </c>
      <c r="BV150" s="14">
        <v>0</v>
      </c>
      <c r="BW150" s="14">
        <v>0</v>
      </c>
      <c r="BX150" s="14">
        <v>0</v>
      </c>
      <c r="BY150" s="14">
        <v>0</v>
      </c>
      <c r="BZ150" s="14">
        <v>0</v>
      </c>
      <c r="CA150" s="14">
        <v>0</v>
      </c>
      <c r="CB150" s="15">
        <f t="shared" si="74"/>
        <v>0</v>
      </c>
      <c r="CC150" s="6"/>
      <c r="CD150" s="13">
        <f t="shared" si="84"/>
        <v>2049</v>
      </c>
      <c r="CE150" s="14">
        <f t="shared" si="65"/>
        <v>0</v>
      </c>
      <c r="CF150" s="14">
        <f t="shared" si="65"/>
        <v>0</v>
      </c>
      <c r="CG150" s="14">
        <f t="shared" si="65"/>
        <v>0</v>
      </c>
      <c r="CH150" s="14">
        <f t="shared" si="65"/>
        <v>0</v>
      </c>
      <c r="CI150" s="14">
        <f t="shared" si="65"/>
        <v>0</v>
      </c>
      <c r="CJ150" s="14">
        <f t="shared" si="65"/>
        <v>0</v>
      </c>
      <c r="CK150" s="15">
        <f t="shared" si="75"/>
        <v>0</v>
      </c>
      <c r="CL150" s="6"/>
    </row>
    <row r="151" spans="1:90" x14ac:dyDescent="0.25">
      <c r="A151" s="13">
        <f t="shared" si="76"/>
        <v>2050</v>
      </c>
      <c r="B151" s="14">
        <v>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5">
        <f t="shared" si="66"/>
        <v>0</v>
      </c>
      <c r="I151" s="3"/>
      <c r="J151" s="13">
        <f t="shared" si="77"/>
        <v>2050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5">
        <f t="shared" si="67"/>
        <v>0</v>
      </c>
      <c r="R151" s="3"/>
      <c r="S151" s="13">
        <f t="shared" si="78"/>
        <v>2050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5">
        <f t="shared" si="68"/>
        <v>0</v>
      </c>
      <c r="AA151" s="3"/>
      <c r="AB151" s="13">
        <f t="shared" si="79"/>
        <v>2050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5">
        <f t="shared" si="69"/>
        <v>0</v>
      </c>
      <c r="AJ151" s="3"/>
      <c r="AK151" s="13">
        <f t="shared" si="80"/>
        <v>2050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5">
        <f t="shared" si="70"/>
        <v>0</v>
      </c>
      <c r="AS151" s="3"/>
      <c r="AT151" s="13">
        <f t="shared" si="81"/>
        <v>2050</v>
      </c>
      <c r="AU151" s="14">
        <v>0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5">
        <f t="shared" si="71"/>
        <v>0</v>
      </c>
      <c r="BB151" s="3"/>
      <c r="BC151" s="13">
        <f t="shared" si="72"/>
        <v>2050</v>
      </c>
      <c r="BD151" s="14">
        <v>0</v>
      </c>
      <c r="BE151" s="14">
        <v>0</v>
      </c>
      <c r="BF151" s="14">
        <v>0</v>
      </c>
      <c r="BG151" s="14">
        <v>0</v>
      </c>
      <c r="BH151" s="14">
        <v>0</v>
      </c>
      <c r="BI151" s="14">
        <v>0</v>
      </c>
      <c r="BJ151" s="15">
        <f t="shared" si="64"/>
        <v>0</v>
      </c>
      <c r="BK151" s="3"/>
      <c r="BL151" s="13">
        <f t="shared" si="82"/>
        <v>2050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5">
        <f t="shared" si="73"/>
        <v>0</v>
      </c>
      <c r="BT151" s="3"/>
      <c r="BU151" s="13">
        <f t="shared" si="83"/>
        <v>2050</v>
      </c>
      <c r="BV151" s="14">
        <v>0</v>
      </c>
      <c r="BW151" s="14">
        <v>0</v>
      </c>
      <c r="BX151" s="14">
        <v>0</v>
      </c>
      <c r="BY151" s="14">
        <v>0</v>
      </c>
      <c r="BZ151" s="14">
        <v>0</v>
      </c>
      <c r="CA151" s="14">
        <v>0</v>
      </c>
      <c r="CB151" s="15">
        <f t="shared" si="74"/>
        <v>0</v>
      </c>
      <c r="CC151" s="6"/>
      <c r="CD151" s="13">
        <f t="shared" si="84"/>
        <v>2050</v>
      </c>
      <c r="CE151" s="14">
        <f t="shared" si="65"/>
        <v>0</v>
      </c>
      <c r="CF151" s="14">
        <f t="shared" si="65"/>
        <v>0</v>
      </c>
      <c r="CG151" s="14">
        <f t="shared" si="65"/>
        <v>0</v>
      </c>
      <c r="CH151" s="14">
        <f t="shared" si="65"/>
        <v>0</v>
      </c>
      <c r="CI151" s="14">
        <f t="shared" si="65"/>
        <v>0</v>
      </c>
      <c r="CJ151" s="14">
        <f t="shared" si="65"/>
        <v>0</v>
      </c>
      <c r="CK151" s="15">
        <f t="shared" si="75"/>
        <v>0</v>
      </c>
      <c r="CL151" s="6"/>
    </row>
    <row r="152" spans="1:90" x14ac:dyDescent="0.25">
      <c r="A152" s="13">
        <f t="shared" si="76"/>
        <v>2051</v>
      </c>
      <c r="B152" s="14">
        <v>0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  <c r="H152" s="15">
        <f t="shared" si="66"/>
        <v>0</v>
      </c>
      <c r="I152" s="3"/>
      <c r="J152" s="13">
        <f t="shared" si="77"/>
        <v>2051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5">
        <f t="shared" si="67"/>
        <v>0</v>
      </c>
      <c r="R152" s="3"/>
      <c r="S152" s="13">
        <f t="shared" si="78"/>
        <v>2051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5">
        <f t="shared" si="68"/>
        <v>0</v>
      </c>
      <c r="AA152" s="3"/>
      <c r="AB152" s="13">
        <f t="shared" si="79"/>
        <v>2051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5">
        <f t="shared" si="69"/>
        <v>0</v>
      </c>
      <c r="AJ152" s="3"/>
      <c r="AK152" s="13">
        <f t="shared" si="80"/>
        <v>2051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5">
        <f t="shared" si="70"/>
        <v>0</v>
      </c>
      <c r="AS152" s="3"/>
      <c r="AT152" s="13">
        <f t="shared" si="81"/>
        <v>2051</v>
      </c>
      <c r="AU152" s="14">
        <v>0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5">
        <f t="shared" si="71"/>
        <v>0</v>
      </c>
      <c r="BB152" s="3"/>
      <c r="BC152" s="13">
        <f t="shared" si="72"/>
        <v>2051</v>
      </c>
      <c r="BD152" s="14">
        <v>0</v>
      </c>
      <c r="BE152" s="14">
        <v>0</v>
      </c>
      <c r="BF152" s="14">
        <v>0</v>
      </c>
      <c r="BG152" s="14">
        <v>0</v>
      </c>
      <c r="BH152" s="14">
        <v>0</v>
      </c>
      <c r="BI152" s="14">
        <v>0</v>
      </c>
      <c r="BJ152" s="15">
        <f t="shared" si="64"/>
        <v>0</v>
      </c>
      <c r="BK152" s="3"/>
      <c r="BL152" s="13">
        <f t="shared" si="82"/>
        <v>2051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5">
        <f t="shared" si="73"/>
        <v>0</v>
      </c>
      <c r="BT152" s="3"/>
      <c r="BU152" s="13">
        <f t="shared" si="83"/>
        <v>2051</v>
      </c>
      <c r="BV152" s="14">
        <v>0</v>
      </c>
      <c r="BW152" s="14">
        <v>0</v>
      </c>
      <c r="BX152" s="14">
        <v>0</v>
      </c>
      <c r="BY152" s="14">
        <v>0</v>
      </c>
      <c r="BZ152" s="14">
        <v>0</v>
      </c>
      <c r="CA152" s="14">
        <v>0</v>
      </c>
      <c r="CB152" s="15">
        <f t="shared" si="74"/>
        <v>0</v>
      </c>
      <c r="CC152" s="6"/>
      <c r="CD152" s="13">
        <f t="shared" si="84"/>
        <v>2051</v>
      </c>
      <c r="CE152" s="14">
        <f t="shared" si="65"/>
        <v>0</v>
      </c>
      <c r="CF152" s="14">
        <f t="shared" si="65"/>
        <v>0</v>
      </c>
      <c r="CG152" s="14">
        <f t="shared" si="65"/>
        <v>0</v>
      </c>
      <c r="CH152" s="14">
        <f t="shared" si="65"/>
        <v>0</v>
      </c>
      <c r="CI152" s="14">
        <f t="shared" si="65"/>
        <v>0</v>
      </c>
      <c r="CJ152" s="14">
        <f t="shared" si="65"/>
        <v>0</v>
      </c>
      <c r="CK152" s="15">
        <f t="shared" si="75"/>
        <v>0</v>
      </c>
      <c r="CL152" s="6"/>
    </row>
    <row r="153" spans="1:90" x14ac:dyDescent="0.25">
      <c r="A153" s="13">
        <f t="shared" si="76"/>
        <v>2052</v>
      </c>
      <c r="B153" s="14">
        <v>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5">
        <f t="shared" si="66"/>
        <v>0</v>
      </c>
      <c r="I153" s="3"/>
      <c r="J153" s="13">
        <f t="shared" si="77"/>
        <v>2052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5">
        <f t="shared" si="67"/>
        <v>0</v>
      </c>
      <c r="R153" s="3"/>
      <c r="S153" s="13">
        <f t="shared" si="78"/>
        <v>2052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5">
        <f t="shared" si="68"/>
        <v>0</v>
      </c>
      <c r="AA153" s="3"/>
      <c r="AB153" s="13">
        <f t="shared" si="79"/>
        <v>2052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5">
        <f t="shared" si="69"/>
        <v>0</v>
      </c>
      <c r="AJ153" s="3"/>
      <c r="AK153" s="13">
        <f t="shared" si="80"/>
        <v>2052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5">
        <f t="shared" si="70"/>
        <v>0</v>
      </c>
      <c r="AS153" s="3"/>
      <c r="AT153" s="13">
        <f t="shared" si="81"/>
        <v>2052</v>
      </c>
      <c r="AU153" s="14">
        <v>0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5">
        <f t="shared" si="71"/>
        <v>0</v>
      </c>
      <c r="BB153" s="3"/>
      <c r="BC153" s="13">
        <f t="shared" si="72"/>
        <v>2052</v>
      </c>
      <c r="BD153" s="14">
        <v>0</v>
      </c>
      <c r="BE153" s="14">
        <v>0</v>
      </c>
      <c r="BF153" s="14">
        <v>0</v>
      </c>
      <c r="BG153" s="14">
        <v>0</v>
      </c>
      <c r="BH153" s="14">
        <v>0</v>
      </c>
      <c r="BI153" s="14">
        <v>0</v>
      </c>
      <c r="BJ153" s="15">
        <f t="shared" si="64"/>
        <v>0</v>
      </c>
      <c r="BK153" s="3"/>
      <c r="BL153" s="13">
        <f t="shared" si="82"/>
        <v>2052</v>
      </c>
      <c r="BM153" s="14">
        <v>0</v>
      </c>
      <c r="BN153" s="14">
        <v>0</v>
      </c>
      <c r="BO153" s="14">
        <v>0</v>
      </c>
      <c r="BP153" s="14">
        <v>0</v>
      </c>
      <c r="BQ153" s="14">
        <v>0</v>
      </c>
      <c r="BR153" s="14">
        <v>0</v>
      </c>
      <c r="BS153" s="15">
        <f t="shared" si="73"/>
        <v>0</v>
      </c>
      <c r="BT153" s="3"/>
      <c r="BU153" s="13">
        <f t="shared" si="83"/>
        <v>2052</v>
      </c>
      <c r="BV153" s="14">
        <v>0</v>
      </c>
      <c r="BW153" s="14">
        <v>0</v>
      </c>
      <c r="BX153" s="14">
        <v>0</v>
      </c>
      <c r="BY153" s="14">
        <v>0</v>
      </c>
      <c r="BZ153" s="14">
        <v>0</v>
      </c>
      <c r="CA153" s="14">
        <v>0</v>
      </c>
      <c r="CB153" s="15">
        <f t="shared" si="74"/>
        <v>0</v>
      </c>
      <c r="CC153" s="6"/>
      <c r="CD153" s="13">
        <f t="shared" si="84"/>
        <v>2052</v>
      </c>
      <c r="CE153" s="14">
        <f t="shared" si="65"/>
        <v>0</v>
      </c>
      <c r="CF153" s="14">
        <f t="shared" si="65"/>
        <v>0</v>
      </c>
      <c r="CG153" s="14">
        <f t="shared" si="65"/>
        <v>0</v>
      </c>
      <c r="CH153" s="14">
        <f t="shared" si="65"/>
        <v>0</v>
      </c>
      <c r="CI153" s="14">
        <f t="shared" si="65"/>
        <v>0</v>
      </c>
      <c r="CJ153" s="14">
        <f t="shared" si="65"/>
        <v>0</v>
      </c>
      <c r="CK153" s="15">
        <f t="shared" si="75"/>
        <v>0</v>
      </c>
      <c r="CL153" s="6"/>
    </row>
    <row r="154" spans="1:90" x14ac:dyDescent="0.25">
      <c r="A154" s="13">
        <f t="shared" si="76"/>
        <v>2053</v>
      </c>
      <c r="B154" s="14">
        <v>0</v>
      </c>
      <c r="C154" s="14">
        <v>0</v>
      </c>
      <c r="D154" s="14">
        <v>0</v>
      </c>
      <c r="E154" s="14">
        <v>0</v>
      </c>
      <c r="F154" s="14">
        <v>0</v>
      </c>
      <c r="G154" s="14">
        <v>0</v>
      </c>
      <c r="H154" s="15">
        <f t="shared" si="66"/>
        <v>0</v>
      </c>
      <c r="I154" s="3"/>
      <c r="J154" s="13">
        <f t="shared" si="77"/>
        <v>2053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5">
        <f t="shared" si="67"/>
        <v>0</v>
      </c>
      <c r="R154" s="3"/>
      <c r="S154" s="13">
        <f t="shared" si="78"/>
        <v>2053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5">
        <f t="shared" si="68"/>
        <v>0</v>
      </c>
      <c r="AA154" s="3"/>
      <c r="AB154" s="13">
        <f t="shared" si="79"/>
        <v>2053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5">
        <f t="shared" si="69"/>
        <v>0</v>
      </c>
      <c r="AJ154" s="3"/>
      <c r="AK154" s="13">
        <f t="shared" si="80"/>
        <v>2053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5">
        <f t="shared" si="70"/>
        <v>0</v>
      </c>
      <c r="AS154" s="3"/>
      <c r="AT154" s="13">
        <f t="shared" si="81"/>
        <v>2053</v>
      </c>
      <c r="AU154" s="14">
        <v>0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5">
        <f t="shared" si="71"/>
        <v>0</v>
      </c>
      <c r="BB154" s="3"/>
      <c r="BC154" s="13">
        <f t="shared" si="72"/>
        <v>2053</v>
      </c>
      <c r="BD154" s="14">
        <v>0</v>
      </c>
      <c r="BE154" s="14">
        <v>0</v>
      </c>
      <c r="BF154" s="14">
        <v>0</v>
      </c>
      <c r="BG154" s="14">
        <v>0</v>
      </c>
      <c r="BH154" s="14">
        <v>0</v>
      </c>
      <c r="BI154" s="14">
        <v>0</v>
      </c>
      <c r="BJ154" s="15">
        <f t="shared" si="64"/>
        <v>0</v>
      </c>
      <c r="BK154" s="3"/>
      <c r="BL154" s="13">
        <f t="shared" si="82"/>
        <v>2053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5">
        <f t="shared" si="73"/>
        <v>0</v>
      </c>
      <c r="BT154" s="3"/>
      <c r="BU154" s="13">
        <f t="shared" si="83"/>
        <v>2053</v>
      </c>
      <c r="BV154" s="14">
        <v>0</v>
      </c>
      <c r="BW154" s="14">
        <v>0</v>
      </c>
      <c r="BX154" s="14">
        <v>0</v>
      </c>
      <c r="BY154" s="14">
        <v>0</v>
      </c>
      <c r="BZ154" s="14">
        <v>0</v>
      </c>
      <c r="CA154" s="14">
        <v>0</v>
      </c>
      <c r="CB154" s="15">
        <f t="shared" si="74"/>
        <v>0</v>
      </c>
      <c r="CC154" s="6"/>
      <c r="CD154" s="13">
        <f t="shared" si="84"/>
        <v>2053</v>
      </c>
      <c r="CE154" s="14">
        <f t="shared" si="65"/>
        <v>0</v>
      </c>
      <c r="CF154" s="14">
        <f t="shared" si="65"/>
        <v>0</v>
      </c>
      <c r="CG154" s="14">
        <f t="shared" si="65"/>
        <v>0</v>
      </c>
      <c r="CH154" s="14">
        <f t="shared" si="65"/>
        <v>0</v>
      </c>
      <c r="CI154" s="14">
        <f t="shared" si="65"/>
        <v>0</v>
      </c>
      <c r="CJ154" s="14">
        <f t="shared" si="65"/>
        <v>0</v>
      </c>
      <c r="CK154" s="15">
        <f t="shared" si="75"/>
        <v>0</v>
      </c>
      <c r="CL154" s="6"/>
    </row>
    <row r="155" spans="1:90" x14ac:dyDescent="0.25">
      <c r="A155" s="13">
        <f t="shared" si="76"/>
        <v>2054</v>
      </c>
      <c r="B155" s="14">
        <v>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  <c r="H155" s="15">
        <f t="shared" si="66"/>
        <v>0</v>
      </c>
      <c r="I155" s="3"/>
      <c r="J155" s="13">
        <f t="shared" si="77"/>
        <v>2054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5">
        <f t="shared" si="67"/>
        <v>0</v>
      </c>
      <c r="R155" s="3"/>
      <c r="S155" s="13">
        <f t="shared" si="78"/>
        <v>2054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5">
        <f t="shared" si="68"/>
        <v>0</v>
      </c>
      <c r="AA155" s="3"/>
      <c r="AB155" s="13">
        <f t="shared" si="79"/>
        <v>2054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5">
        <f t="shared" si="69"/>
        <v>0</v>
      </c>
      <c r="AJ155" s="3"/>
      <c r="AK155" s="13">
        <f t="shared" si="80"/>
        <v>2054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15">
        <f t="shared" si="70"/>
        <v>0</v>
      </c>
      <c r="AS155" s="3"/>
      <c r="AT155" s="13">
        <f t="shared" si="81"/>
        <v>2054</v>
      </c>
      <c r="AU155" s="14">
        <v>0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5">
        <f t="shared" si="71"/>
        <v>0</v>
      </c>
      <c r="BB155" s="3"/>
      <c r="BC155" s="13">
        <f t="shared" si="72"/>
        <v>2054</v>
      </c>
      <c r="BD155" s="14">
        <v>0</v>
      </c>
      <c r="BE155" s="14">
        <v>0</v>
      </c>
      <c r="BF155" s="14">
        <v>0</v>
      </c>
      <c r="BG155" s="14">
        <v>0</v>
      </c>
      <c r="BH155" s="14">
        <v>0</v>
      </c>
      <c r="BI155" s="14">
        <v>0</v>
      </c>
      <c r="BJ155" s="15">
        <f t="shared" si="64"/>
        <v>0</v>
      </c>
      <c r="BK155" s="3"/>
      <c r="BL155" s="13">
        <f t="shared" si="82"/>
        <v>2054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5">
        <f t="shared" si="73"/>
        <v>0</v>
      </c>
      <c r="BT155" s="3"/>
      <c r="BU155" s="13">
        <f t="shared" si="83"/>
        <v>2054</v>
      </c>
      <c r="BV155" s="14">
        <v>0</v>
      </c>
      <c r="BW155" s="14">
        <v>0</v>
      </c>
      <c r="BX155" s="14">
        <v>0</v>
      </c>
      <c r="BY155" s="14">
        <v>0</v>
      </c>
      <c r="BZ155" s="14">
        <v>0</v>
      </c>
      <c r="CA155" s="14">
        <v>0</v>
      </c>
      <c r="CB155" s="15">
        <f t="shared" si="74"/>
        <v>0</v>
      </c>
      <c r="CC155" s="6"/>
      <c r="CD155" s="13">
        <f t="shared" si="84"/>
        <v>2054</v>
      </c>
      <c r="CE155" s="14">
        <f t="shared" si="65"/>
        <v>0</v>
      </c>
      <c r="CF155" s="14">
        <f t="shared" si="65"/>
        <v>0</v>
      </c>
      <c r="CG155" s="14">
        <f t="shared" si="65"/>
        <v>0</v>
      </c>
      <c r="CH155" s="14">
        <f t="shared" si="65"/>
        <v>0</v>
      </c>
      <c r="CI155" s="14">
        <f t="shared" si="65"/>
        <v>0</v>
      </c>
      <c r="CJ155" s="14">
        <f t="shared" si="65"/>
        <v>0</v>
      </c>
      <c r="CK155" s="15">
        <f t="shared" si="75"/>
        <v>0</v>
      </c>
      <c r="CL155" s="6"/>
    </row>
    <row r="156" spans="1:90" x14ac:dyDescent="0.25">
      <c r="A156" s="13">
        <f t="shared" si="76"/>
        <v>2055</v>
      </c>
      <c r="B156" s="14">
        <v>0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  <c r="H156" s="15">
        <f t="shared" si="66"/>
        <v>0</v>
      </c>
      <c r="I156" s="3"/>
      <c r="J156" s="13">
        <f t="shared" si="77"/>
        <v>2055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5">
        <f t="shared" si="67"/>
        <v>0</v>
      </c>
      <c r="R156" s="3"/>
      <c r="S156" s="13">
        <f t="shared" si="78"/>
        <v>2055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5">
        <f t="shared" si="68"/>
        <v>0</v>
      </c>
      <c r="AA156" s="3"/>
      <c r="AB156" s="13">
        <f t="shared" si="79"/>
        <v>2055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5">
        <f t="shared" si="69"/>
        <v>0</v>
      </c>
      <c r="AJ156" s="3"/>
      <c r="AK156" s="13">
        <f t="shared" si="80"/>
        <v>2055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5">
        <f t="shared" si="70"/>
        <v>0</v>
      </c>
      <c r="AS156" s="3"/>
      <c r="AT156" s="13">
        <f t="shared" si="81"/>
        <v>2055</v>
      </c>
      <c r="AU156" s="14">
        <v>0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5">
        <f t="shared" si="71"/>
        <v>0</v>
      </c>
      <c r="BB156" s="3"/>
      <c r="BC156" s="13">
        <f t="shared" si="72"/>
        <v>2055</v>
      </c>
      <c r="BD156" s="14">
        <v>0</v>
      </c>
      <c r="BE156" s="14">
        <v>0</v>
      </c>
      <c r="BF156" s="14">
        <v>0</v>
      </c>
      <c r="BG156" s="14">
        <v>0</v>
      </c>
      <c r="BH156" s="14">
        <v>0</v>
      </c>
      <c r="BI156" s="14">
        <v>0</v>
      </c>
      <c r="BJ156" s="15">
        <f t="shared" si="64"/>
        <v>0</v>
      </c>
      <c r="BK156" s="3"/>
      <c r="BL156" s="13">
        <f t="shared" si="82"/>
        <v>2055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5">
        <f t="shared" si="73"/>
        <v>0</v>
      </c>
      <c r="BT156" s="3"/>
      <c r="BU156" s="13">
        <f t="shared" si="83"/>
        <v>2055</v>
      </c>
      <c r="BV156" s="14">
        <v>0</v>
      </c>
      <c r="BW156" s="14">
        <v>0</v>
      </c>
      <c r="BX156" s="14">
        <v>0</v>
      </c>
      <c r="BY156" s="14">
        <v>0</v>
      </c>
      <c r="BZ156" s="14">
        <v>0</v>
      </c>
      <c r="CA156" s="14">
        <v>0</v>
      </c>
      <c r="CB156" s="15">
        <f t="shared" si="74"/>
        <v>0</v>
      </c>
      <c r="CC156" s="6"/>
      <c r="CD156" s="13">
        <f t="shared" si="84"/>
        <v>2055</v>
      </c>
      <c r="CE156" s="14">
        <f t="shared" si="65"/>
        <v>0</v>
      </c>
      <c r="CF156" s="14">
        <f t="shared" si="65"/>
        <v>0</v>
      </c>
      <c r="CG156" s="14">
        <f t="shared" si="65"/>
        <v>0</v>
      </c>
      <c r="CH156" s="14">
        <f t="shared" si="65"/>
        <v>0</v>
      </c>
      <c r="CI156" s="14">
        <f t="shared" si="65"/>
        <v>0</v>
      </c>
      <c r="CJ156" s="14">
        <f t="shared" si="65"/>
        <v>0</v>
      </c>
      <c r="CK156" s="15">
        <f t="shared" si="75"/>
        <v>0</v>
      </c>
      <c r="CL156" s="6"/>
    </row>
    <row r="157" spans="1:90" x14ac:dyDescent="0.25">
      <c r="A157" s="13">
        <f t="shared" si="76"/>
        <v>2056</v>
      </c>
      <c r="B157" s="14">
        <v>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  <c r="H157" s="15">
        <f t="shared" si="66"/>
        <v>0</v>
      </c>
      <c r="I157" s="3"/>
      <c r="J157" s="13">
        <f t="shared" si="77"/>
        <v>2056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5">
        <f t="shared" si="67"/>
        <v>0</v>
      </c>
      <c r="R157" s="3"/>
      <c r="S157" s="13">
        <f t="shared" si="78"/>
        <v>2056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5">
        <f t="shared" si="68"/>
        <v>0</v>
      </c>
      <c r="AA157" s="3"/>
      <c r="AB157" s="13">
        <f t="shared" si="79"/>
        <v>2056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5">
        <f t="shared" si="69"/>
        <v>0</v>
      </c>
      <c r="AJ157" s="3"/>
      <c r="AK157" s="13">
        <f t="shared" si="80"/>
        <v>2056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15">
        <f t="shared" si="70"/>
        <v>0</v>
      </c>
      <c r="AS157" s="3"/>
      <c r="AT157" s="13">
        <f t="shared" si="81"/>
        <v>2056</v>
      </c>
      <c r="AU157" s="14">
        <v>0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5">
        <f t="shared" si="71"/>
        <v>0</v>
      </c>
      <c r="BB157" s="3"/>
      <c r="BC157" s="13">
        <f t="shared" si="72"/>
        <v>2056</v>
      </c>
      <c r="BD157" s="14">
        <v>0</v>
      </c>
      <c r="BE157" s="14">
        <v>0</v>
      </c>
      <c r="BF157" s="14">
        <v>0</v>
      </c>
      <c r="BG157" s="14">
        <v>0</v>
      </c>
      <c r="BH157" s="14">
        <v>0</v>
      </c>
      <c r="BI157" s="14">
        <v>0</v>
      </c>
      <c r="BJ157" s="15">
        <f t="shared" si="64"/>
        <v>0</v>
      </c>
      <c r="BK157" s="3"/>
      <c r="BL157" s="13">
        <f t="shared" si="82"/>
        <v>2056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5">
        <f t="shared" si="73"/>
        <v>0</v>
      </c>
      <c r="BT157" s="3"/>
      <c r="BU157" s="13">
        <f t="shared" si="83"/>
        <v>2056</v>
      </c>
      <c r="BV157" s="14">
        <v>0</v>
      </c>
      <c r="BW157" s="14">
        <v>0</v>
      </c>
      <c r="BX157" s="14">
        <v>0</v>
      </c>
      <c r="BY157" s="14">
        <v>0</v>
      </c>
      <c r="BZ157" s="14">
        <v>0</v>
      </c>
      <c r="CA157" s="14">
        <v>0</v>
      </c>
      <c r="CB157" s="15">
        <f t="shared" si="74"/>
        <v>0</v>
      </c>
      <c r="CC157" s="6"/>
      <c r="CD157" s="13">
        <f t="shared" si="84"/>
        <v>2056</v>
      </c>
      <c r="CE157" s="14">
        <f t="shared" si="65"/>
        <v>0</v>
      </c>
      <c r="CF157" s="14">
        <f t="shared" si="65"/>
        <v>0</v>
      </c>
      <c r="CG157" s="14">
        <f t="shared" si="65"/>
        <v>0</v>
      </c>
      <c r="CH157" s="14">
        <f t="shared" si="65"/>
        <v>0</v>
      </c>
      <c r="CI157" s="14">
        <f t="shared" si="65"/>
        <v>0</v>
      </c>
      <c r="CJ157" s="14">
        <f t="shared" si="65"/>
        <v>0</v>
      </c>
      <c r="CK157" s="15">
        <f t="shared" si="75"/>
        <v>0</v>
      </c>
      <c r="CL157" s="6"/>
    </row>
    <row r="158" spans="1:90" x14ac:dyDescent="0.25">
      <c r="A158" s="13">
        <f t="shared" si="76"/>
        <v>2057</v>
      </c>
      <c r="B158" s="14">
        <v>0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  <c r="H158" s="15">
        <f t="shared" si="66"/>
        <v>0</v>
      </c>
      <c r="I158" s="3"/>
      <c r="J158" s="13">
        <f t="shared" si="77"/>
        <v>2057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5">
        <f t="shared" si="67"/>
        <v>0</v>
      </c>
      <c r="R158" s="3"/>
      <c r="S158" s="13">
        <f t="shared" si="78"/>
        <v>2057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5">
        <f t="shared" si="68"/>
        <v>0</v>
      </c>
      <c r="AA158" s="3"/>
      <c r="AB158" s="13">
        <f t="shared" si="79"/>
        <v>2057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5">
        <f t="shared" si="69"/>
        <v>0</v>
      </c>
      <c r="AJ158" s="3"/>
      <c r="AK158" s="13">
        <f t="shared" si="80"/>
        <v>2057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15">
        <f t="shared" si="70"/>
        <v>0</v>
      </c>
      <c r="AS158" s="3"/>
      <c r="AT158" s="13">
        <f t="shared" si="81"/>
        <v>2057</v>
      </c>
      <c r="AU158" s="14">
        <v>0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5">
        <f t="shared" si="71"/>
        <v>0</v>
      </c>
      <c r="BB158" s="3"/>
      <c r="BC158" s="13">
        <f t="shared" si="72"/>
        <v>2057</v>
      </c>
      <c r="BD158" s="14">
        <v>0</v>
      </c>
      <c r="BE158" s="14">
        <v>0</v>
      </c>
      <c r="BF158" s="14">
        <v>0</v>
      </c>
      <c r="BG158" s="14">
        <v>0</v>
      </c>
      <c r="BH158" s="14">
        <v>0</v>
      </c>
      <c r="BI158" s="14">
        <v>0</v>
      </c>
      <c r="BJ158" s="15">
        <f t="shared" si="64"/>
        <v>0</v>
      </c>
      <c r="BK158" s="3"/>
      <c r="BL158" s="13">
        <f t="shared" si="82"/>
        <v>2057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5">
        <f t="shared" si="73"/>
        <v>0</v>
      </c>
      <c r="BT158" s="3"/>
      <c r="BU158" s="13">
        <f t="shared" si="83"/>
        <v>2057</v>
      </c>
      <c r="BV158" s="14">
        <v>0</v>
      </c>
      <c r="BW158" s="14">
        <v>0</v>
      </c>
      <c r="BX158" s="14">
        <v>0</v>
      </c>
      <c r="BY158" s="14">
        <v>0</v>
      </c>
      <c r="BZ158" s="14">
        <v>0</v>
      </c>
      <c r="CA158" s="14">
        <v>0</v>
      </c>
      <c r="CB158" s="15">
        <f t="shared" si="74"/>
        <v>0</v>
      </c>
      <c r="CC158" s="6"/>
      <c r="CD158" s="13">
        <f t="shared" si="84"/>
        <v>2057</v>
      </c>
      <c r="CE158" s="14">
        <f t="shared" si="65"/>
        <v>0</v>
      </c>
      <c r="CF158" s="14">
        <f t="shared" si="65"/>
        <v>0</v>
      </c>
      <c r="CG158" s="14">
        <f t="shared" si="65"/>
        <v>0</v>
      </c>
      <c r="CH158" s="14">
        <f t="shared" si="65"/>
        <v>0</v>
      </c>
      <c r="CI158" s="14">
        <f t="shared" si="65"/>
        <v>0</v>
      </c>
      <c r="CJ158" s="14">
        <f t="shared" si="65"/>
        <v>0</v>
      </c>
      <c r="CK158" s="15">
        <f t="shared" si="75"/>
        <v>0</v>
      </c>
      <c r="CL158" s="6"/>
    </row>
    <row r="159" spans="1:90" x14ac:dyDescent="0.25">
      <c r="A159" s="13">
        <f t="shared" si="76"/>
        <v>2058</v>
      </c>
      <c r="B159" s="14">
        <v>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5">
        <f t="shared" si="66"/>
        <v>0</v>
      </c>
      <c r="I159" s="3"/>
      <c r="J159" s="13">
        <f t="shared" si="77"/>
        <v>2058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5">
        <f t="shared" si="67"/>
        <v>0</v>
      </c>
      <c r="R159" s="3"/>
      <c r="S159" s="13">
        <f t="shared" si="78"/>
        <v>2058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5">
        <f t="shared" si="68"/>
        <v>0</v>
      </c>
      <c r="AA159" s="3"/>
      <c r="AB159" s="13">
        <f t="shared" si="79"/>
        <v>2058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5">
        <f t="shared" si="69"/>
        <v>0</v>
      </c>
      <c r="AJ159" s="3"/>
      <c r="AK159" s="13">
        <f t="shared" si="80"/>
        <v>2058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15">
        <f t="shared" si="70"/>
        <v>0</v>
      </c>
      <c r="AS159" s="3"/>
      <c r="AT159" s="13">
        <f t="shared" si="81"/>
        <v>2058</v>
      </c>
      <c r="AU159" s="14">
        <v>0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5">
        <f t="shared" si="71"/>
        <v>0</v>
      </c>
      <c r="BB159" s="3"/>
      <c r="BC159" s="13">
        <f t="shared" si="72"/>
        <v>2058</v>
      </c>
      <c r="BD159" s="14">
        <v>0</v>
      </c>
      <c r="BE159" s="14">
        <v>0</v>
      </c>
      <c r="BF159" s="14">
        <v>0</v>
      </c>
      <c r="BG159" s="14">
        <v>0</v>
      </c>
      <c r="BH159" s="14">
        <v>0</v>
      </c>
      <c r="BI159" s="14">
        <v>0</v>
      </c>
      <c r="BJ159" s="15">
        <f t="shared" si="64"/>
        <v>0</v>
      </c>
      <c r="BK159" s="3"/>
      <c r="BL159" s="13">
        <f t="shared" si="82"/>
        <v>2058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5">
        <f t="shared" si="73"/>
        <v>0</v>
      </c>
      <c r="BT159" s="3"/>
      <c r="BU159" s="13">
        <f t="shared" si="83"/>
        <v>2058</v>
      </c>
      <c r="BV159" s="14">
        <v>0</v>
      </c>
      <c r="BW159" s="14">
        <v>0</v>
      </c>
      <c r="BX159" s="14">
        <v>0</v>
      </c>
      <c r="BY159" s="14">
        <v>0</v>
      </c>
      <c r="BZ159" s="14">
        <v>0</v>
      </c>
      <c r="CA159" s="14">
        <v>0</v>
      </c>
      <c r="CB159" s="15">
        <f t="shared" si="74"/>
        <v>0</v>
      </c>
      <c r="CC159" s="6"/>
      <c r="CD159" s="13">
        <f t="shared" si="84"/>
        <v>2058</v>
      </c>
      <c r="CE159" s="14">
        <f t="shared" si="65"/>
        <v>0</v>
      </c>
      <c r="CF159" s="14">
        <f t="shared" si="65"/>
        <v>0</v>
      </c>
      <c r="CG159" s="14">
        <f t="shared" si="65"/>
        <v>0</v>
      </c>
      <c r="CH159" s="14">
        <f t="shared" si="65"/>
        <v>0</v>
      </c>
      <c r="CI159" s="14">
        <f t="shared" si="65"/>
        <v>0</v>
      </c>
      <c r="CJ159" s="14">
        <f t="shared" si="65"/>
        <v>0</v>
      </c>
      <c r="CK159" s="15">
        <f t="shared" si="75"/>
        <v>0</v>
      </c>
      <c r="CL159" s="6"/>
    </row>
    <row r="160" spans="1:90" x14ac:dyDescent="0.25">
      <c r="A160" s="3"/>
      <c r="B160" s="17"/>
      <c r="C160" s="17"/>
      <c r="D160" s="17"/>
      <c r="E160" s="17"/>
      <c r="F160" s="17"/>
      <c r="G160" s="18" t="s">
        <v>32</v>
      </c>
      <c r="H160" s="15">
        <f>SUM(H129:H157)</f>
        <v>1591526.2295838199</v>
      </c>
      <c r="I160" s="3"/>
      <c r="J160" s="16"/>
      <c r="K160" s="17"/>
      <c r="L160" s="17"/>
      <c r="M160" s="17"/>
      <c r="N160" s="17"/>
      <c r="O160" s="17"/>
      <c r="P160" s="18" t="s">
        <v>32</v>
      </c>
      <c r="Q160" s="15">
        <f>SUM(Q129:Q157)</f>
        <v>2553576.7850346654</v>
      </c>
      <c r="R160" s="3"/>
      <c r="S160" s="16"/>
      <c r="T160" s="17"/>
      <c r="U160" s="17"/>
      <c r="V160" s="17"/>
      <c r="W160" s="17"/>
      <c r="X160" s="17"/>
      <c r="Y160" s="18" t="s">
        <v>32</v>
      </c>
      <c r="Z160" s="15">
        <f>SUM(Z129:Z157)</f>
        <v>3335.0997000010498</v>
      </c>
      <c r="AA160" s="3"/>
      <c r="AB160" s="16"/>
      <c r="AC160" s="17"/>
      <c r="AD160" s="17"/>
      <c r="AE160" s="17"/>
      <c r="AF160" s="17"/>
      <c r="AG160" s="17"/>
      <c r="AH160" s="18" t="s">
        <v>32</v>
      </c>
      <c r="AI160" s="15">
        <f>SUM(AI129:AI157)</f>
        <v>0</v>
      </c>
      <c r="AJ160" s="3"/>
      <c r="AK160" s="3"/>
      <c r="AL160" s="17"/>
      <c r="AM160" s="17"/>
      <c r="AN160" s="17"/>
      <c r="AO160" s="17"/>
      <c r="AP160" s="17"/>
      <c r="AQ160" s="18" t="s">
        <v>32</v>
      </c>
      <c r="AR160" s="15">
        <f>SUM(AR129:AR157)</f>
        <v>199529.17816940235</v>
      </c>
      <c r="AS160" s="3"/>
      <c r="AT160" s="3"/>
      <c r="AU160" s="17"/>
      <c r="AV160" s="17"/>
      <c r="AW160" s="17"/>
      <c r="AX160" s="17"/>
      <c r="AY160" s="17"/>
      <c r="AZ160" s="18" t="s">
        <v>32</v>
      </c>
      <c r="BA160" s="15">
        <f>SUM(BA129:BA157)</f>
        <v>3943853.4797034017</v>
      </c>
      <c r="BB160" s="3"/>
      <c r="BC160" s="3"/>
      <c r="BD160" s="17"/>
      <c r="BE160" s="17"/>
      <c r="BF160" s="17"/>
      <c r="BG160" s="17"/>
      <c r="BH160" s="17"/>
      <c r="BI160" s="18" t="s">
        <v>32</v>
      </c>
      <c r="BJ160" s="15">
        <f>SUM(BJ129:BJ157)</f>
        <v>367220.42331500491</v>
      </c>
      <c r="BK160" s="3"/>
      <c r="BL160" s="3"/>
      <c r="BM160" s="17"/>
      <c r="BN160" s="17"/>
      <c r="BO160" s="17"/>
      <c r="BP160" s="17"/>
      <c r="BQ160" s="17"/>
      <c r="BR160" s="18" t="s">
        <v>32</v>
      </c>
      <c r="BS160" s="15">
        <f>SUM(BS129:BS157)</f>
        <v>1869599.5440283227</v>
      </c>
      <c r="BT160" s="3"/>
      <c r="BU160" s="3"/>
      <c r="BV160" s="17"/>
      <c r="BW160" s="17"/>
      <c r="BX160" s="17"/>
      <c r="BY160" s="17"/>
      <c r="BZ160" s="17"/>
      <c r="CA160" s="18" t="s">
        <v>32</v>
      </c>
      <c r="CB160" s="15">
        <f>SUM(CB129:CB157)</f>
        <v>47673.686369553689</v>
      </c>
      <c r="CD160" s="3"/>
      <c r="CE160" s="17"/>
      <c r="CF160" s="17"/>
      <c r="CG160" s="17"/>
      <c r="CH160" s="17"/>
      <c r="CI160" s="17"/>
      <c r="CJ160" s="18" t="s">
        <v>32</v>
      </c>
      <c r="CK160" s="15">
        <f>SUM(CK129:CK157)</f>
        <v>10576314.42590417</v>
      </c>
    </row>
    <row r="163" spans="1:90" x14ac:dyDescent="0.25">
      <c r="A163" s="7" t="s">
        <v>1</v>
      </c>
      <c r="B163" s="7" t="s">
        <v>2</v>
      </c>
      <c r="C163" s="7"/>
      <c r="D163" s="7"/>
      <c r="E163" s="7"/>
      <c r="F163" s="7"/>
      <c r="G163" s="7"/>
      <c r="H163" s="7"/>
      <c r="I163" s="7"/>
      <c r="J163" s="7" t="s">
        <v>1</v>
      </c>
      <c r="K163" s="7" t="s">
        <v>2</v>
      </c>
      <c r="L163" s="7"/>
      <c r="M163" s="7"/>
      <c r="N163" s="7"/>
      <c r="O163" s="7"/>
      <c r="P163" s="7"/>
      <c r="Q163" s="7"/>
      <c r="R163" s="7"/>
      <c r="S163" s="7" t="s">
        <v>1</v>
      </c>
      <c r="T163" s="7" t="s">
        <v>2</v>
      </c>
      <c r="U163" s="7"/>
      <c r="V163" s="7"/>
      <c r="W163" s="7"/>
      <c r="X163" s="7"/>
      <c r="Y163" s="7"/>
      <c r="Z163" s="7"/>
      <c r="AA163" s="7"/>
      <c r="AB163" s="7" t="s">
        <v>1</v>
      </c>
      <c r="AC163" s="7" t="s">
        <v>2</v>
      </c>
      <c r="AD163" s="7"/>
      <c r="AE163" s="7"/>
      <c r="AF163" s="7"/>
      <c r="AG163" s="7"/>
      <c r="AH163" s="7"/>
      <c r="AI163" s="7"/>
      <c r="AJ163" s="7"/>
      <c r="AK163" s="7" t="s">
        <v>1</v>
      </c>
      <c r="AL163" s="7" t="s">
        <v>2</v>
      </c>
      <c r="AM163" s="7"/>
      <c r="AN163" s="7"/>
      <c r="AO163" s="7"/>
      <c r="AP163" s="7"/>
      <c r="AQ163" s="7"/>
      <c r="AR163" s="7"/>
      <c r="AS163" s="7"/>
      <c r="AT163" s="7" t="s">
        <v>1</v>
      </c>
      <c r="AU163" s="7" t="s">
        <v>2</v>
      </c>
      <c r="AV163" s="7"/>
      <c r="AW163" s="7"/>
      <c r="AX163" s="7"/>
      <c r="AY163" s="7"/>
      <c r="AZ163" s="7"/>
      <c r="BA163" s="7"/>
      <c r="BB163" s="7"/>
      <c r="BC163" s="7" t="s">
        <v>1</v>
      </c>
      <c r="BD163" s="7" t="s">
        <v>2</v>
      </c>
      <c r="BE163" s="7"/>
      <c r="BF163" s="7"/>
      <c r="BG163" s="7"/>
      <c r="BH163" s="7"/>
      <c r="BI163" s="7"/>
      <c r="BJ163" s="7"/>
      <c r="BK163" s="7"/>
      <c r="BL163" s="7" t="s">
        <v>1</v>
      </c>
      <c r="BM163" s="7" t="s">
        <v>2</v>
      </c>
      <c r="BN163" s="7"/>
      <c r="BO163" s="7"/>
      <c r="BP163" s="7"/>
      <c r="BQ163" s="7"/>
      <c r="BR163" s="7"/>
      <c r="BS163" s="7"/>
      <c r="BT163" s="7"/>
      <c r="BU163" s="7" t="s">
        <v>1</v>
      </c>
      <c r="BV163" s="7" t="s">
        <v>2</v>
      </c>
      <c r="BW163" s="7"/>
      <c r="BX163" s="7"/>
      <c r="BY163" s="7"/>
      <c r="BZ163" s="7"/>
      <c r="CA163" s="7"/>
      <c r="CB163" s="7"/>
      <c r="CC163" s="8"/>
      <c r="CD163" s="7" t="s">
        <v>1</v>
      </c>
      <c r="CE163" s="7" t="s">
        <v>2</v>
      </c>
      <c r="CF163" s="7"/>
      <c r="CG163" s="7"/>
      <c r="CH163" s="7"/>
      <c r="CI163" s="7"/>
      <c r="CJ163" s="7"/>
      <c r="CK163" s="7"/>
      <c r="CL163" s="8"/>
    </row>
    <row r="164" spans="1:90" x14ac:dyDescent="0.25">
      <c r="A164" s="9" t="s">
        <v>3</v>
      </c>
      <c r="B164" s="3" t="s">
        <v>29</v>
      </c>
      <c r="C164" s="3"/>
      <c r="D164" s="27"/>
      <c r="E164" s="27"/>
      <c r="F164" s="27"/>
      <c r="G164" s="27"/>
      <c r="H164" s="27"/>
      <c r="I164" s="3"/>
      <c r="J164" s="9" t="s">
        <v>3</v>
      </c>
      <c r="K164" s="3" t="str">
        <f>$B164</f>
        <v>Samochody ciężarowe bez przyczep</v>
      </c>
      <c r="L164" s="3"/>
      <c r="M164" s="3"/>
      <c r="N164" s="3"/>
      <c r="O164" s="3"/>
      <c r="P164" s="3"/>
      <c r="Q164" s="3"/>
      <c r="R164" s="3"/>
      <c r="S164" s="9" t="s">
        <v>3</v>
      </c>
      <c r="T164" s="3" t="str">
        <f>B164</f>
        <v>Samochody ciężarowe bez przyczep</v>
      </c>
      <c r="U164" s="3"/>
      <c r="V164" s="3"/>
      <c r="W164" s="3"/>
      <c r="X164" s="3"/>
      <c r="Y164" s="3"/>
      <c r="Z164" s="3"/>
      <c r="AA164" s="3"/>
      <c r="AB164" s="9" t="s">
        <v>3</v>
      </c>
      <c r="AC164" s="3" t="str">
        <f>B164</f>
        <v>Samochody ciężarowe bez przyczep</v>
      </c>
      <c r="AD164" s="3"/>
      <c r="AE164" s="3"/>
      <c r="AF164" s="3"/>
      <c r="AG164" s="3"/>
      <c r="AH164" s="3"/>
      <c r="AI164" s="3"/>
      <c r="AJ164" s="3"/>
      <c r="AK164" s="9" t="s">
        <v>3</v>
      </c>
      <c r="AL164" s="3" t="str">
        <f>B164</f>
        <v>Samochody ciężarowe bez przyczep</v>
      </c>
      <c r="AM164" s="3"/>
      <c r="AN164" s="3"/>
      <c r="AO164" s="3"/>
      <c r="AP164" s="3"/>
      <c r="AQ164" s="3"/>
      <c r="AR164" s="3"/>
      <c r="AS164" s="3"/>
      <c r="AT164" s="9" t="s">
        <v>3</v>
      </c>
      <c r="AU164" s="3" t="str">
        <f>B164</f>
        <v>Samochody ciężarowe bez przyczep</v>
      </c>
      <c r="AV164" s="3"/>
      <c r="AW164" s="3"/>
      <c r="AX164" s="3"/>
      <c r="AY164" s="3"/>
      <c r="AZ164" s="3"/>
      <c r="BA164" s="3"/>
      <c r="BB164" s="3"/>
      <c r="BC164" s="9" t="s">
        <v>3</v>
      </c>
      <c r="BD164" s="3" t="str">
        <f>B164</f>
        <v>Samochody ciężarowe bez przyczep</v>
      </c>
      <c r="BE164" s="3"/>
      <c r="BF164" s="3"/>
      <c r="BG164" s="3"/>
      <c r="BH164" s="3"/>
      <c r="BI164" s="3"/>
      <c r="BJ164" s="3"/>
      <c r="BK164" s="3"/>
      <c r="BL164" s="9" t="s">
        <v>3</v>
      </c>
      <c r="BM164" s="3" t="str">
        <f>B164</f>
        <v>Samochody ciężarowe bez przyczep</v>
      </c>
      <c r="BN164" s="3"/>
      <c r="BO164" s="3"/>
      <c r="BP164" s="3"/>
      <c r="BQ164" s="3"/>
      <c r="BR164" s="3"/>
      <c r="BS164" s="3"/>
      <c r="BT164" s="3"/>
      <c r="BU164" s="9" t="s">
        <v>3</v>
      </c>
      <c r="BV164" s="3" t="str">
        <f>B164</f>
        <v>Samochody ciężarowe bez przyczep</v>
      </c>
      <c r="BW164" s="3"/>
      <c r="BX164" s="3"/>
      <c r="BY164" s="3"/>
      <c r="BZ164" s="3"/>
      <c r="CA164" s="3"/>
      <c r="CB164" s="3"/>
      <c r="CC164" s="10"/>
      <c r="CD164" s="9" t="s">
        <v>3</v>
      </c>
      <c r="CE164" s="3" t="str">
        <f>B164</f>
        <v>Samochody ciężarowe bez przyczep</v>
      </c>
      <c r="CF164" s="3"/>
      <c r="CG164" s="3"/>
      <c r="CH164" s="3"/>
      <c r="CI164" s="3"/>
      <c r="CJ164" s="3"/>
      <c r="CK164" s="3"/>
      <c r="CL164" s="10"/>
    </row>
    <row r="165" spans="1:90" x14ac:dyDescent="0.25">
      <c r="A165" s="9" t="s">
        <v>5</v>
      </c>
      <c r="B165" s="3" t="s">
        <v>6</v>
      </c>
      <c r="C165" s="3"/>
      <c r="D165" s="27"/>
      <c r="E165" s="27"/>
      <c r="F165" s="27"/>
      <c r="G165" s="27"/>
      <c r="H165" s="27"/>
      <c r="I165" s="3"/>
      <c r="J165" s="9" t="s">
        <v>5</v>
      </c>
      <c r="K165" s="3" t="s">
        <v>7</v>
      </c>
      <c r="L165" s="3"/>
      <c r="M165" s="3"/>
      <c r="N165" s="3"/>
      <c r="O165" s="3"/>
      <c r="P165" s="3"/>
      <c r="Q165" s="3"/>
      <c r="R165" s="3"/>
      <c r="S165" s="9" t="s">
        <v>5</v>
      </c>
      <c r="T165" s="3" t="s">
        <v>8</v>
      </c>
      <c r="U165" s="3"/>
      <c r="V165" s="3"/>
      <c r="W165" s="3"/>
      <c r="X165" s="3"/>
      <c r="Y165" s="3"/>
      <c r="Z165" s="3"/>
      <c r="AA165" s="3"/>
      <c r="AB165" s="9" t="s">
        <v>5</v>
      </c>
      <c r="AC165" s="3" t="s">
        <v>9</v>
      </c>
      <c r="AD165" s="3"/>
      <c r="AE165" s="3"/>
      <c r="AF165" s="3"/>
      <c r="AG165" s="3"/>
      <c r="AH165" s="3"/>
      <c r="AI165" s="3"/>
      <c r="AJ165" s="3"/>
      <c r="AK165" s="9" t="s">
        <v>5</v>
      </c>
      <c r="AL165" s="3" t="s">
        <v>11</v>
      </c>
      <c r="AM165" s="3"/>
      <c r="AN165" s="3"/>
      <c r="AO165" s="3"/>
      <c r="AP165" s="3"/>
      <c r="AQ165" s="3"/>
      <c r="AR165" s="3"/>
      <c r="AS165" s="3"/>
      <c r="AT165" s="9" t="s">
        <v>5</v>
      </c>
      <c r="AU165" s="3" t="s">
        <v>12</v>
      </c>
      <c r="AV165" s="3"/>
      <c r="AW165" s="3"/>
      <c r="AX165" s="3"/>
      <c r="AY165" s="3"/>
      <c r="AZ165" s="3"/>
      <c r="BA165" s="3"/>
      <c r="BB165" s="3"/>
      <c r="BC165" s="9" t="s">
        <v>5</v>
      </c>
      <c r="BD165" s="3" t="s">
        <v>13</v>
      </c>
      <c r="BE165" s="3"/>
      <c r="BF165" s="3"/>
      <c r="BG165" s="3"/>
      <c r="BH165" s="3"/>
      <c r="BI165" s="3"/>
      <c r="BJ165" s="3"/>
      <c r="BK165" s="3"/>
      <c r="BL165" s="9" t="s">
        <v>5</v>
      </c>
      <c r="BM165" s="3" t="s">
        <v>14</v>
      </c>
      <c r="BN165" s="3"/>
      <c r="BO165" s="3"/>
      <c r="BP165" s="3"/>
      <c r="BQ165" s="3"/>
      <c r="BR165" s="3"/>
      <c r="BS165" s="3"/>
      <c r="BT165" s="3"/>
      <c r="BU165" s="9" t="s">
        <v>5</v>
      </c>
      <c r="BV165" s="3" t="s">
        <v>15</v>
      </c>
      <c r="BW165" s="3"/>
      <c r="BX165" s="3"/>
      <c r="BY165" s="3"/>
      <c r="BZ165" s="3"/>
      <c r="CA165" s="3"/>
      <c r="CB165" s="3"/>
      <c r="CC165" s="10"/>
      <c r="CD165" s="9" t="s">
        <v>5</v>
      </c>
      <c r="CE165" s="3" t="s">
        <v>16</v>
      </c>
      <c r="CF165" s="3"/>
      <c r="CG165" s="3"/>
      <c r="CH165" s="3"/>
      <c r="CI165" s="3"/>
      <c r="CJ165" s="3"/>
      <c r="CK165" s="3"/>
      <c r="CL165" s="10"/>
    </row>
    <row r="166" spans="1:90" x14ac:dyDescent="0.25">
      <c r="A166" s="9" t="s">
        <v>17</v>
      </c>
      <c r="B166" s="3" t="s">
        <v>16</v>
      </c>
      <c r="C166" s="3"/>
      <c r="D166" s="3"/>
      <c r="E166" s="3"/>
      <c r="F166" s="3"/>
      <c r="G166" s="3"/>
      <c r="H166" s="3"/>
      <c r="I166" s="3"/>
      <c r="J166" s="9" t="s">
        <v>17</v>
      </c>
      <c r="K166" s="3" t="str">
        <f>$B$6</f>
        <v>Razem</v>
      </c>
      <c r="L166" s="3"/>
      <c r="M166" s="3"/>
      <c r="N166" s="3"/>
      <c r="O166" s="3"/>
      <c r="P166" s="3"/>
      <c r="Q166" s="3"/>
      <c r="R166" s="3"/>
      <c r="S166" s="9" t="s">
        <v>17</v>
      </c>
      <c r="T166" s="3" t="str">
        <f>$B$6</f>
        <v>Razem</v>
      </c>
      <c r="U166" s="3"/>
      <c r="V166" s="3"/>
      <c r="W166" s="3"/>
      <c r="X166" s="3"/>
      <c r="Y166" s="3"/>
      <c r="Z166" s="3"/>
      <c r="AA166" s="3"/>
      <c r="AB166" s="9" t="s">
        <v>17</v>
      </c>
      <c r="AC166" s="3" t="str">
        <f>$B$6</f>
        <v>Razem</v>
      </c>
      <c r="AD166" s="3"/>
      <c r="AE166" s="3"/>
      <c r="AF166" s="3"/>
      <c r="AG166" s="3"/>
      <c r="AH166" s="3"/>
      <c r="AI166" s="3"/>
      <c r="AJ166" s="3"/>
      <c r="AK166" s="9" t="s">
        <v>17</v>
      </c>
      <c r="AL166" s="3" t="str">
        <f>$B$6</f>
        <v>Razem</v>
      </c>
      <c r="AM166" s="3"/>
      <c r="AN166" s="3"/>
      <c r="AO166" s="3"/>
      <c r="AP166" s="3"/>
      <c r="AQ166" s="3"/>
      <c r="AR166" s="3"/>
      <c r="AS166" s="3"/>
      <c r="AT166" s="9" t="s">
        <v>17</v>
      </c>
      <c r="AU166" s="3" t="str">
        <f>$B$6</f>
        <v>Razem</v>
      </c>
      <c r="AV166" s="3"/>
      <c r="AW166" s="3"/>
      <c r="AX166" s="3"/>
      <c r="AY166" s="3"/>
      <c r="AZ166" s="3"/>
      <c r="BA166" s="3"/>
      <c r="BB166" s="3"/>
      <c r="BC166" s="9" t="s">
        <v>17</v>
      </c>
      <c r="BD166" s="3" t="str">
        <f>$B$6</f>
        <v>Razem</v>
      </c>
      <c r="BE166" s="3"/>
      <c r="BF166" s="3"/>
      <c r="BG166" s="3"/>
      <c r="BH166" s="3"/>
      <c r="BI166" s="3"/>
      <c r="BJ166" s="3"/>
      <c r="BK166" s="3"/>
      <c r="BL166" s="9" t="s">
        <v>17</v>
      </c>
      <c r="BM166" s="3" t="str">
        <f>$B$6</f>
        <v>Razem</v>
      </c>
      <c r="BN166" s="3"/>
      <c r="BO166" s="3"/>
      <c r="BP166" s="3"/>
      <c r="BQ166" s="3"/>
      <c r="BR166" s="3"/>
      <c r="BS166" s="3"/>
      <c r="BT166" s="3"/>
      <c r="BU166" s="9" t="s">
        <v>17</v>
      </c>
      <c r="BV166" s="3" t="str">
        <f>$B$6</f>
        <v>Razem</v>
      </c>
      <c r="BW166" s="3"/>
      <c r="BX166" s="3"/>
      <c r="BY166" s="3"/>
      <c r="BZ166" s="3"/>
      <c r="CA166" s="3"/>
      <c r="CB166" s="3"/>
      <c r="CC166" s="6"/>
      <c r="CD166" s="9" t="s">
        <v>17</v>
      </c>
      <c r="CE166" s="3" t="str">
        <f>$B$6</f>
        <v>Razem</v>
      </c>
      <c r="CF166" s="3"/>
      <c r="CG166" s="3"/>
      <c r="CH166" s="3"/>
      <c r="CI166" s="3"/>
      <c r="CJ166" s="3"/>
      <c r="CK166" s="3"/>
      <c r="CL166" s="6"/>
    </row>
    <row r="167" spans="1:90" s="6" customFormat="1" ht="12" customHeight="1" x14ac:dyDescent="0.2">
      <c r="A167" s="43" t="s">
        <v>18</v>
      </c>
      <c r="B167" s="40" t="s">
        <v>34</v>
      </c>
      <c r="C167" s="45"/>
      <c r="D167" s="45"/>
      <c r="E167" s="45"/>
      <c r="F167" s="45"/>
      <c r="G167" s="45"/>
      <c r="H167" s="46"/>
      <c r="I167" s="3"/>
      <c r="J167" s="43" t="s">
        <v>18</v>
      </c>
      <c r="K167" s="40" t="s">
        <v>34</v>
      </c>
      <c r="L167" s="45"/>
      <c r="M167" s="45"/>
      <c r="N167" s="45"/>
      <c r="O167" s="45"/>
      <c r="P167" s="45"/>
      <c r="Q167" s="46"/>
      <c r="R167" s="3"/>
      <c r="S167" s="43" t="s">
        <v>18</v>
      </c>
      <c r="T167" s="40" t="s">
        <v>34</v>
      </c>
      <c r="U167" s="45"/>
      <c r="V167" s="45"/>
      <c r="W167" s="45"/>
      <c r="X167" s="45"/>
      <c r="Y167" s="45"/>
      <c r="Z167" s="46"/>
      <c r="AA167" s="3"/>
      <c r="AB167" s="43" t="s">
        <v>18</v>
      </c>
      <c r="AC167" s="40" t="s">
        <v>34</v>
      </c>
      <c r="AD167" s="45"/>
      <c r="AE167" s="45"/>
      <c r="AF167" s="45"/>
      <c r="AG167" s="45"/>
      <c r="AH167" s="45"/>
      <c r="AI167" s="46"/>
      <c r="AJ167" s="3"/>
      <c r="AK167" s="43" t="s">
        <v>18</v>
      </c>
      <c r="AL167" s="40" t="s">
        <v>34</v>
      </c>
      <c r="AM167" s="45"/>
      <c r="AN167" s="45"/>
      <c r="AO167" s="45"/>
      <c r="AP167" s="45"/>
      <c r="AQ167" s="45"/>
      <c r="AR167" s="46"/>
      <c r="AS167" s="3"/>
      <c r="AT167" s="43" t="s">
        <v>18</v>
      </c>
      <c r="AU167" s="40" t="s">
        <v>34</v>
      </c>
      <c r="AV167" s="45"/>
      <c r="AW167" s="45"/>
      <c r="AX167" s="45"/>
      <c r="AY167" s="45"/>
      <c r="AZ167" s="45"/>
      <c r="BA167" s="46"/>
      <c r="BB167" s="3"/>
      <c r="BC167" s="43" t="s">
        <v>18</v>
      </c>
      <c r="BD167" s="40" t="s">
        <v>34</v>
      </c>
      <c r="BE167" s="45"/>
      <c r="BF167" s="45"/>
      <c r="BG167" s="45"/>
      <c r="BH167" s="45"/>
      <c r="BI167" s="45"/>
      <c r="BJ167" s="46"/>
      <c r="BK167" s="3"/>
      <c r="BL167" s="43" t="s">
        <v>18</v>
      </c>
      <c r="BM167" s="40" t="s">
        <v>34</v>
      </c>
      <c r="BN167" s="45"/>
      <c r="BO167" s="45"/>
      <c r="BP167" s="45"/>
      <c r="BQ167" s="45"/>
      <c r="BR167" s="45"/>
      <c r="BS167" s="46"/>
      <c r="BT167" s="3"/>
      <c r="BU167" s="43" t="s">
        <v>18</v>
      </c>
      <c r="BV167" s="40" t="s">
        <v>34</v>
      </c>
      <c r="BW167" s="45"/>
      <c r="BX167" s="45"/>
      <c r="BY167" s="45"/>
      <c r="BZ167" s="45"/>
      <c r="CA167" s="45"/>
      <c r="CB167" s="46"/>
      <c r="CD167" s="43" t="s">
        <v>18</v>
      </c>
      <c r="CE167" s="40" t="s">
        <v>34</v>
      </c>
      <c r="CF167" s="45"/>
      <c r="CG167" s="45"/>
      <c r="CH167" s="45"/>
      <c r="CI167" s="45"/>
      <c r="CJ167" s="45"/>
      <c r="CK167" s="46"/>
    </row>
    <row r="168" spans="1:90" s="6" customFormat="1" ht="12" customHeight="1" x14ac:dyDescent="0.2">
      <c r="A168" s="44"/>
      <c r="B168" s="28" t="s">
        <v>20</v>
      </c>
      <c r="C168" s="28" t="s">
        <v>21</v>
      </c>
      <c r="D168" s="28" t="s">
        <v>22</v>
      </c>
      <c r="E168" s="28" t="s">
        <v>23</v>
      </c>
      <c r="F168" s="28" t="s">
        <v>24</v>
      </c>
      <c r="G168" s="28" t="s">
        <v>25</v>
      </c>
      <c r="H168" s="28" t="s">
        <v>26</v>
      </c>
      <c r="I168" s="3"/>
      <c r="J168" s="44"/>
      <c r="K168" s="28" t="s">
        <v>20</v>
      </c>
      <c r="L168" s="28" t="s">
        <v>21</v>
      </c>
      <c r="M168" s="28" t="s">
        <v>22</v>
      </c>
      <c r="N168" s="28" t="s">
        <v>23</v>
      </c>
      <c r="O168" s="28" t="s">
        <v>24</v>
      </c>
      <c r="P168" s="28" t="s">
        <v>25</v>
      </c>
      <c r="Q168" s="28" t="s">
        <v>26</v>
      </c>
      <c r="R168" s="3"/>
      <c r="S168" s="44"/>
      <c r="T168" s="28" t="s">
        <v>20</v>
      </c>
      <c r="U168" s="28" t="s">
        <v>21</v>
      </c>
      <c r="V168" s="28" t="s">
        <v>22</v>
      </c>
      <c r="W168" s="28" t="s">
        <v>23</v>
      </c>
      <c r="X168" s="28" t="s">
        <v>24</v>
      </c>
      <c r="Y168" s="28" t="s">
        <v>25</v>
      </c>
      <c r="Z168" s="28" t="s">
        <v>26</v>
      </c>
      <c r="AA168" s="3"/>
      <c r="AB168" s="44"/>
      <c r="AC168" s="28" t="s">
        <v>20</v>
      </c>
      <c r="AD168" s="28" t="s">
        <v>21</v>
      </c>
      <c r="AE168" s="28" t="s">
        <v>22</v>
      </c>
      <c r="AF168" s="28" t="s">
        <v>23</v>
      </c>
      <c r="AG168" s="28" t="s">
        <v>24</v>
      </c>
      <c r="AH168" s="28" t="s">
        <v>25</v>
      </c>
      <c r="AI168" s="28" t="s">
        <v>26</v>
      </c>
      <c r="AJ168" s="3"/>
      <c r="AK168" s="44"/>
      <c r="AL168" s="28" t="s">
        <v>20</v>
      </c>
      <c r="AM168" s="28" t="s">
        <v>21</v>
      </c>
      <c r="AN168" s="28" t="s">
        <v>22</v>
      </c>
      <c r="AO168" s="28" t="s">
        <v>23</v>
      </c>
      <c r="AP168" s="28" t="s">
        <v>24</v>
      </c>
      <c r="AQ168" s="28" t="s">
        <v>25</v>
      </c>
      <c r="AR168" s="28" t="s">
        <v>26</v>
      </c>
      <c r="AS168" s="3"/>
      <c r="AT168" s="44"/>
      <c r="AU168" s="28" t="s">
        <v>20</v>
      </c>
      <c r="AV168" s="28" t="s">
        <v>21</v>
      </c>
      <c r="AW168" s="28" t="s">
        <v>22</v>
      </c>
      <c r="AX168" s="28" t="s">
        <v>23</v>
      </c>
      <c r="AY168" s="28" t="s">
        <v>24</v>
      </c>
      <c r="AZ168" s="28" t="s">
        <v>25</v>
      </c>
      <c r="BA168" s="28" t="s">
        <v>26</v>
      </c>
      <c r="BB168" s="3"/>
      <c r="BC168" s="44"/>
      <c r="BD168" s="28" t="s">
        <v>20</v>
      </c>
      <c r="BE168" s="28" t="s">
        <v>21</v>
      </c>
      <c r="BF168" s="28" t="s">
        <v>22</v>
      </c>
      <c r="BG168" s="28" t="s">
        <v>23</v>
      </c>
      <c r="BH168" s="28" t="s">
        <v>24</v>
      </c>
      <c r="BI168" s="28" t="s">
        <v>25</v>
      </c>
      <c r="BJ168" s="28" t="s">
        <v>26</v>
      </c>
      <c r="BK168" s="3"/>
      <c r="BL168" s="44"/>
      <c r="BM168" s="28" t="s">
        <v>20</v>
      </c>
      <c r="BN168" s="28" t="s">
        <v>21</v>
      </c>
      <c r="BO168" s="28" t="s">
        <v>22</v>
      </c>
      <c r="BP168" s="28" t="s">
        <v>23</v>
      </c>
      <c r="BQ168" s="28" t="s">
        <v>24</v>
      </c>
      <c r="BR168" s="28" t="s">
        <v>25</v>
      </c>
      <c r="BS168" s="28" t="s">
        <v>26</v>
      </c>
      <c r="BT168" s="3"/>
      <c r="BU168" s="44"/>
      <c r="BV168" s="28" t="s">
        <v>20</v>
      </c>
      <c r="BW168" s="28" t="s">
        <v>21</v>
      </c>
      <c r="BX168" s="28" t="s">
        <v>22</v>
      </c>
      <c r="BY168" s="28" t="s">
        <v>23</v>
      </c>
      <c r="BZ168" s="28" t="s">
        <v>24</v>
      </c>
      <c r="CA168" s="28" t="s">
        <v>25</v>
      </c>
      <c r="CB168" s="28" t="s">
        <v>26</v>
      </c>
      <c r="CD168" s="44"/>
      <c r="CE168" s="28" t="s">
        <v>20</v>
      </c>
      <c r="CF168" s="28" t="s">
        <v>21</v>
      </c>
      <c r="CG168" s="28" t="s">
        <v>22</v>
      </c>
      <c r="CH168" s="28" t="s">
        <v>23</v>
      </c>
      <c r="CI168" s="28" t="s">
        <v>24</v>
      </c>
      <c r="CJ168" s="28" t="s">
        <v>25</v>
      </c>
      <c r="CK168" s="28" t="s">
        <v>26</v>
      </c>
    </row>
    <row r="169" spans="1:90" x14ac:dyDescent="0.25">
      <c r="A169" s="13">
        <f>A9</f>
        <v>2028</v>
      </c>
      <c r="B169" s="14">
        <v>0</v>
      </c>
      <c r="C169" s="14">
        <v>0</v>
      </c>
      <c r="D169" s="14">
        <v>216.29641791040001</v>
      </c>
      <c r="E169" s="14">
        <v>19102.458816744602</v>
      </c>
      <c r="F169" s="14">
        <v>0</v>
      </c>
      <c r="G169" s="14">
        <v>0</v>
      </c>
      <c r="H169" s="15">
        <f t="shared" ref="H169:H199" si="85">SUM(B169:G169)</f>
        <v>19318.755234655</v>
      </c>
      <c r="I169" s="3"/>
      <c r="J169" s="13">
        <f>$A$9</f>
        <v>2028</v>
      </c>
      <c r="K169" s="14">
        <v>0</v>
      </c>
      <c r="L169" s="14">
        <v>0</v>
      </c>
      <c r="M169" s="14">
        <v>0</v>
      </c>
      <c r="N169" s="14">
        <v>28636.978781833299</v>
      </c>
      <c r="O169" s="14">
        <v>0</v>
      </c>
      <c r="P169" s="14">
        <v>0</v>
      </c>
      <c r="Q169" s="15">
        <f>SUM(K169:P169)</f>
        <v>28636.978781833299</v>
      </c>
      <c r="R169" s="3"/>
      <c r="S169" s="13">
        <f>$A$9</f>
        <v>2028</v>
      </c>
      <c r="T169" s="14">
        <v>0</v>
      </c>
      <c r="U169" s="14">
        <v>0</v>
      </c>
      <c r="V169" s="14">
        <v>1.9449714285999999</v>
      </c>
      <c r="W169" s="14">
        <v>29.331144736799999</v>
      </c>
      <c r="X169" s="14">
        <v>0</v>
      </c>
      <c r="Y169" s="14">
        <v>0</v>
      </c>
      <c r="Z169" s="15">
        <f>SUM(T169:Y169)</f>
        <v>31.276116165399998</v>
      </c>
      <c r="AA169" s="3"/>
      <c r="AB169" s="13">
        <f>$A$9</f>
        <v>2028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5">
        <f>SUM(AC169:AH169)</f>
        <v>0</v>
      </c>
      <c r="AJ169" s="3"/>
      <c r="AK169" s="13">
        <f>$A$9</f>
        <v>2028</v>
      </c>
      <c r="AL169" s="14">
        <v>0</v>
      </c>
      <c r="AM169" s="14">
        <v>0</v>
      </c>
      <c r="AN169" s="14">
        <v>213.49462380950001</v>
      </c>
      <c r="AO169" s="14">
        <v>1886.1934722221999</v>
      </c>
      <c r="AP169" s="14">
        <v>0</v>
      </c>
      <c r="AQ169" s="14">
        <v>0</v>
      </c>
      <c r="AR169" s="15">
        <f>SUM(AL169:AQ169)</f>
        <v>2099.6880960316998</v>
      </c>
      <c r="AS169" s="3"/>
      <c r="AT169" s="13">
        <f>$A$9</f>
        <v>2028</v>
      </c>
      <c r="AU169" s="14">
        <v>0</v>
      </c>
      <c r="AV169" s="14">
        <v>354.18349922850001</v>
      </c>
      <c r="AW169" s="14">
        <v>44672.875874608901</v>
      </c>
      <c r="AX169" s="14">
        <v>6151.4904829270999</v>
      </c>
      <c r="AY169" s="14">
        <v>0</v>
      </c>
      <c r="AZ169" s="14">
        <v>0</v>
      </c>
      <c r="BA169" s="15">
        <f>SUM(AU169:AZ169)</f>
        <v>51178.549856764497</v>
      </c>
      <c r="BB169" s="3"/>
      <c r="BC169" s="13">
        <f>$A$9</f>
        <v>2028</v>
      </c>
      <c r="BD169" s="14">
        <v>730.38156689079995</v>
      </c>
      <c r="BE169" s="14">
        <v>1695.1424015852999</v>
      </c>
      <c r="BF169" s="14">
        <v>2368.7597914906</v>
      </c>
      <c r="BG169" s="14">
        <v>0</v>
      </c>
      <c r="BH169" s="14">
        <v>0</v>
      </c>
      <c r="BI169" s="14">
        <v>0</v>
      </c>
      <c r="BJ169" s="15">
        <f t="shared" ref="BJ169:BJ199" si="86">SUM(BD169:BI169)</f>
        <v>4794.2837599667</v>
      </c>
      <c r="BK169" s="3"/>
      <c r="BL169" s="13">
        <f>$A$9</f>
        <v>2028</v>
      </c>
      <c r="BM169" s="14">
        <v>6228.4076693241996</v>
      </c>
      <c r="BN169" s="14">
        <v>15844.9514901739</v>
      </c>
      <c r="BO169" s="14">
        <v>0</v>
      </c>
      <c r="BP169" s="14">
        <v>0</v>
      </c>
      <c r="BQ169" s="14">
        <v>0</v>
      </c>
      <c r="BR169" s="14">
        <v>0</v>
      </c>
      <c r="BS169" s="15">
        <f>SUM(BM169:BR169)</f>
        <v>22073.359159498101</v>
      </c>
      <c r="BT169" s="3"/>
      <c r="BU169" s="13">
        <f>$A$9</f>
        <v>2028</v>
      </c>
      <c r="BV169" s="14">
        <v>1.1659855072</v>
      </c>
      <c r="BW169" s="14">
        <v>485.73697702290002</v>
      </c>
      <c r="BX169" s="14">
        <v>0</v>
      </c>
      <c r="BY169" s="14">
        <v>0</v>
      </c>
      <c r="BZ169" s="14">
        <v>0</v>
      </c>
      <c r="CA169" s="14">
        <v>0</v>
      </c>
      <c r="CB169" s="15">
        <f>SUM(BV169:CA169)</f>
        <v>486.90296253010001</v>
      </c>
      <c r="CC169" s="6"/>
      <c r="CD169" s="13">
        <f>$A$9</f>
        <v>2028</v>
      </c>
      <c r="CE169" s="14">
        <f t="shared" ref="CE169:CJ199" si="87">B169+K169+T169+AC169+AL169+AU169+BM169+BD169+BV169</f>
        <v>6959.9552217221999</v>
      </c>
      <c r="CF169" s="14">
        <f t="shared" si="87"/>
        <v>18380.014368010601</v>
      </c>
      <c r="CG169" s="14">
        <f t="shared" si="87"/>
        <v>47473.371679247997</v>
      </c>
      <c r="CH169" s="14">
        <f t="shared" si="87"/>
        <v>55806.452698464011</v>
      </c>
      <c r="CI169" s="14">
        <f t="shared" si="87"/>
        <v>0</v>
      </c>
      <c r="CJ169" s="14">
        <f t="shared" si="87"/>
        <v>0</v>
      </c>
      <c r="CK169" s="15">
        <f>SUM(CE169:CJ169)</f>
        <v>128619.79396744481</v>
      </c>
      <c r="CL169" s="6"/>
    </row>
    <row r="170" spans="1:90" x14ac:dyDescent="0.25">
      <c r="A170" s="13">
        <f>A169+1</f>
        <v>2029</v>
      </c>
      <c r="B170" s="14">
        <v>0</v>
      </c>
      <c r="C170" s="14">
        <v>127.7938</v>
      </c>
      <c r="D170" s="14">
        <v>668.40886861547506</v>
      </c>
      <c r="E170" s="14">
        <v>18958.6429437566</v>
      </c>
      <c r="F170" s="14">
        <v>0</v>
      </c>
      <c r="G170" s="14">
        <v>0</v>
      </c>
      <c r="H170" s="15">
        <f t="shared" si="85"/>
        <v>19754.845612372075</v>
      </c>
      <c r="I170" s="3"/>
      <c r="J170" s="13">
        <f>J169+1</f>
        <v>2029</v>
      </c>
      <c r="K170" s="14">
        <v>0</v>
      </c>
      <c r="L170" s="14">
        <v>0</v>
      </c>
      <c r="M170" s="14">
        <v>35.758499999999998</v>
      </c>
      <c r="N170" s="14">
        <v>30346.323900917247</v>
      </c>
      <c r="O170" s="14">
        <v>0</v>
      </c>
      <c r="P170" s="14">
        <v>0</v>
      </c>
      <c r="Q170" s="15">
        <f t="shared" ref="Q170:Q199" si="88">SUM(K170:P170)</f>
        <v>30382.082400917247</v>
      </c>
      <c r="R170" s="3"/>
      <c r="S170" s="13">
        <f>S169+1</f>
        <v>2029</v>
      </c>
      <c r="T170" s="14">
        <v>0</v>
      </c>
      <c r="U170" s="14">
        <v>0</v>
      </c>
      <c r="V170" s="14">
        <v>1.9878479744249999</v>
      </c>
      <c r="W170" s="14">
        <v>29.686437499975</v>
      </c>
      <c r="X170" s="14">
        <v>0</v>
      </c>
      <c r="Y170" s="14">
        <v>0</v>
      </c>
      <c r="Z170" s="15">
        <f t="shared" ref="Z170:Z199" si="89">SUM(T170:Y170)</f>
        <v>31.674285474400001</v>
      </c>
      <c r="AA170" s="3"/>
      <c r="AB170" s="13">
        <f>AB169+1</f>
        <v>2029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5">
        <f t="shared" ref="AI170:AI199" si="90">SUM(AC170:AH170)</f>
        <v>0</v>
      </c>
      <c r="AJ170" s="3"/>
      <c r="AK170" s="13">
        <f>AK169+1</f>
        <v>2029</v>
      </c>
      <c r="AL170" s="14">
        <v>0</v>
      </c>
      <c r="AM170" s="14">
        <v>0</v>
      </c>
      <c r="AN170" s="14">
        <v>276.77113921189999</v>
      </c>
      <c r="AO170" s="14">
        <v>1850.1519464006001</v>
      </c>
      <c r="AP170" s="14">
        <v>0</v>
      </c>
      <c r="AQ170" s="14">
        <v>0</v>
      </c>
      <c r="AR170" s="15">
        <f t="shared" ref="AR170:AR199" si="91">SUM(AL170:AQ170)</f>
        <v>2126.9230856125</v>
      </c>
      <c r="AS170" s="3"/>
      <c r="AT170" s="13">
        <f>AT169+1</f>
        <v>2029</v>
      </c>
      <c r="AU170" s="14">
        <v>0</v>
      </c>
      <c r="AV170" s="14">
        <v>505.18433489745001</v>
      </c>
      <c r="AW170" s="14">
        <v>43960.85642967515</v>
      </c>
      <c r="AX170" s="14">
        <v>5930.77988480985</v>
      </c>
      <c r="AY170" s="14">
        <v>0</v>
      </c>
      <c r="AZ170" s="14">
        <v>0</v>
      </c>
      <c r="BA170" s="15">
        <f t="shared" ref="BA170:BA199" si="92">SUM(AU170:AZ170)</f>
        <v>50396.820649382455</v>
      </c>
      <c r="BB170" s="3"/>
      <c r="BC170" s="13">
        <f t="shared" ref="BC170:BC199" si="93">BC169+1</f>
        <v>2029</v>
      </c>
      <c r="BD170" s="14">
        <v>841.84955614212492</v>
      </c>
      <c r="BE170" s="14">
        <v>1681.1057723562499</v>
      </c>
      <c r="BF170" s="14">
        <v>2356.5191970645251</v>
      </c>
      <c r="BG170" s="14">
        <v>0</v>
      </c>
      <c r="BH170" s="14">
        <v>0</v>
      </c>
      <c r="BI170" s="14">
        <v>0</v>
      </c>
      <c r="BJ170" s="15">
        <f t="shared" si="86"/>
        <v>4879.4745255629005</v>
      </c>
      <c r="BK170" s="3"/>
      <c r="BL170" s="13">
        <f>BL169+1</f>
        <v>2029</v>
      </c>
      <c r="BM170" s="14">
        <v>6764.3198048729</v>
      </c>
      <c r="BN170" s="14">
        <v>15539.896435600374</v>
      </c>
      <c r="BO170" s="14">
        <v>0</v>
      </c>
      <c r="BP170" s="14">
        <v>0</v>
      </c>
      <c r="BQ170" s="14">
        <v>0</v>
      </c>
      <c r="BR170" s="14">
        <v>0</v>
      </c>
      <c r="BS170" s="15">
        <f t="shared" ref="BS170:BS199" si="94">SUM(BM170:BR170)</f>
        <v>22304.216240473274</v>
      </c>
      <c r="BT170" s="3"/>
      <c r="BU170" s="13">
        <f>BU169+1</f>
        <v>2029</v>
      </c>
      <c r="BV170" s="14">
        <v>1.1795434782250001</v>
      </c>
      <c r="BW170" s="14">
        <v>490.08334874412503</v>
      </c>
      <c r="BX170" s="14">
        <v>0</v>
      </c>
      <c r="BY170" s="14">
        <v>0</v>
      </c>
      <c r="BZ170" s="14">
        <v>0</v>
      </c>
      <c r="CA170" s="14">
        <v>0</v>
      </c>
      <c r="CB170" s="15">
        <f t="shared" ref="CB170:CB199" si="95">SUM(BV170:CA170)</f>
        <v>491.26289222235005</v>
      </c>
      <c r="CC170" s="6"/>
      <c r="CD170" s="13">
        <f>CD169+1</f>
        <v>2029</v>
      </c>
      <c r="CE170" s="14">
        <f t="shared" si="87"/>
        <v>7607.3489044932503</v>
      </c>
      <c r="CF170" s="14">
        <f t="shared" si="87"/>
        <v>18344.063691598203</v>
      </c>
      <c r="CG170" s="14">
        <f t="shared" si="87"/>
        <v>47300.301982541474</v>
      </c>
      <c r="CH170" s="14">
        <f t="shared" si="87"/>
        <v>57115.585113384266</v>
      </c>
      <c r="CI170" s="14">
        <f t="shared" si="87"/>
        <v>0</v>
      </c>
      <c r="CJ170" s="14">
        <f t="shared" si="87"/>
        <v>0</v>
      </c>
      <c r="CK170" s="15">
        <f t="shared" ref="CK170:CK199" si="96">SUM(CE170:CJ170)</f>
        <v>130367.2996920172</v>
      </c>
      <c r="CL170" s="6"/>
    </row>
    <row r="171" spans="1:90" x14ac:dyDescent="0.25">
      <c r="A171" s="13">
        <f t="shared" ref="A171:A199" si="97">A170+1</f>
        <v>2030</v>
      </c>
      <c r="B171" s="14">
        <v>0</v>
      </c>
      <c r="C171" s="14">
        <v>255.58760000000001</v>
      </c>
      <c r="D171" s="14">
        <v>1120.52131932055</v>
      </c>
      <c r="E171" s="14">
        <v>18814.827070768599</v>
      </c>
      <c r="F171" s="14">
        <v>0</v>
      </c>
      <c r="G171" s="14">
        <v>0</v>
      </c>
      <c r="H171" s="15">
        <f t="shared" si="85"/>
        <v>20190.93599008915</v>
      </c>
      <c r="I171" s="3"/>
      <c r="J171" s="13">
        <f t="shared" ref="J171:J199" si="98">J170+1</f>
        <v>2030</v>
      </c>
      <c r="K171" s="14">
        <v>0</v>
      </c>
      <c r="L171" s="14">
        <v>0</v>
      </c>
      <c r="M171" s="14">
        <v>71.516999999999996</v>
      </c>
      <c r="N171" s="14">
        <v>32055.669020001194</v>
      </c>
      <c r="O171" s="14">
        <v>0</v>
      </c>
      <c r="P171" s="14">
        <v>0</v>
      </c>
      <c r="Q171" s="15">
        <f t="shared" si="88"/>
        <v>32127.186020001194</v>
      </c>
      <c r="R171" s="3"/>
      <c r="S171" s="13">
        <f t="shared" ref="S171:S199" si="99">S170+1</f>
        <v>2030</v>
      </c>
      <c r="T171" s="14">
        <v>0</v>
      </c>
      <c r="U171" s="14">
        <v>0</v>
      </c>
      <c r="V171" s="14">
        <v>2.0307245202500002</v>
      </c>
      <c r="W171" s="14">
        <v>30.041730263150001</v>
      </c>
      <c r="X171" s="14">
        <v>0</v>
      </c>
      <c r="Y171" s="14">
        <v>0</v>
      </c>
      <c r="Z171" s="15">
        <f t="shared" si="89"/>
        <v>32.072454783399998</v>
      </c>
      <c r="AA171" s="3"/>
      <c r="AB171" s="13">
        <f t="shared" ref="AB171:AB199" si="100">AB170+1</f>
        <v>2030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5">
        <f t="shared" si="90"/>
        <v>0</v>
      </c>
      <c r="AJ171" s="3"/>
      <c r="AK171" s="13">
        <f t="shared" ref="AK171:AK199" si="101">AK170+1</f>
        <v>2030</v>
      </c>
      <c r="AL171" s="14">
        <v>0</v>
      </c>
      <c r="AM171" s="14">
        <v>0</v>
      </c>
      <c r="AN171" s="14">
        <v>340.04765461429997</v>
      </c>
      <c r="AO171" s="14">
        <v>1814.1104205790002</v>
      </c>
      <c r="AP171" s="14">
        <v>0</v>
      </c>
      <c r="AQ171" s="14">
        <v>0</v>
      </c>
      <c r="AR171" s="15">
        <f t="shared" si="91"/>
        <v>2154.1580751933002</v>
      </c>
      <c r="AS171" s="3"/>
      <c r="AT171" s="13">
        <f t="shared" ref="AT171:AT199" si="102">AT170+1</f>
        <v>2030</v>
      </c>
      <c r="AU171" s="14">
        <v>0</v>
      </c>
      <c r="AV171" s="14">
        <v>656.18517056640007</v>
      </c>
      <c r="AW171" s="14">
        <v>43248.8369847414</v>
      </c>
      <c r="AX171" s="14">
        <v>5710.0692866926001</v>
      </c>
      <c r="AY171" s="14">
        <v>0</v>
      </c>
      <c r="AZ171" s="14">
        <v>0</v>
      </c>
      <c r="BA171" s="15">
        <f t="shared" si="92"/>
        <v>49615.091442000397</v>
      </c>
      <c r="BB171" s="3"/>
      <c r="BC171" s="13">
        <f t="shared" si="93"/>
        <v>2030</v>
      </c>
      <c r="BD171" s="14">
        <v>953.3175453934499</v>
      </c>
      <c r="BE171" s="14">
        <v>1667.0691431271998</v>
      </c>
      <c r="BF171" s="14">
        <v>2344.2786026384501</v>
      </c>
      <c r="BG171" s="14">
        <v>0</v>
      </c>
      <c r="BH171" s="14">
        <v>0</v>
      </c>
      <c r="BI171" s="14">
        <v>0</v>
      </c>
      <c r="BJ171" s="15">
        <f t="shared" si="86"/>
        <v>4964.6652911591</v>
      </c>
      <c r="BK171" s="3"/>
      <c r="BL171" s="13">
        <f t="shared" ref="BL171:BL199" si="103">BL170+1</f>
        <v>2030</v>
      </c>
      <c r="BM171" s="14">
        <v>7300.2319404216005</v>
      </c>
      <c r="BN171" s="14">
        <v>15234.84138102685</v>
      </c>
      <c r="BO171" s="14">
        <v>0</v>
      </c>
      <c r="BP171" s="14">
        <v>0</v>
      </c>
      <c r="BQ171" s="14">
        <v>0</v>
      </c>
      <c r="BR171" s="14">
        <v>0</v>
      </c>
      <c r="BS171" s="15">
        <f t="shared" si="94"/>
        <v>22535.07332144845</v>
      </c>
      <c r="BT171" s="3"/>
      <c r="BU171" s="13">
        <f t="shared" ref="BU171:BU199" si="104">BU170+1</f>
        <v>2030</v>
      </c>
      <c r="BV171" s="14">
        <v>1.1931014492500001</v>
      </c>
      <c r="BW171" s="14">
        <v>494.42972046535004</v>
      </c>
      <c r="BX171" s="14">
        <v>0</v>
      </c>
      <c r="BY171" s="14">
        <v>0</v>
      </c>
      <c r="BZ171" s="14">
        <v>0</v>
      </c>
      <c r="CA171" s="14">
        <v>0</v>
      </c>
      <c r="CB171" s="15">
        <f t="shared" si="95"/>
        <v>495.62282191460002</v>
      </c>
      <c r="CC171" s="6"/>
      <c r="CD171" s="13">
        <f t="shared" ref="CD171:CD199" si="105">CD170+1</f>
        <v>2030</v>
      </c>
      <c r="CE171" s="14">
        <f t="shared" si="87"/>
        <v>8254.7425872642998</v>
      </c>
      <c r="CF171" s="14">
        <f t="shared" si="87"/>
        <v>18308.113015185798</v>
      </c>
      <c r="CG171" s="14">
        <f t="shared" si="87"/>
        <v>47127.232285834951</v>
      </c>
      <c r="CH171" s="14">
        <f t="shared" si="87"/>
        <v>58424.717528304551</v>
      </c>
      <c r="CI171" s="14">
        <f t="shared" si="87"/>
        <v>0</v>
      </c>
      <c r="CJ171" s="14">
        <f t="shared" si="87"/>
        <v>0</v>
      </c>
      <c r="CK171" s="15">
        <f t="shared" si="96"/>
        <v>132114.8054165896</v>
      </c>
      <c r="CL171" s="6"/>
    </row>
    <row r="172" spans="1:90" x14ac:dyDescent="0.25">
      <c r="A172" s="13">
        <f t="shared" si="97"/>
        <v>2031</v>
      </c>
      <c r="B172" s="14">
        <v>0</v>
      </c>
      <c r="C172" s="14">
        <v>383.38139999999999</v>
      </c>
      <c r="D172" s="14">
        <v>1572.6337700256249</v>
      </c>
      <c r="E172" s="14">
        <v>18671.011197780597</v>
      </c>
      <c r="F172" s="14">
        <v>0</v>
      </c>
      <c r="G172" s="14">
        <v>0</v>
      </c>
      <c r="H172" s="15">
        <f t="shared" si="85"/>
        <v>20627.026367806222</v>
      </c>
      <c r="I172" s="3"/>
      <c r="J172" s="13">
        <f t="shared" si="98"/>
        <v>2031</v>
      </c>
      <c r="K172" s="14">
        <v>0</v>
      </c>
      <c r="L172" s="14">
        <v>0</v>
      </c>
      <c r="M172" s="14">
        <v>107.27549999999999</v>
      </c>
      <c r="N172" s="14">
        <v>33765.014139085142</v>
      </c>
      <c r="O172" s="14">
        <v>0</v>
      </c>
      <c r="P172" s="14">
        <v>0</v>
      </c>
      <c r="Q172" s="15">
        <f t="shared" si="88"/>
        <v>33872.289639085146</v>
      </c>
      <c r="R172" s="3"/>
      <c r="S172" s="13">
        <f t="shared" si="99"/>
        <v>2031</v>
      </c>
      <c r="T172" s="14">
        <v>0</v>
      </c>
      <c r="U172" s="14">
        <v>0</v>
      </c>
      <c r="V172" s="14">
        <v>2.0736010660750002</v>
      </c>
      <c r="W172" s="14">
        <v>30.397023026325002</v>
      </c>
      <c r="X172" s="14">
        <v>0</v>
      </c>
      <c r="Y172" s="14">
        <v>0</v>
      </c>
      <c r="Z172" s="15">
        <f t="shared" si="89"/>
        <v>32.470624092400001</v>
      </c>
      <c r="AA172" s="3"/>
      <c r="AB172" s="13">
        <f t="shared" si="100"/>
        <v>2031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5">
        <f t="shared" si="90"/>
        <v>0</v>
      </c>
      <c r="AJ172" s="3"/>
      <c r="AK172" s="13">
        <f t="shared" si="101"/>
        <v>2031</v>
      </c>
      <c r="AL172" s="14">
        <v>0</v>
      </c>
      <c r="AM172" s="14">
        <v>0</v>
      </c>
      <c r="AN172" s="14">
        <v>403.32417001669995</v>
      </c>
      <c r="AO172" s="14">
        <v>1778.0688947574004</v>
      </c>
      <c r="AP172" s="14">
        <v>0</v>
      </c>
      <c r="AQ172" s="14">
        <v>0</v>
      </c>
      <c r="AR172" s="15">
        <f t="shared" si="91"/>
        <v>2181.3930647741004</v>
      </c>
      <c r="AS172" s="3"/>
      <c r="AT172" s="13">
        <f t="shared" si="102"/>
        <v>2031</v>
      </c>
      <c r="AU172" s="14">
        <v>0</v>
      </c>
      <c r="AV172" s="14">
        <v>807.18600623535008</v>
      </c>
      <c r="AW172" s="14">
        <v>42536.817539807649</v>
      </c>
      <c r="AX172" s="14">
        <v>5489.3586885753502</v>
      </c>
      <c r="AY172" s="14">
        <v>0</v>
      </c>
      <c r="AZ172" s="14">
        <v>0</v>
      </c>
      <c r="BA172" s="15">
        <f t="shared" si="92"/>
        <v>48833.362234618355</v>
      </c>
      <c r="BB172" s="3"/>
      <c r="BC172" s="13">
        <f t="shared" si="93"/>
        <v>2031</v>
      </c>
      <c r="BD172" s="14">
        <v>1064.785534644775</v>
      </c>
      <c r="BE172" s="14">
        <v>1653.0325138981498</v>
      </c>
      <c r="BF172" s="14">
        <v>2332.0380082123752</v>
      </c>
      <c r="BG172" s="14">
        <v>0</v>
      </c>
      <c r="BH172" s="14">
        <v>0</v>
      </c>
      <c r="BI172" s="14">
        <v>0</v>
      </c>
      <c r="BJ172" s="15">
        <f t="shared" si="86"/>
        <v>5049.8560567552995</v>
      </c>
      <c r="BK172" s="3"/>
      <c r="BL172" s="13">
        <f t="shared" si="103"/>
        <v>2031</v>
      </c>
      <c r="BM172" s="14">
        <v>7836.1440759703009</v>
      </c>
      <c r="BN172" s="14">
        <v>14929.786326453326</v>
      </c>
      <c r="BO172" s="14">
        <v>0</v>
      </c>
      <c r="BP172" s="14">
        <v>0</v>
      </c>
      <c r="BQ172" s="14">
        <v>0</v>
      </c>
      <c r="BR172" s="14">
        <v>0</v>
      </c>
      <c r="BS172" s="15">
        <f t="shared" si="94"/>
        <v>22765.930402423626</v>
      </c>
      <c r="BT172" s="3"/>
      <c r="BU172" s="13">
        <f t="shared" si="104"/>
        <v>2031</v>
      </c>
      <c r="BV172" s="14">
        <v>1.2066594202750001</v>
      </c>
      <c r="BW172" s="14">
        <v>498.77609218657506</v>
      </c>
      <c r="BX172" s="14">
        <v>0</v>
      </c>
      <c r="BY172" s="14">
        <v>0</v>
      </c>
      <c r="BZ172" s="14">
        <v>0</v>
      </c>
      <c r="CA172" s="14">
        <v>0</v>
      </c>
      <c r="CB172" s="15">
        <f t="shared" si="95"/>
        <v>499.98275160685006</v>
      </c>
      <c r="CC172" s="6"/>
      <c r="CD172" s="13">
        <f t="shared" si="105"/>
        <v>2031</v>
      </c>
      <c r="CE172" s="14">
        <f t="shared" si="87"/>
        <v>8902.1362700353511</v>
      </c>
      <c r="CF172" s="14">
        <f t="shared" si="87"/>
        <v>18272.1623387734</v>
      </c>
      <c r="CG172" s="14">
        <f t="shared" si="87"/>
        <v>46954.16258912842</v>
      </c>
      <c r="CH172" s="14">
        <f t="shared" si="87"/>
        <v>59733.849943224821</v>
      </c>
      <c r="CI172" s="14">
        <f t="shared" si="87"/>
        <v>0</v>
      </c>
      <c r="CJ172" s="14">
        <f t="shared" si="87"/>
        <v>0</v>
      </c>
      <c r="CK172" s="15">
        <f t="shared" si="96"/>
        <v>133862.311141162</v>
      </c>
      <c r="CL172" s="6"/>
    </row>
    <row r="173" spans="1:90" x14ac:dyDescent="0.25">
      <c r="A173" s="13">
        <f t="shared" si="97"/>
        <v>2032</v>
      </c>
      <c r="B173" s="14">
        <v>0</v>
      </c>
      <c r="C173" s="14">
        <v>511.17520000000002</v>
      </c>
      <c r="D173" s="14">
        <v>2024.7462207307001</v>
      </c>
      <c r="E173" s="14">
        <v>18527.195324792599</v>
      </c>
      <c r="F173" s="14">
        <v>0</v>
      </c>
      <c r="G173" s="14">
        <v>0</v>
      </c>
      <c r="H173" s="15">
        <f t="shared" si="85"/>
        <v>21063.116745523301</v>
      </c>
      <c r="I173" s="3"/>
      <c r="J173" s="13">
        <f t="shared" si="98"/>
        <v>2032</v>
      </c>
      <c r="K173" s="14">
        <v>0</v>
      </c>
      <c r="L173" s="14">
        <v>0</v>
      </c>
      <c r="M173" s="14">
        <v>143.03399999999999</v>
      </c>
      <c r="N173" s="14">
        <v>35474.359258169097</v>
      </c>
      <c r="O173" s="14">
        <v>0</v>
      </c>
      <c r="P173" s="14">
        <v>0</v>
      </c>
      <c r="Q173" s="15">
        <f t="shared" si="88"/>
        <v>35617.393258169097</v>
      </c>
      <c r="R173" s="3"/>
      <c r="S173" s="13">
        <f t="shared" si="99"/>
        <v>2032</v>
      </c>
      <c r="T173" s="14">
        <v>0</v>
      </c>
      <c r="U173" s="14">
        <v>0</v>
      </c>
      <c r="V173" s="14">
        <v>2.1164776119000002</v>
      </c>
      <c r="W173" s="14">
        <v>30.752315789499999</v>
      </c>
      <c r="X173" s="14">
        <v>0</v>
      </c>
      <c r="Y173" s="14">
        <v>0</v>
      </c>
      <c r="Z173" s="15">
        <f t="shared" si="89"/>
        <v>32.868793401399998</v>
      </c>
      <c r="AA173" s="3"/>
      <c r="AB173" s="13">
        <f t="shared" si="100"/>
        <v>2032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5">
        <f t="shared" si="90"/>
        <v>0</v>
      </c>
      <c r="AJ173" s="3"/>
      <c r="AK173" s="13">
        <f t="shared" si="101"/>
        <v>2032</v>
      </c>
      <c r="AL173" s="14">
        <v>0</v>
      </c>
      <c r="AM173" s="14">
        <v>0</v>
      </c>
      <c r="AN173" s="14">
        <v>466.60068541909999</v>
      </c>
      <c r="AO173" s="14">
        <v>1742.0273689358</v>
      </c>
      <c r="AP173" s="14">
        <v>0</v>
      </c>
      <c r="AQ173" s="14">
        <v>0</v>
      </c>
      <c r="AR173" s="15">
        <f t="shared" si="91"/>
        <v>2208.6280543549001</v>
      </c>
      <c r="AS173" s="3"/>
      <c r="AT173" s="13">
        <f t="shared" si="102"/>
        <v>2032</v>
      </c>
      <c r="AU173" s="14">
        <v>0</v>
      </c>
      <c r="AV173" s="14">
        <v>958.18684190429997</v>
      </c>
      <c r="AW173" s="14">
        <v>41824.798094873899</v>
      </c>
      <c r="AX173" s="14">
        <v>5268.6480904581003</v>
      </c>
      <c r="AY173" s="14">
        <v>0</v>
      </c>
      <c r="AZ173" s="14">
        <v>0</v>
      </c>
      <c r="BA173" s="15">
        <f t="shared" si="92"/>
        <v>48051.633027236297</v>
      </c>
      <c r="BB173" s="3"/>
      <c r="BC173" s="13">
        <f t="shared" si="93"/>
        <v>2032</v>
      </c>
      <c r="BD173" s="14">
        <v>1176.2535238961</v>
      </c>
      <c r="BE173" s="14">
        <v>1638.9958846691</v>
      </c>
      <c r="BF173" s="14">
        <v>2319.7974137862998</v>
      </c>
      <c r="BG173" s="14">
        <v>0</v>
      </c>
      <c r="BH173" s="14">
        <v>0</v>
      </c>
      <c r="BI173" s="14">
        <v>0</v>
      </c>
      <c r="BJ173" s="15">
        <f t="shared" si="86"/>
        <v>5135.0468223514999</v>
      </c>
      <c r="BK173" s="3"/>
      <c r="BL173" s="13">
        <f t="shared" si="103"/>
        <v>2032</v>
      </c>
      <c r="BM173" s="14">
        <v>8372.0562115190005</v>
      </c>
      <c r="BN173" s="14">
        <v>14624.7312718798</v>
      </c>
      <c r="BO173" s="14">
        <v>0</v>
      </c>
      <c r="BP173" s="14">
        <v>0</v>
      </c>
      <c r="BQ173" s="14">
        <v>0</v>
      </c>
      <c r="BR173" s="14">
        <v>0</v>
      </c>
      <c r="BS173" s="15">
        <f t="shared" si="94"/>
        <v>22996.787483398803</v>
      </c>
      <c r="BT173" s="3"/>
      <c r="BU173" s="13">
        <f t="shared" si="104"/>
        <v>2032</v>
      </c>
      <c r="BV173" s="14">
        <v>1.2202173913000001</v>
      </c>
      <c r="BW173" s="14">
        <v>503.12246390780001</v>
      </c>
      <c r="BX173" s="14">
        <v>0</v>
      </c>
      <c r="BY173" s="14">
        <v>0</v>
      </c>
      <c r="BZ173" s="14">
        <v>0</v>
      </c>
      <c r="CA173" s="14">
        <v>0</v>
      </c>
      <c r="CB173" s="15">
        <f t="shared" si="95"/>
        <v>504.34268129910004</v>
      </c>
      <c r="CC173" s="6"/>
      <c r="CD173" s="13">
        <f t="shared" si="105"/>
        <v>2032</v>
      </c>
      <c r="CE173" s="14">
        <f t="shared" si="87"/>
        <v>9549.5299528063988</v>
      </c>
      <c r="CF173" s="14">
        <f t="shared" si="87"/>
        <v>18236.211662360998</v>
      </c>
      <c r="CG173" s="14">
        <f t="shared" si="87"/>
        <v>46781.092892421897</v>
      </c>
      <c r="CH173" s="14">
        <f t="shared" si="87"/>
        <v>61042.982358145091</v>
      </c>
      <c r="CI173" s="14">
        <f t="shared" si="87"/>
        <v>0</v>
      </c>
      <c r="CJ173" s="14">
        <f t="shared" si="87"/>
        <v>0</v>
      </c>
      <c r="CK173" s="15">
        <f t="shared" si="96"/>
        <v>135609.81686573438</v>
      </c>
      <c r="CL173" s="6"/>
    </row>
    <row r="174" spans="1:90" x14ac:dyDescent="0.25">
      <c r="A174" s="13">
        <f t="shared" si="97"/>
        <v>2033</v>
      </c>
      <c r="B174" s="14">
        <v>0</v>
      </c>
      <c r="C174" s="14">
        <v>996.98628488887994</v>
      </c>
      <c r="D174" s="14">
        <v>2212.2111416420203</v>
      </c>
      <c r="E174" s="14">
        <v>18386.296236509581</v>
      </c>
      <c r="F174" s="14">
        <v>0</v>
      </c>
      <c r="G174" s="14">
        <v>0</v>
      </c>
      <c r="H174" s="15">
        <f t="shared" si="85"/>
        <v>21595.493663040481</v>
      </c>
      <c r="I174" s="3"/>
      <c r="J174" s="13">
        <f t="shared" si="98"/>
        <v>2033</v>
      </c>
      <c r="K174" s="14">
        <v>0</v>
      </c>
      <c r="L174" s="14">
        <v>36.522373333339999</v>
      </c>
      <c r="M174" s="14">
        <v>217.10597983581999</v>
      </c>
      <c r="N174" s="14">
        <v>35730.773282917835</v>
      </c>
      <c r="O174" s="14">
        <v>0</v>
      </c>
      <c r="P174" s="14">
        <v>0</v>
      </c>
      <c r="Q174" s="15">
        <f t="shared" si="88"/>
        <v>35984.401636086994</v>
      </c>
      <c r="R174" s="3"/>
      <c r="S174" s="13">
        <f t="shared" si="99"/>
        <v>2033</v>
      </c>
      <c r="T174" s="14">
        <v>0</v>
      </c>
      <c r="U174" s="14">
        <v>0</v>
      </c>
      <c r="V174" s="14">
        <v>2.1833687561800001</v>
      </c>
      <c r="W174" s="14">
        <v>31.017639473700001</v>
      </c>
      <c r="X174" s="14">
        <v>0</v>
      </c>
      <c r="Y174" s="14">
        <v>0</v>
      </c>
      <c r="Z174" s="15">
        <f t="shared" si="89"/>
        <v>33.201008229880003</v>
      </c>
      <c r="AA174" s="3"/>
      <c r="AB174" s="13">
        <f t="shared" si="100"/>
        <v>2033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4">
        <v>0</v>
      </c>
      <c r="AI174" s="15">
        <f t="shared" si="90"/>
        <v>0</v>
      </c>
      <c r="AJ174" s="3"/>
      <c r="AK174" s="13">
        <f t="shared" si="101"/>
        <v>2033</v>
      </c>
      <c r="AL174" s="14">
        <v>0</v>
      </c>
      <c r="AM174" s="14">
        <v>28.098592000000004</v>
      </c>
      <c r="AN174" s="14">
        <v>518.68580531492</v>
      </c>
      <c r="AO174" s="14">
        <v>1690.5421509780601</v>
      </c>
      <c r="AP174" s="14">
        <v>0</v>
      </c>
      <c r="AQ174" s="14">
        <v>0</v>
      </c>
      <c r="AR174" s="15">
        <f t="shared" si="91"/>
        <v>2237.3265482929801</v>
      </c>
      <c r="AS174" s="3"/>
      <c r="AT174" s="13">
        <f t="shared" si="102"/>
        <v>2033</v>
      </c>
      <c r="AU174" s="14">
        <v>0</v>
      </c>
      <c r="AV174" s="14">
        <v>1037.0414780905801</v>
      </c>
      <c r="AW174" s="14">
        <v>42172.007405858436</v>
      </c>
      <c r="AX174" s="14">
        <v>5247.5830702752801</v>
      </c>
      <c r="AY174" s="14">
        <v>0</v>
      </c>
      <c r="AZ174" s="14">
        <v>0</v>
      </c>
      <c r="BA174" s="15">
        <f t="shared" si="92"/>
        <v>48456.631954224293</v>
      </c>
      <c r="BB174" s="3"/>
      <c r="BC174" s="13">
        <f t="shared" si="93"/>
        <v>2033</v>
      </c>
      <c r="BD174" s="14">
        <v>1248.3834235417801</v>
      </c>
      <c r="BE174" s="14">
        <v>1643.43475614308</v>
      </c>
      <c r="BF174" s="14">
        <v>2339.5922038280596</v>
      </c>
      <c r="BG174" s="14">
        <v>0</v>
      </c>
      <c r="BH174" s="14">
        <v>0</v>
      </c>
      <c r="BI174" s="14">
        <v>0</v>
      </c>
      <c r="BJ174" s="15">
        <f t="shared" si="86"/>
        <v>5231.4103835129199</v>
      </c>
      <c r="BK174" s="3"/>
      <c r="BL174" s="13">
        <f t="shared" si="103"/>
        <v>2033</v>
      </c>
      <c r="BM174" s="14">
        <v>8918.7129280173613</v>
      </c>
      <c r="BN174" s="14">
        <v>14562.29541799716</v>
      </c>
      <c r="BO174" s="14">
        <v>0</v>
      </c>
      <c r="BP174" s="14">
        <v>0</v>
      </c>
      <c r="BQ174" s="14">
        <v>0</v>
      </c>
      <c r="BR174" s="14">
        <v>0</v>
      </c>
      <c r="BS174" s="15">
        <f t="shared" si="94"/>
        <v>23481.008346014522</v>
      </c>
      <c r="BT174" s="3"/>
      <c r="BU174" s="13">
        <f t="shared" si="104"/>
        <v>2033</v>
      </c>
      <c r="BV174" s="14">
        <v>1.2202173913000001</v>
      </c>
      <c r="BW174" s="14">
        <v>506.13930192096001</v>
      </c>
      <c r="BX174" s="14">
        <v>0</v>
      </c>
      <c r="BY174" s="14">
        <v>0</v>
      </c>
      <c r="BZ174" s="14">
        <v>0</v>
      </c>
      <c r="CA174" s="14">
        <v>0</v>
      </c>
      <c r="CB174" s="15">
        <f t="shared" si="95"/>
        <v>507.35951931226003</v>
      </c>
      <c r="CC174" s="6"/>
      <c r="CD174" s="13">
        <f t="shared" si="105"/>
        <v>2033</v>
      </c>
      <c r="CE174" s="14">
        <f t="shared" si="87"/>
        <v>10168.31656895044</v>
      </c>
      <c r="CF174" s="14">
        <f t="shared" si="87"/>
        <v>18810.518204374002</v>
      </c>
      <c r="CG174" s="14">
        <f t="shared" si="87"/>
        <v>47461.78590523544</v>
      </c>
      <c r="CH174" s="14">
        <f t="shared" si="87"/>
        <v>61086.212380154451</v>
      </c>
      <c r="CI174" s="14">
        <f t="shared" si="87"/>
        <v>0</v>
      </c>
      <c r="CJ174" s="14">
        <f t="shared" si="87"/>
        <v>0</v>
      </c>
      <c r="CK174" s="15">
        <f t="shared" si="96"/>
        <v>137526.83305871434</v>
      </c>
      <c r="CL174" s="6"/>
    </row>
    <row r="175" spans="1:90" x14ac:dyDescent="0.25">
      <c r="A175" s="13">
        <f t="shared" si="97"/>
        <v>2034</v>
      </c>
      <c r="B175" s="14">
        <v>0</v>
      </c>
      <c r="C175" s="14">
        <v>1482.7973697777597</v>
      </c>
      <c r="D175" s="14">
        <v>2399.6760625533402</v>
      </c>
      <c r="E175" s="14">
        <v>18245.397148226562</v>
      </c>
      <c r="F175" s="14">
        <v>0</v>
      </c>
      <c r="G175" s="14">
        <v>0</v>
      </c>
      <c r="H175" s="15">
        <f t="shared" si="85"/>
        <v>22127.870580557661</v>
      </c>
      <c r="I175" s="3"/>
      <c r="J175" s="13">
        <f t="shared" si="98"/>
        <v>2034</v>
      </c>
      <c r="K175" s="14">
        <v>0</v>
      </c>
      <c r="L175" s="14">
        <v>73.044746666679998</v>
      </c>
      <c r="M175" s="14">
        <v>291.17795967164</v>
      </c>
      <c r="N175" s="14">
        <v>35987.187307666572</v>
      </c>
      <c r="O175" s="14">
        <v>0</v>
      </c>
      <c r="P175" s="14">
        <v>0</v>
      </c>
      <c r="Q175" s="15">
        <f t="shared" si="88"/>
        <v>36351.41001400489</v>
      </c>
      <c r="R175" s="3"/>
      <c r="S175" s="13">
        <f t="shared" si="99"/>
        <v>2034</v>
      </c>
      <c r="T175" s="14">
        <v>0</v>
      </c>
      <c r="U175" s="14">
        <v>0</v>
      </c>
      <c r="V175" s="14">
        <v>2.2502599004600001</v>
      </c>
      <c r="W175" s="14">
        <v>31.282963157900003</v>
      </c>
      <c r="X175" s="14">
        <v>0</v>
      </c>
      <c r="Y175" s="14">
        <v>0</v>
      </c>
      <c r="Z175" s="15">
        <f t="shared" si="89"/>
        <v>33.533223058360001</v>
      </c>
      <c r="AA175" s="3"/>
      <c r="AB175" s="13">
        <f t="shared" si="100"/>
        <v>2034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5">
        <f t="shared" si="90"/>
        <v>0</v>
      </c>
      <c r="AJ175" s="3"/>
      <c r="AK175" s="13">
        <f t="shared" si="101"/>
        <v>2034</v>
      </c>
      <c r="AL175" s="14">
        <v>0</v>
      </c>
      <c r="AM175" s="14">
        <v>56.197184000000007</v>
      </c>
      <c r="AN175" s="14">
        <v>570.77092521073996</v>
      </c>
      <c r="AO175" s="14">
        <v>1639.0569330203202</v>
      </c>
      <c r="AP175" s="14">
        <v>0</v>
      </c>
      <c r="AQ175" s="14">
        <v>0</v>
      </c>
      <c r="AR175" s="15">
        <f t="shared" si="91"/>
        <v>2266.0250422310601</v>
      </c>
      <c r="AS175" s="3"/>
      <c r="AT175" s="13">
        <f t="shared" si="102"/>
        <v>2034</v>
      </c>
      <c r="AU175" s="14">
        <v>0</v>
      </c>
      <c r="AV175" s="14">
        <v>1115.8961142768601</v>
      </c>
      <c r="AW175" s="14">
        <v>42519.216716842973</v>
      </c>
      <c r="AX175" s="14">
        <v>5226.5180500924598</v>
      </c>
      <c r="AY175" s="14">
        <v>0</v>
      </c>
      <c r="AZ175" s="14">
        <v>0</v>
      </c>
      <c r="BA175" s="15">
        <f t="shared" si="92"/>
        <v>48861.630881212295</v>
      </c>
      <c r="BB175" s="3"/>
      <c r="BC175" s="13">
        <f t="shared" si="93"/>
        <v>2034</v>
      </c>
      <c r="BD175" s="14">
        <v>1320.5133231874602</v>
      </c>
      <c r="BE175" s="14">
        <v>1647.87362761706</v>
      </c>
      <c r="BF175" s="14">
        <v>2359.3869938698194</v>
      </c>
      <c r="BG175" s="14">
        <v>0</v>
      </c>
      <c r="BH175" s="14">
        <v>0</v>
      </c>
      <c r="BI175" s="14">
        <v>0</v>
      </c>
      <c r="BJ175" s="15">
        <f t="shared" si="86"/>
        <v>5327.7739446743399</v>
      </c>
      <c r="BK175" s="3"/>
      <c r="BL175" s="13">
        <f t="shared" si="103"/>
        <v>2034</v>
      </c>
      <c r="BM175" s="14">
        <v>9465.369644515722</v>
      </c>
      <c r="BN175" s="14">
        <v>14499.85956411452</v>
      </c>
      <c r="BO175" s="14">
        <v>0</v>
      </c>
      <c r="BP175" s="14">
        <v>0</v>
      </c>
      <c r="BQ175" s="14">
        <v>0</v>
      </c>
      <c r="BR175" s="14">
        <v>0</v>
      </c>
      <c r="BS175" s="15">
        <f t="shared" si="94"/>
        <v>23965.22920863024</v>
      </c>
      <c r="BT175" s="3"/>
      <c r="BU175" s="13">
        <f t="shared" si="104"/>
        <v>2034</v>
      </c>
      <c r="BV175" s="14">
        <v>1.2202173913000001</v>
      </c>
      <c r="BW175" s="14">
        <v>509.15613993412001</v>
      </c>
      <c r="BX175" s="14">
        <v>0</v>
      </c>
      <c r="BY175" s="14">
        <v>0</v>
      </c>
      <c r="BZ175" s="14">
        <v>0</v>
      </c>
      <c r="CA175" s="14">
        <v>0</v>
      </c>
      <c r="CB175" s="15">
        <f t="shared" si="95"/>
        <v>510.37635732542003</v>
      </c>
      <c r="CC175" s="6"/>
      <c r="CD175" s="13">
        <f t="shared" si="105"/>
        <v>2034</v>
      </c>
      <c r="CE175" s="14">
        <f t="shared" si="87"/>
        <v>10787.103185094482</v>
      </c>
      <c r="CF175" s="14">
        <f t="shared" si="87"/>
        <v>19384.824746386999</v>
      </c>
      <c r="CG175" s="14">
        <f t="shared" si="87"/>
        <v>48142.478918048975</v>
      </c>
      <c r="CH175" s="14">
        <f t="shared" si="87"/>
        <v>61129.442402163819</v>
      </c>
      <c r="CI175" s="14">
        <f t="shared" si="87"/>
        <v>0</v>
      </c>
      <c r="CJ175" s="14">
        <f t="shared" si="87"/>
        <v>0</v>
      </c>
      <c r="CK175" s="15">
        <f t="shared" si="96"/>
        <v>139443.84925169428</v>
      </c>
      <c r="CL175" s="6"/>
    </row>
    <row r="176" spans="1:90" x14ac:dyDescent="0.25">
      <c r="A176" s="13">
        <f t="shared" si="97"/>
        <v>2035</v>
      </c>
      <c r="B176" s="14">
        <v>0</v>
      </c>
      <c r="C176" s="14">
        <v>1968.6084546666398</v>
      </c>
      <c r="D176" s="14">
        <v>2587.1409834646602</v>
      </c>
      <c r="E176" s="14">
        <v>18104.498059943544</v>
      </c>
      <c r="F176" s="14">
        <v>0</v>
      </c>
      <c r="G176" s="14">
        <v>0</v>
      </c>
      <c r="H176" s="15">
        <f t="shared" si="85"/>
        <v>22660.247498074845</v>
      </c>
      <c r="I176" s="3"/>
      <c r="J176" s="13">
        <f t="shared" si="98"/>
        <v>2035</v>
      </c>
      <c r="K176" s="14">
        <v>0</v>
      </c>
      <c r="L176" s="14">
        <v>109.56712000002</v>
      </c>
      <c r="M176" s="14">
        <v>365.24993950746</v>
      </c>
      <c r="N176" s="14">
        <v>36243.60133241531</v>
      </c>
      <c r="O176" s="14">
        <v>0</v>
      </c>
      <c r="P176" s="14">
        <v>0</v>
      </c>
      <c r="Q176" s="15">
        <f t="shared" si="88"/>
        <v>36718.418391922787</v>
      </c>
      <c r="R176" s="3"/>
      <c r="S176" s="13">
        <f t="shared" si="99"/>
        <v>2035</v>
      </c>
      <c r="T176" s="14">
        <v>0</v>
      </c>
      <c r="U176" s="14">
        <v>0</v>
      </c>
      <c r="V176" s="14">
        <v>2.3171510447400001</v>
      </c>
      <c r="W176" s="14">
        <v>31.548286842100005</v>
      </c>
      <c r="X176" s="14">
        <v>0</v>
      </c>
      <c r="Y176" s="14">
        <v>0</v>
      </c>
      <c r="Z176" s="15">
        <f t="shared" si="89"/>
        <v>33.865437886840006</v>
      </c>
      <c r="AA176" s="3"/>
      <c r="AB176" s="13">
        <f t="shared" si="100"/>
        <v>2035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5">
        <f t="shared" si="90"/>
        <v>0</v>
      </c>
      <c r="AJ176" s="3"/>
      <c r="AK176" s="13">
        <f t="shared" si="101"/>
        <v>2035</v>
      </c>
      <c r="AL176" s="14">
        <v>0</v>
      </c>
      <c r="AM176" s="14">
        <v>84.295776000000018</v>
      </c>
      <c r="AN176" s="14">
        <v>622.85604510655992</v>
      </c>
      <c r="AO176" s="14">
        <v>1587.5717150625803</v>
      </c>
      <c r="AP176" s="14">
        <v>0</v>
      </c>
      <c r="AQ176" s="14">
        <v>0</v>
      </c>
      <c r="AR176" s="15">
        <f t="shared" si="91"/>
        <v>2294.7235361691401</v>
      </c>
      <c r="AS176" s="3"/>
      <c r="AT176" s="13">
        <f t="shared" si="102"/>
        <v>2035</v>
      </c>
      <c r="AU176" s="14">
        <v>0</v>
      </c>
      <c r="AV176" s="14">
        <v>1194.7507504631401</v>
      </c>
      <c r="AW176" s="14">
        <v>42866.426027827511</v>
      </c>
      <c r="AX176" s="14">
        <v>5205.4530299096396</v>
      </c>
      <c r="AY176" s="14">
        <v>0</v>
      </c>
      <c r="AZ176" s="14">
        <v>0</v>
      </c>
      <c r="BA176" s="15">
        <f t="shared" si="92"/>
        <v>49266.62980820029</v>
      </c>
      <c r="BB176" s="3"/>
      <c r="BC176" s="13">
        <f t="shared" si="93"/>
        <v>2035</v>
      </c>
      <c r="BD176" s="14">
        <v>1392.6432228331403</v>
      </c>
      <c r="BE176" s="14">
        <v>1652.3124990910401</v>
      </c>
      <c r="BF176" s="14">
        <v>2379.1817839115793</v>
      </c>
      <c r="BG176" s="14">
        <v>0</v>
      </c>
      <c r="BH176" s="14">
        <v>0</v>
      </c>
      <c r="BI176" s="14">
        <v>0</v>
      </c>
      <c r="BJ176" s="15">
        <f t="shared" si="86"/>
        <v>5424.1375058357598</v>
      </c>
      <c r="BK176" s="3"/>
      <c r="BL176" s="13">
        <f t="shared" si="103"/>
        <v>2035</v>
      </c>
      <c r="BM176" s="14">
        <v>10012.026361014083</v>
      </c>
      <c r="BN176" s="14">
        <v>14437.42371023188</v>
      </c>
      <c r="BO176" s="14">
        <v>0</v>
      </c>
      <c r="BP176" s="14">
        <v>0</v>
      </c>
      <c r="BQ176" s="14">
        <v>0</v>
      </c>
      <c r="BR176" s="14">
        <v>0</v>
      </c>
      <c r="BS176" s="15">
        <f t="shared" si="94"/>
        <v>24449.450071245963</v>
      </c>
      <c r="BT176" s="3"/>
      <c r="BU176" s="13">
        <f t="shared" si="104"/>
        <v>2035</v>
      </c>
      <c r="BV176" s="14">
        <v>1.2202173913000001</v>
      </c>
      <c r="BW176" s="14">
        <v>512.17297794728006</v>
      </c>
      <c r="BX176" s="14">
        <v>0</v>
      </c>
      <c r="BY176" s="14">
        <v>0</v>
      </c>
      <c r="BZ176" s="14">
        <v>0</v>
      </c>
      <c r="CA176" s="14">
        <v>0</v>
      </c>
      <c r="CB176" s="15">
        <f t="shared" si="95"/>
        <v>513.39319533858009</v>
      </c>
      <c r="CC176" s="6"/>
      <c r="CD176" s="13">
        <f t="shared" si="105"/>
        <v>2035</v>
      </c>
      <c r="CE176" s="14">
        <f t="shared" si="87"/>
        <v>11405.889801238522</v>
      </c>
      <c r="CF176" s="14">
        <f t="shared" si="87"/>
        <v>19959.1312884</v>
      </c>
      <c r="CG176" s="14">
        <f t="shared" si="87"/>
        <v>48823.171930862503</v>
      </c>
      <c r="CH176" s="14">
        <f t="shared" si="87"/>
        <v>61172.672424173172</v>
      </c>
      <c r="CI176" s="14">
        <f t="shared" si="87"/>
        <v>0</v>
      </c>
      <c r="CJ176" s="14">
        <f t="shared" si="87"/>
        <v>0</v>
      </c>
      <c r="CK176" s="15">
        <f t="shared" si="96"/>
        <v>141360.86544467421</v>
      </c>
      <c r="CL176" s="6"/>
    </row>
    <row r="177" spans="1:90" x14ac:dyDescent="0.25">
      <c r="A177" s="13">
        <f t="shared" si="97"/>
        <v>2036</v>
      </c>
      <c r="B177" s="14">
        <v>0</v>
      </c>
      <c r="C177" s="14">
        <v>2454.4195395555198</v>
      </c>
      <c r="D177" s="14">
        <v>2774.6059043759801</v>
      </c>
      <c r="E177" s="14">
        <v>17963.598971660525</v>
      </c>
      <c r="F177" s="14">
        <v>0</v>
      </c>
      <c r="G177" s="14">
        <v>0</v>
      </c>
      <c r="H177" s="15">
        <f t="shared" si="85"/>
        <v>23192.624415592025</v>
      </c>
      <c r="I177" s="3"/>
      <c r="J177" s="13">
        <f t="shared" si="98"/>
        <v>2036</v>
      </c>
      <c r="K177" s="14">
        <v>0</v>
      </c>
      <c r="L177" s="14">
        <v>146.08949333336</v>
      </c>
      <c r="M177" s="14">
        <v>439.32191934328</v>
      </c>
      <c r="N177" s="14">
        <v>36500.015357164048</v>
      </c>
      <c r="O177" s="14">
        <v>0</v>
      </c>
      <c r="P177" s="14">
        <v>0</v>
      </c>
      <c r="Q177" s="15">
        <f t="shared" si="88"/>
        <v>37085.426769840691</v>
      </c>
      <c r="R177" s="3"/>
      <c r="S177" s="13">
        <f t="shared" si="99"/>
        <v>2036</v>
      </c>
      <c r="T177" s="14">
        <v>0</v>
      </c>
      <c r="U177" s="14">
        <v>0</v>
      </c>
      <c r="V177" s="14">
        <v>2.3840421890200001</v>
      </c>
      <c r="W177" s="14">
        <v>31.813610526300007</v>
      </c>
      <c r="X177" s="14">
        <v>0</v>
      </c>
      <c r="Y177" s="14">
        <v>0</v>
      </c>
      <c r="Z177" s="15">
        <f t="shared" si="89"/>
        <v>34.197652715320004</v>
      </c>
      <c r="AA177" s="3"/>
      <c r="AB177" s="13">
        <f t="shared" si="100"/>
        <v>2036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5">
        <f t="shared" si="90"/>
        <v>0</v>
      </c>
      <c r="AJ177" s="3"/>
      <c r="AK177" s="13">
        <f t="shared" si="101"/>
        <v>2036</v>
      </c>
      <c r="AL177" s="14">
        <v>0</v>
      </c>
      <c r="AM177" s="14">
        <v>112.39436800000001</v>
      </c>
      <c r="AN177" s="14">
        <v>674.94116500237988</v>
      </c>
      <c r="AO177" s="14">
        <v>1536.0864971048404</v>
      </c>
      <c r="AP177" s="14">
        <v>0</v>
      </c>
      <c r="AQ177" s="14">
        <v>0</v>
      </c>
      <c r="AR177" s="15">
        <f t="shared" si="91"/>
        <v>2323.4220301072201</v>
      </c>
      <c r="AS177" s="3"/>
      <c r="AT177" s="13">
        <f t="shared" si="102"/>
        <v>2036</v>
      </c>
      <c r="AU177" s="14">
        <v>0</v>
      </c>
      <c r="AV177" s="14">
        <v>1273.6053866494201</v>
      </c>
      <c r="AW177" s="14">
        <v>43213.635338812048</v>
      </c>
      <c r="AX177" s="14">
        <v>5184.3880097268193</v>
      </c>
      <c r="AY177" s="14">
        <v>0</v>
      </c>
      <c r="AZ177" s="14">
        <v>0</v>
      </c>
      <c r="BA177" s="15">
        <f t="shared" si="92"/>
        <v>49671.628735188286</v>
      </c>
      <c r="BB177" s="3"/>
      <c r="BC177" s="13">
        <f t="shared" si="93"/>
        <v>2036</v>
      </c>
      <c r="BD177" s="14">
        <v>1464.7731224788204</v>
      </c>
      <c r="BE177" s="14">
        <v>1656.7513705650201</v>
      </c>
      <c r="BF177" s="14">
        <v>2398.9765739533391</v>
      </c>
      <c r="BG177" s="14">
        <v>0</v>
      </c>
      <c r="BH177" s="14">
        <v>0</v>
      </c>
      <c r="BI177" s="14">
        <v>0</v>
      </c>
      <c r="BJ177" s="15">
        <f t="shared" si="86"/>
        <v>5520.5010669971798</v>
      </c>
      <c r="BK177" s="3"/>
      <c r="BL177" s="13">
        <f t="shared" si="103"/>
        <v>2036</v>
      </c>
      <c r="BM177" s="14">
        <v>10558.683077512444</v>
      </c>
      <c r="BN177" s="14">
        <v>14374.98785634924</v>
      </c>
      <c r="BO177" s="14">
        <v>0</v>
      </c>
      <c r="BP177" s="14">
        <v>0</v>
      </c>
      <c r="BQ177" s="14">
        <v>0</v>
      </c>
      <c r="BR177" s="14">
        <v>0</v>
      </c>
      <c r="BS177" s="15">
        <f t="shared" si="94"/>
        <v>24933.670933861686</v>
      </c>
      <c r="BT177" s="3"/>
      <c r="BU177" s="13">
        <f t="shared" si="104"/>
        <v>2036</v>
      </c>
      <c r="BV177" s="14">
        <v>1.2202173913000001</v>
      </c>
      <c r="BW177" s="14">
        <v>515.18981596044011</v>
      </c>
      <c r="BX177" s="14">
        <v>0</v>
      </c>
      <c r="BY177" s="14">
        <v>0</v>
      </c>
      <c r="BZ177" s="14">
        <v>0</v>
      </c>
      <c r="CA177" s="14">
        <v>0</v>
      </c>
      <c r="CB177" s="15">
        <f t="shared" si="95"/>
        <v>516.41003335174014</v>
      </c>
      <c r="CC177" s="6"/>
      <c r="CD177" s="13">
        <f t="shared" si="105"/>
        <v>2036</v>
      </c>
      <c r="CE177" s="14">
        <f t="shared" si="87"/>
        <v>12024.676417382563</v>
      </c>
      <c r="CF177" s="14">
        <f t="shared" si="87"/>
        <v>20533.437830413</v>
      </c>
      <c r="CG177" s="14">
        <f t="shared" si="87"/>
        <v>49503.864943676046</v>
      </c>
      <c r="CH177" s="14">
        <f t="shared" si="87"/>
        <v>61215.902446182532</v>
      </c>
      <c r="CI177" s="14">
        <f t="shared" si="87"/>
        <v>0</v>
      </c>
      <c r="CJ177" s="14">
        <f t="shared" si="87"/>
        <v>0</v>
      </c>
      <c r="CK177" s="15">
        <f t="shared" si="96"/>
        <v>143277.88163765415</v>
      </c>
      <c r="CL177" s="6"/>
    </row>
    <row r="178" spans="1:90" x14ac:dyDescent="0.25">
      <c r="A178" s="13">
        <f t="shared" si="97"/>
        <v>2037</v>
      </c>
      <c r="B178" s="14">
        <v>0</v>
      </c>
      <c r="C178" s="14">
        <v>2940.2306244443998</v>
      </c>
      <c r="D178" s="14">
        <v>2962.0708252873001</v>
      </c>
      <c r="E178" s="14">
        <v>17822.6998833775</v>
      </c>
      <c r="F178" s="14">
        <v>0</v>
      </c>
      <c r="G178" s="14">
        <v>0</v>
      </c>
      <c r="H178" s="15">
        <f t="shared" si="85"/>
        <v>23725.001333109198</v>
      </c>
      <c r="I178" s="3"/>
      <c r="J178" s="13">
        <f t="shared" si="98"/>
        <v>2037</v>
      </c>
      <c r="K178" s="14">
        <v>0</v>
      </c>
      <c r="L178" s="14">
        <v>182.6118666667</v>
      </c>
      <c r="M178" s="14">
        <v>513.3938991791</v>
      </c>
      <c r="N178" s="14">
        <v>36756.4293819128</v>
      </c>
      <c r="O178" s="14">
        <v>0</v>
      </c>
      <c r="P178" s="14">
        <v>0</v>
      </c>
      <c r="Q178" s="15">
        <f t="shared" si="88"/>
        <v>37452.435147758602</v>
      </c>
      <c r="R178" s="3"/>
      <c r="S178" s="13">
        <f t="shared" si="99"/>
        <v>2037</v>
      </c>
      <c r="T178" s="14">
        <v>0</v>
      </c>
      <c r="U178" s="14">
        <v>0</v>
      </c>
      <c r="V178" s="14">
        <v>2.4509333333000001</v>
      </c>
      <c r="W178" s="14">
        <v>32.078934210500002</v>
      </c>
      <c r="X178" s="14">
        <v>0</v>
      </c>
      <c r="Y178" s="14">
        <v>0</v>
      </c>
      <c r="Z178" s="15">
        <f t="shared" si="89"/>
        <v>34.529867543800002</v>
      </c>
      <c r="AA178" s="3"/>
      <c r="AB178" s="13">
        <f t="shared" si="100"/>
        <v>2037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5">
        <f t="shared" si="90"/>
        <v>0</v>
      </c>
      <c r="AJ178" s="3"/>
      <c r="AK178" s="13">
        <f t="shared" si="101"/>
        <v>2037</v>
      </c>
      <c r="AL178" s="14">
        <v>0</v>
      </c>
      <c r="AM178" s="14">
        <v>140.49296000000001</v>
      </c>
      <c r="AN178" s="14">
        <v>727.02628489819995</v>
      </c>
      <c r="AO178" s="14">
        <v>1484.6012791471001</v>
      </c>
      <c r="AP178" s="14">
        <v>0</v>
      </c>
      <c r="AQ178" s="14">
        <v>0</v>
      </c>
      <c r="AR178" s="15">
        <f t="shared" si="91"/>
        <v>2352.1205240453</v>
      </c>
      <c r="AS178" s="3"/>
      <c r="AT178" s="13">
        <f t="shared" si="102"/>
        <v>2037</v>
      </c>
      <c r="AU178" s="14">
        <v>0</v>
      </c>
      <c r="AV178" s="14">
        <v>1352.4600228357001</v>
      </c>
      <c r="AW178" s="14">
        <v>43560.8446497966</v>
      </c>
      <c r="AX178" s="14">
        <v>5163.3229895439999</v>
      </c>
      <c r="AY178" s="14">
        <v>0</v>
      </c>
      <c r="AZ178" s="14">
        <v>0</v>
      </c>
      <c r="BA178" s="15">
        <f t="shared" si="92"/>
        <v>50076.627662176303</v>
      </c>
      <c r="BB178" s="3"/>
      <c r="BC178" s="13">
        <f t="shared" si="93"/>
        <v>2037</v>
      </c>
      <c r="BD178" s="14">
        <v>1536.9030221245</v>
      </c>
      <c r="BE178" s="14">
        <v>1661.1902420389999</v>
      </c>
      <c r="BF178" s="14">
        <v>2418.7713639950998</v>
      </c>
      <c r="BG178" s="14">
        <v>0</v>
      </c>
      <c r="BH178" s="14">
        <v>0</v>
      </c>
      <c r="BI178" s="14">
        <v>0</v>
      </c>
      <c r="BJ178" s="15">
        <f t="shared" si="86"/>
        <v>5616.8646281585998</v>
      </c>
      <c r="BK178" s="3"/>
      <c r="BL178" s="13">
        <f t="shared" si="103"/>
        <v>2037</v>
      </c>
      <c r="BM178" s="14">
        <v>11105.339794010801</v>
      </c>
      <c r="BN178" s="14">
        <v>14312.5520024666</v>
      </c>
      <c r="BO178" s="14">
        <v>0</v>
      </c>
      <c r="BP178" s="14">
        <v>0</v>
      </c>
      <c r="BQ178" s="14">
        <v>0</v>
      </c>
      <c r="BR178" s="14">
        <v>0</v>
      </c>
      <c r="BS178" s="15">
        <f t="shared" si="94"/>
        <v>25417.891796477401</v>
      </c>
      <c r="BT178" s="3"/>
      <c r="BU178" s="13">
        <f t="shared" si="104"/>
        <v>2037</v>
      </c>
      <c r="BV178" s="14">
        <v>1.2202173913000001</v>
      </c>
      <c r="BW178" s="14">
        <v>518.20665397360005</v>
      </c>
      <c r="BX178" s="14">
        <v>0</v>
      </c>
      <c r="BY178" s="14">
        <v>0</v>
      </c>
      <c r="BZ178" s="14">
        <v>0</v>
      </c>
      <c r="CA178" s="14">
        <v>0</v>
      </c>
      <c r="CB178" s="15">
        <f t="shared" si="95"/>
        <v>519.42687136490008</v>
      </c>
      <c r="CC178" s="6"/>
      <c r="CD178" s="13">
        <f t="shared" si="105"/>
        <v>2037</v>
      </c>
      <c r="CE178" s="14">
        <f t="shared" si="87"/>
        <v>12643.463033526599</v>
      </c>
      <c r="CF178" s="14">
        <f t="shared" si="87"/>
        <v>21107.744372426001</v>
      </c>
      <c r="CG178" s="14">
        <f t="shared" si="87"/>
        <v>50184.557956489603</v>
      </c>
      <c r="CH178" s="14">
        <f t="shared" si="87"/>
        <v>61259.1324681919</v>
      </c>
      <c r="CI178" s="14">
        <f t="shared" si="87"/>
        <v>0</v>
      </c>
      <c r="CJ178" s="14">
        <f t="shared" si="87"/>
        <v>0</v>
      </c>
      <c r="CK178" s="15">
        <f t="shared" si="96"/>
        <v>145194.89783063412</v>
      </c>
      <c r="CL178" s="6"/>
    </row>
    <row r="179" spans="1:90" x14ac:dyDescent="0.25">
      <c r="A179" s="13">
        <f t="shared" si="97"/>
        <v>2038</v>
      </c>
      <c r="B179" s="14">
        <v>0</v>
      </c>
      <c r="C179" s="14">
        <v>3510.5972328888597</v>
      </c>
      <c r="D179" s="14">
        <v>3164.15842523436</v>
      </c>
      <c r="E179" s="14">
        <v>17637.767803957358</v>
      </c>
      <c r="F179" s="14">
        <v>0</v>
      </c>
      <c r="G179" s="14">
        <v>0</v>
      </c>
      <c r="H179" s="15">
        <f t="shared" si="85"/>
        <v>24312.523462080579</v>
      </c>
      <c r="I179" s="3"/>
      <c r="J179" s="13">
        <f t="shared" si="98"/>
        <v>2038</v>
      </c>
      <c r="K179" s="14">
        <v>0</v>
      </c>
      <c r="L179" s="14">
        <v>271.4652716667</v>
      </c>
      <c r="M179" s="14">
        <v>592.55682075191999</v>
      </c>
      <c r="N179" s="14">
        <v>36968.08963653414</v>
      </c>
      <c r="O179" s="14">
        <v>0</v>
      </c>
      <c r="P179" s="14">
        <v>0</v>
      </c>
      <c r="Q179" s="15">
        <f t="shared" si="88"/>
        <v>37832.111728952761</v>
      </c>
      <c r="R179" s="3"/>
      <c r="S179" s="13">
        <f t="shared" si="99"/>
        <v>2038</v>
      </c>
      <c r="T179" s="14">
        <v>0</v>
      </c>
      <c r="U179" s="14">
        <v>0</v>
      </c>
      <c r="V179" s="14">
        <v>2.5481005128000001</v>
      </c>
      <c r="W179" s="14">
        <v>32.492621052620002</v>
      </c>
      <c r="X179" s="14">
        <v>0</v>
      </c>
      <c r="Y179" s="14">
        <v>0</v>
      </c>
      <c r="Z179" s="15">
        <f t="shared" si="89"/>
        <v>35.04072156542</v>
      </c>
      <c r="AA179" s="3"/>
      <c r="AB179" s="13">
        <f t="shared" si="100"/>
        <v>2038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5">
        <f t="shared" si="90"/>
        <v>0</v>
      </c>
      <c r="AJ179" s="3"/>
      <c r="AK179" s="13">
        <f t="shared" si="101"/>
        <v>2038</v>
      </c>
      <c r="AL179" s="14">
        <v>0</v>
      </c>
      <c r="AM179" s="14">
        <v>145.23058163636</v>
      </c>
      <c r="AN179" s="14">
        <v>780.72914445881997</v>
      </c>
      <c r="AO179" s="14">
        <v>1729.1382205399</v>
      </c>
      <c r="AP179" s="14">
        <v>0</v>
      </c>
      <c r="AQ179" s="14">
        <v>0</v>
      </c>
      <c r="AR179" s="15">
        <f t="shared" si="91"/>
        <v>2655.09794663508</v>
      </c>
      <c r="AS179" s="3"/>
      <c r="AT179" s="13">
        <f t="shared" si="102"/>
        <v>2038</v>
      </c>
      <c r="AU179" s="14">
        <v>0</v>
      </c>
      <c r="AV179" s="14">
        <v>1314.3014980196001</v>
      </c>
      <c r="AW179" s="14">
        <v>43792.477600176739</v>
      </c>
      <c r="AX179" s="14">
        <v>5149.7735118836999</v>
      </c>
      <c r="AY179" s="14">
        <v>0</v>
      </c>
      <c r="AZ179" s="14">
        <v>0</v>
      </c>
      <c r="BA179" s="15">
        <f t="shared" si="92"/>
        <v>50256.552610080042</v>
      </c>
      <c r="BB179" s="3"/>
      <c r="BC179" s="13">
        <f t="shared" si="93"/>
        <v>2038</v>
      </c>
      <c r="BD179" s="14">
        <v>1575.25461318208</v>
      </c>
      <c r="BE179" s="14">
        <v>1713.6191157667799</v>
      </c>
      <c r="BF179" s="14">
        <v>2380.5899439774198</v>
      </c>
      <c r="BG179" s="14">
        <v>0</v>
      </c>
      <c r="BH179" s="14">
        <v>0</v>
      </c>
      <c r="BI179" s="14">
        <v>0</v>
      </c>
      <c r="BJ179" s="15">
        <f t="shared" si="86"/>
        <v>5669.4636729262802</v>
      </c>
      <c r="BK179" s="3"/>
      <c r="BL179" s="13">
        <f t="shared" si="103"/>
        <v>2038</v>
      </c>
      <c r="BM179" s="14">
        <v>11538.546513520121</v>
      </c>
      <c r="BN179" s="14">
        <v>14291.466033118661</v>
      </c>
      <c r="BO179" s="14">
        <v>0</v>
      </c>
      <c r="BP179" s="14">
        <v>0</v>
      </c>
      <c r="BQ179" s="14">
        <v>0</v>
      </c>
      <c r="BR179" s="14">
        <v>0</v>
      </c>
      <c r="BS179" s="15">
        <f t="shared" si="94"/>
        <v>25830.012546638784</v>
      </c>
      <c r="BT179" s="3"/>
      <c r="BU179" s="13">
        <f t="shared" si="104"/>
        <v>2038</v>
      </c>
      <c r="BV179" s="14">
        <v>2.35927117552</v>
      </c>
      <c r="BW179" s="14">
        <v>513.34529078756009</v>
      </c>
      <c r="BX179" s="14">
        <v>0</v>
      </c>
      <c r="BY179" s="14">
        <v>0</v>
      </c>
      <c r="BZ179" s="14">
        <v>0</v>
      </c>
      <c r="CA179" s="14">
        <v>0</v>
      </c>
      <c r="CB179" s="15">
        <f t="shared" si="95"/>
        <v>515.7045619630801</v>
      </c>
      <c r="CC179" s="6"/>
      <c r="CD179" s="13">
        <f t="shared" si="105"/>
        <v>2038</v>
      </c>
      <c r="CE179" s="14">
        <f t="shared" si="87"/>
        <v>13116.16039787772</v>
      </c>
      <c r="CF179" s="14">
        <f t="shared" si="87"/>
        <v>21760.025023884518</v>
      </c>
      <c r="CG179" s="14">
        <f t="shared" si="87"/>
        <v>50713.060035112059</v>
      </c>
      <c r="CH179" s="14">
        <f t="shared" si="87"/>
        <v>61517.261793967715</v>
      </c>
      <c r="CI179" s="14">
        <f t="shared" si="87"/>
        <v>0</v>
      </c>
      <c r="CJ179" s="14">
        <f t="shared" si="87"/>
        <v>0</v>
      </c>
      <c r="CK179" s="15">
        <f t="shared" si="96"/>
        <v>147106.507250842</v>
      </c>
      <c r="CL179" s="6"/>
    </row>
    <row r="180" spans="1:90" x14ac:dyDescent="0.25">
      <c r="A180" s="13">
        <f t="shared" si="97"/>
        <v>2039</v>
      </c>
      <c r="B180" s="14">
        <v>0</v>
      </c>
      <c r="C180" s="14">
        <v>4080.9638413333196</v>
      </c>
      <c r="D180" s="14">
        <v>3366.24602518142</v>
      </c>
      <c r="E180" s="14">
        <v>17452.835724537217</v>
      </c>
      <c r="F180" s="14">
        <v>0</v>
      </c>
      <c r="G180" s="14">
        <v>0</v>
      </c>
      <c r="H180" s="15">
        <f t="shared" si="85"/>
        <v>24900.045591051956</v>
      </c>
      <c r="I180" s="3"/>
      <c r="J180" s="13">
        <f t="shared" si="98"/>
        <v>2039</v>
      </c>
      <c r="K180" s="14">
        <v>0</v>
      </c>
      <c r="L180" s="14">
        <v>360.31867666670001</v>
      </c>
      <c r="M180" s="14">
        <v>671.71974232473997</v>
      </c>
      <c r="N180" s="14">
        <v>37179.749891155479</v>
      </c>
      <c r="O180" s="14">
        <v>0</v>
      </c>
      <c r="P180" s="14">
        <v>0</v>
      </c>
      <c r="Q180" s="15">
        <f t="shared" si="88"/>
        <v>38211.78831014692</v>
      </c>
      <c r="R180" s="3"/>
      <c r="S180" s="13">
        <f t="shared" si="99"/>
        <v>2039</v>
      </c>
      <c r="T180" s="14">
        <v>0</v>
      </c>
      <c r="U180" s="14">
        <v>0</v>
      </c>
      <c r="V180" s="14">
        <v>2.6452676923</v>
      </c>
      <c r="W180" s="14">
        <v>32.906307894740003</v>
      </c>
      <c r="X180" s="14">
        <v>0</v>
      </c>
      <c r="Y180" s="14">
        <v>0</v>
      </c>
      <c r="Z180" s="15">
        <f t="shared" si="89"/>
        <v>35.551575587040006</v>
      </c>
      <c r="AA180" s="3"/>
      <c r="AB180" s="13">
        <f t="shared" si="100"/>
        <v>2039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5">
        <f t="shared" si="90"/>
        <v>0</v>
      </c>
      <c r="AJ180" s="3"/>
      <c r="AK180" s="13">
        <f t="shared" si="101"/>
        <v>2039</v>
      </c>
      <c r="AL180" s="14">
        <v>0</v>
      </c>
      <c r="AM180" s="14">
        <v>149.96820327271999</v>
      </c>
      <c r="AN180" s="14">
        <v>834.43200401944</v>
      </c>
      <c r="AO180" s="14">
        <v>1973.6751619326999</v>
      </c>
      <c r="AP180" s="14">
        <v>0</v>
      </c>
      <c r="AQ180" s="14">
        <v>0</v>
      </c>
      <c r="AR180" s="15">
        <f t="shared" si="91"/>
        <v>2958.07536922486</v>
      </c>
      <c r="AS180" s="3"/>
      <c r="AT180" s="13">
        <f t="shared" si="102"/>
        <v>2039</v>
      </c>
      <c r="AU180" s="14">
        <v>0</v>
      </c>
      <c r="AV180" s="14">
        <v>1276.1429732035001</v>
      </c>
      <c r="AW180" s="14">
        <v>44024.110550556878</v>
      </c>
      <c r="AX180" s="14">
        <v>5136.2240342233999</v>
      </c>
      <c r="AY180" s="14">
        <v>0</v>
      </c>
      <c r="AZ180" s="14">
        <v>0</v>
      </c>
      <c r="BA180" s="15">
        <f t="shared" si="92"/>
        <v>50436.477557983781</v>
      </c>
      <c r="BB180" s="3"/>
      <c r="BC180" s="13">
        <f t="shared" si="93"/>
        <v>2039</v>
      </c>
      <c r="BD180" s="14">
        <v>1613.60620423966</v>
      </c>
      <c r="BE180" s="14">
        <v>1766.0479894945599</v>
      </c>
      <c r="BF180" s="14">
        <v>2342.4085239597398</v>
      </c>
      <c r="BG180" s="14">
        <v>0</v>
      </c>
      <c r="BH180" s="14">
        <v>0</v>
      </c>
      <c r="BI180" s="14">
        <v>0</v>
      </c>
      <c r="BJ180" s="15">
        <f t="shared" si="86"/>
        <v>5722.0627176939597</v>
      </c>
      <c r="BK180" s="3"/>
      <c r="BL180" s="13">
        <f t="shared" si="103"/>
        <v>2039</v>
      </c>
      <c r="BM180" s="14">
        <v>11971.753233029442</v>
      </c>
      <c r="BN180" s="14">
        <v>14270.380063770721</v>
      </c>
      <c r="BO180" s="14">
        <v>0</v>
      </c>
      <c r="BP180" s="14">
        <v>0</v>
      </c>
      <c r="BQ180" s="14">
        <v>0</v>
      </c>
      <c r="BR180" s="14">
        <v>0</v>
      </c>
      <c r="BS180" s="15">
        <f t="shared" si="94"/>
        <v>26242.133296800162</v>
      </c>
      <c r="BT180" s="3"/>
      <c r="BU180" s="13">
        <f t="shared" si="104"/>
        <v>2039</v>
      </c>
      <c r="BV180" s="14">
        <v>3.4983249597399997</v>
      </c>
      <c r="BW180" s="14">
        <v>508.48392760152007</v>
      </c>
      <c r="BX180" s="14">
        <v>0</v>
      </c>
      <c r="BY180" s="14">
        <v>0</v>
      </c>
      <c r="BZ180" s="14">
        <v>0</v>
      </c>
      <c r="CA180" s="14">
        <v>0</v>
      </c>
      <c r="CB180" s="15">
        <f t="shared" si="95"/>
        <v>511.98225256126005</v>
      </c>
      <c r="CC180" s="6"/>
      <c r="CD180" s="13">
        <f t="shared" si="105"/>
        <v>2039</v>
      </c>
      <c r="CE180" s="14">
        <f t="shared" si="87"/>
        <v>13588.857762228843</v>
      </c>
      <c r="CF180" s="14">
        <f t="shared" si="87"/>
        <v>22412.305675343039</v>
      </c>
      <c r="CG180" s="14">
        <f t="shared" si="87"/>
        <v>51241.562113734515</v>
      </c>
      <c r="CH180" s="14">
        <f t="shared" si="87"/>
        <v>61775.39111974353</v>
      </c>
      <c r="CI180" s="14">
        <f t="shared" si="87"/>
        <v>0</v>
      </c>
      <c r="CJ180" s="14">
        <f t="shared" si="87"/>
        <v>0</v>
      </c>
      <c r="CK180" s="15">
        <f t="shared" si="96"/>
        <v>149018.11667104994</v>
      </c>
      <c r="CL180" s="6"/>
    </row>
    <row r="181" spans="1:90" x14ac:dyDescent="0.25">
      <c r="A181" s="13">
        <f t="shared" si="97"/>
        <v>2040</v>
      </c>
      <c r="B181" s="14">
        <v>0</v>
      </c>
      <c r="C181" s="14">
        <v>4651.3304497777799</v>
      </c>
      <c r="D181" s="14">
        <v>3568.33362512848</v>
      </c>
      <c r="E181" s="14">
        <v>17267.903645117076</v>
      </c>
      <c r="F181" s="14">
        <v>0</v>
      </c>
      <c r="G181" s="14">
        <v>0</v>
      </c>
      <c r="H181" s="15">
        <f t="shared" si="85"/>
        <v>25487.567720023337</v>
      </c>
      <c r="I181" s="3"/>
      <c r="J181" s="13">
        <f t="shared" si="98"/>
        <v>2040</v>
      </c>
      <c r="K181" s="14">
        <v>0</v>
      </c>
      <c r="L181" s="14">
        <v>449.17208166670002</v>
      </c>
      <c r="M181" s="14">
        <v>750.88266389755995</v>
      </c>
      <c r="N181" s="14">
        <v>37391.410145776819</v>
      </c>
      <c r="O181" s="14">
        <v>0</v>
      </c>
      <c r="P181" s="14">
        <v>0</v>
      </c>
      <c r="Q181" s="15">
        <f t="shared" si="88"/>
        <v>38591.464891341078</v>
      </c>
      <c r="R181" s="3"/>
      <c r="S181" s="13">
        <f t="shared" si="99"/>
        <v>2040</v>
      </c>
      <c r="T181" s="14">
        <v>0</v>
      </c>
      <c r="U181" s="14">
        <v>0</v>
      </c>
      <c r="V181" s="14">
        <v>2.7424348718</v>
      </c>
      <c r="W181" s="14">
        <v>33.319994736860004</v>
      </c>
      <c r="X181" s="14">
        <v>0</v>
      </c>
      <c r="Y181" s="14">
        <v>0</v>
      </c>
      <c r="Z181" s="15">
        <f t="shared" si="89"/>
        <v>36.062429608660004</v>
      </c>
      <c r="AA181" s="3"/>
      <c r="AB181" s="13">
        <f t="shared" si="100"/>
        <v>2040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5">
        <f t="shared" si="90"/>
        <v>0</v>
      </c>
      <c r="AJ181" s="3"/>
      <c r="AK181" s="13">
        <f t="shared" si="101"/>
        <v>2040</v>
      </c>
      <c r="AL181" s="14">
        <v>0</v>
      </c>
      <c r="AM181" s="14">
        <v>154.70582490907998</v>
      </c>
      <c r="AN181" s="14">
        <v>888.13486358006003</v>
      </c>
      <c r="AO181" s="14">
        <v>2218.2121033254998</v>
      </c>
      <c r="AP181" s="14">
        <v>0</v>
      </c>
      <c r="AQ181" s="14">
        <v>0</v>
      </c>
      <c r="AR181" s="15">
        <f t="shared" si="91"/>
        <v>3261.0527918146399</v>
      </c>
      <c r="AS181" s="3"/>
      <c r="AT181" s="13">
        <f t="shared" si="102"/>
        <v>2040</v>
      </c>
      <c r="AU181" s="14">
        <v>0</v>
      </c>
      <c r="AV181" s="14">
        <v>1237.9844483874001</v>
      </c>
      <c r="AW181" s="14">
        <v>44255.743500937017</v>
      </c>
      <c r="AX181" s="14">
        <v>5122.6745565630999</v>
      </c>
      <c r="AY181" s="14">
        <v>0</v>
      </c>
      <c r="AZ181" s="14">
        <v>0</v>
      </c>
      <c r="BA181" s="15">
        <f t="shared" si="92"/>
        <v>50616.402505887512</v>
      </c>
      <c r="BB181" s="3"/>
      <c r="BC181" s="13">
        <f t="shared" si="93"/>
        <v>2040</v>
      </c>
      <c r="BD181" s="14">
        <v>1651.95779529724</v>
      </c>
      <c r="BE181" s="14">
        <v>1818.4768632223399</v>
      </c>
      <c r="BF181" s="14">
        <v>2304.2271039420598</v>
      </c>
      <c r="BG181" s="14">
        <v>0</v>
      </c>
      <c r="BH181" s="14">
        <v>0</v>
      </c>
      <c r="BI181" s="14">
        <v>0</v>
      </c>
      <c r="BJ181" s="15">
        <f t="shared" si="86"/>
        <v>5774.6617624616392</v>
      </c>
      <c r="BK181" s="3"/>
      <c r="BL181" s="13">
        <f t="shared" si="103"/>
        <v>2040</v>
      </c>
      <c r="BM181" s="14">
        <v>12404.959952538762</v>
      </c>
      <c r="BN181" s="14">
        <v>14249.294094422781</v>
      </c>
      <c r="BO181" s="14">
        <v>0</v>
      </c>
      <c r="BP181" s="14">
        <v>0</v>
      </c>
      <c r="BQ181" s="14">
        <v>0</v>
      </c>
      <c r="BR181" s="14">
        <v>0</v>
      </c>
      <c r="BS181" s="15">
        <f t="shared" si="94"/>
        <v>26654.254046961541</v>
      </c>
      <c r="BT181" s="3"/>
      <c r="BU181" s="13">
        <f t="shared" si="104"/>
        <v>2040</v>
      </c>
      <c r="BV181" s="14">
        <v>4.6373787439599994</v>
      </c>
      <c r="BW181" s="14">
        <v>503.62256441548004</v>
      </c>
      <c r="BX181" s="14">
        <v>0</v>
      </c>
      <c r="BY181" s="14">
        <v>0</v>
      </c>
      <c r="BZ181" s="14">
        <v>0</v>
      </c>
      <c r="CA181" s="14">
        <v>0</v>
      </c>
      <c r="CB181" s="15">
        <f t="shared" si="95"/>
        <v>508.25994315944001</v>
      </c>
      <c r="CC181" s="6"/>
      <c r="CD181" s="13">
        <f t="shared" si="105"/>
        <v>2040</v>
      </c>
      <c r="CE181" s="14">
        <f t="shared" si="87"/>
        <v>14061.555126579962</v>
      </c>
      <c r="CF181" s="14">
        <f t="shared" si="87"/>
        <v>23064.58632680156</v>
      </c>
      <c r="CG181" s="14">
        <f t="shared" si="87"/>
        <v>51770.064192356978</v>
      </c>
      <c r="CH181" s="14">
        <f t="shared" si="87"/>
        <v>62033.52044551936</v>
      </c>
      <c r="CI181" s="14">
        <f t="shared" si="87"/>
        <v>0</v>
      </c>
      <c r="CJ181" s="14">
        <f t="shared" si="87"/>
        <v>0</v>
      </c>
      <c r="CK181" s="15">
        <f t="shared" si="96"/>
        <v>150929.72609125788</v>
      </c>
      <c r="CL181" s="6"/>
    </row>
    <row r="182" spans="1:90" x14ac:dyDescent="0.25">
      <c r="A182" s="13">
        <f t="shared" si="97"/>
        <v>2041</v>
      </c>
      <c r="B182" s="14">
        <v>0</v>
      </c>
      <c r="C182" s="14">
        <v>5221.6970582222402</v>
      </c>
      <c r="D182" s="14">
        <v>3770.42122507554</v>
      </c>
      <c r="E182" s="14">
        <v>17082.971565696935</v>
      </c>
      <c r="F182" s="14">
        <v>0</v>
      </c>
      <c r="G182" s="14">
        <v>0</v>
      </c>
      <c r="H182" s="15">
        <f t="shared" si="85"/>
        <v>26075.089848994714</v>
      </c>
      <c r="I182" s="3"/>
      <c r="J182" s="13">
        <f t="shared" si="98"/>
        <v>2041</v>
      </c>
      <c r="K182" s="14">
        <v>0</v>
      </c>
      <c r="L182" s="14">
        <v>538.02548666670009</v>
      </c>
      <c r="M182" s="14">
        <v>830.04558547037993</v>
      </c>
      <c r="N182" s="14">
        <v>37603.070400398159</v>
      </c>
      <c r="O182" s="14">
        <v>0</v>
      </c>
      <c r="P182" s="14">
        <v>0</v>
      </c>
      <c r="Q182" s="15">
        <f t="shared" si="88"/>
        <v>38971.141472535237</v>
      </c>
      <c r="R182" s="3"/>
      <c r="S182" s="13">
        <f t="shared" si="99"/>
        <v>2041</v>
      </c>
      <c r="T182" s="14">
        <v>0</v>
      </c>
      <c r="U182" s="14">
        <v>0</v>
      </c>
      <c r="V182" s="14">
        <v>2.8396020513</v>
      </c>
      <c r="W182" s="14">
        <v>33.733681578980004</v>
      </c>
      <c r="X182" s="14">
        <v>0</v>
      </c>
      <c r="Y182" s="14">
        <v>0</v>
      </c>
      <c r="Z182" s="15">
        <f t="shared" si="89"/>
        <v>36.573283630280002</v>
      </c>
      <c r="AA182" s="3"/>
      <c r="AB182" s="13">
        <f t="shared" si="100"/>
        <v>2041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5">
        <f t="shared" si="90"/>
        <v>0</v>
      </c>
      <c r="AJ182" s="3"/>
      <c r="AK182" s="13">
        <f t="shared" si="101"/>
        <v>2041</v>
      </c>
      <c r="AL182" s="14">
        <v>0</v>
      </c>
      <c r="AM182" s="14">
        <v>159.44344654543997</v>
      </c>
      <c r="AN182" s="14">
        <v>941.83772314068005</v>
      </c>
      <c r="AO182" s="14">
        <v>2462.7490447183</v>
      </c>
      <c r="AP182" s="14">
        <v>0</v>
      </c>
      <c r="AQ182" s="14">
        <v>0</v>
      </c>
      <c r="AR182" s="15">
        <f t="shared" si="91"/>
        <v>3564.0302144044199</v>
      </c>
      <c r="AS182" s="3"/>
      <c r="AT182" s="13">
        <f t="shared" si="102"/>
        <v>2041</v>
      </c>
      <c r="AU182" s="14">
        <v>0</v>
      </c>
      <c r="AV182" s="14">
        <v>1199.8259235713001</v>
      </c>
      <c r="AW182" s="14">
        <v>44487.376451317155</v>
      </c>
      <c r="AX182" s="14">
        <v>5109.1250789027999</v>
      </c>
      <c r="AY182" s="14">
        <v>0</v>
      </c>
      <c r="AZ182" s="14">
        <v>0</v>
      </c>
      <c r="BA182" s="15">
        <f t="shared" si="92"/>
        <v>50796.327453791251</v>
      </c>
      <c r="BB182" s="3"/>
      <c r="BC182" s="13">
        <f t="shared" si="93"/>
        <v>2041</v>
      </c>
      <c r="BD182" s="14">
        <v>1690.3093863548199</v>
      </c>
      <c r="BE182" s="14">
        <v>1870.9057369501199</v>
      </c>
      <c r="BF182" s="14">
        <v>2266.0456839243798</v>
      </c>
      <c r="BG182" s="14">
        <v>0</v>
      </c>
      <c r="BH182" s="14">
        <v>0</v>
      </c>
      <c r="BI182" s="14">
        <v>0</v>
      </c>
      <c r="BJ182" s="15">
        <f t="shared" si="86"/>
        <v>5827.2608072293197</v>
      </c>
      <c r="BK182" s="3"/>
      <c r="BL182" s="13">
        <f t="shared" si="103"/>
        <v>2041</v>
      </c>
      <c r="BM182" s="14">
        <v>12838.166672048083</v>
      </c>
      <c r="BN182" s="14">
        <v>14228.208125074842</v>
      </c>
      <c r="BO182" s="14">
        <v>0</v>
      </c>
      <c r="BP182" s="14">
        <v>0</v>
      </c>
      <c r="BQ182" s="14">
        <v>0</v>
      </c>
      <c r="BR182" s="14">
        <v>0</v>
      </c>
      <c r="BS182" s="15">
        <f t="shared" si="94"/>
        <v>27066.374797122924</v>
      </c>
      <c r="BT182" s="3"/>
      <c r="BU182" s="13">
        <f t="shared" si="104"/>
        <v>2041</v>
      </c>
      <c r="BV182" s="14">
        <v>5.7764325281799991</v>
      </c>
      <c r="BW182" s="14">
        <v>498.76120122944002</v>
      </c>
      <c r="BX182" s="14">
        <v>0</v>
      </c>
      <c r="BY182" s="14">
        <v>0</v>
      </c>
      <c r="BZ182" s="14">
        <v>0</v>
      </c>
      <c r="CA182" s="14">
        <v>0</v>
      </c>
      <c r="CB182" s="15">
        <f t="shared" si="95"/>
        <v>504.53763375762003</v>
      </c>
      <c r="CC182" s="6"/>
      <c r="CD182" s="13">
        <f t="shared" si="105"/>
        <v>2041</v>
      </c>
      <c r="CE182" s="14">
        <f t="shared" si="87"/>
        <v>14534.252490931083</v>
      </c>
      <c r="CF182" s="14">
        <f t="shared" si="87"/>
        <v>23716.866978260085</v>
      </c>
      <c r="CG182" s="14">
        <f t="shared" si="87"/>
        <v>52298.566270979434</v>
      </c>
      <c r="CH182" s="14">
        <f t="shared" si="87"/>
        <v>62291.649771295175</v>
      </c>
      <c r="CI182" s="14">
        <f t="shared" si="87"/>
        <v>0</v>
      </c>
      <c r="CJ182" s="14">
        <f t="shared" si="87"/>
        <v>0</v>
      </c>
      <c r="CK182" s="15">
        <f t="shared" si="96"/>
        <v>152841.33551146576</v>
      </c>
      <c r="CL182" s="6"/>
    </row>
    <row r="183" spans="1:90" x14ac:dyDescent="0.25">
      <c r="A183" s="13">
        <f t="shared" si="97"/>
        <v>2042</v>
      </c>
      <c r="B183" s="14">
        <v>0</v>
      </c>
      <c r="C183" s="14">
        <v>5792.0636666666996</v>
      </c>
      <c r="D183" s="14">
        <v>3972.5088250225999</v>
      </c>
      <c r="E183" s="14">
        <v>16898.039486276801</v>
      </c>
      <c r="F183" s="14">
        <v>0</v>
      </c>
      <c r="G183" s="14">
        <v>0</v>
      </c>
      <c r="H183" s="15">
        <f t="shared" si="85"/>
        <v>26662.611977966102</v>
      </c>
      <c r="I183" s="3"/>
      <c r="J183" s="13">
        <f t="shared" si="98"/>
        <v>2042</v>
      </c>
      <c r="K183" s="14">
        <v>0</v>
      </c>
      <c r="L183" s="14">
        <v>626.87889166670004</v>
      </c>
      <c r="M183" s="14">
        <v>909.20850704320003</v>
      </c>
      <c r="N183" s="14">
        <v>37814.730655019499</v>
      </c>
      <c r="O183" s="14">
        <v>0</v>
      </c>
      <c r="P183" s="14">
        <v>0</v>
      </c>
      <c r="Q183" s="15">
        <f t="shared" si="88"/>
        <v>39350.818053729396</v>
      </c>
      <c r="R183" s="3"/>
      <c r="S183" s="13">
        <f t="shared" si="99"/>
        <v>2042</v>
      </c>
      <c r="T183" s="14">
        <v>0</v>
      </c>
      <c r="U183" s="14">
        <v>0</v>
      </c>
      <c r="V183" s="14">
        <v>2.9367692308</v>
      </c>
      <c r="W183" s="14">
        <v>34.147368421099998</v>
      </c>
      <c r="X183" s="14">
        <v>0</v>
      </c>
      <c r="Y183" s="14">
        <v>0</v>
      </c>
      <c r="Z183" s="15">
        <f t="shared" si="89"/>
        <v>37.084137651900001</v>
      </c>
      <c r="AA183" s="3"/>
      <c r="AB183" s="13">
        <f t="shared" si="100"/>
        <v>2042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5">
        <f t="shared" si="90"/>
        <v>0</v>
      </c>
      <c r="AJ183" s="3"/>
      <c r="AK183" s="13">
        <f t="shared" si="101"/>
        <v>2042</v>
      </c>
      <c r="AL183" s="14">
        <v>0</v>
      </c>
      <c r="AM183" s="14">
        <v>164.18106818179999</v>
      </c>
      <c r="AN183" s="14">
        <v>995.54058270129997</v>
      </c>
      <c r="AO183" s="14">
        <v>2707.2859861111001</v>
      </c>
      <c r="AP183" s="14">
        <v>0</v>
      </c>
      <c r="AQ183" s="14">
        <v>0</v>
      </c>
      <c r="AR183" s="15">
        <f t="shared" si="91"/>
        <v>3867.0076369941999</v>
      </c>
      <c r="AS183" s="3"/>
      <c r="AT183" s="13">
        <f t="shared" si="102"/>
        <v>2042</v>
      </c>
      <c r="AU183" s="14">
        <v>0</v>
      </c>
      <c r="AV183" s="14">
        <v>1161.6673987552001</v>
      </c>
      <c r="AW183" s="14">
        <v>44719.009401697302</v>
      </c>
      <c r="AX183" s="14">
        <v>5095.5756012424999</v>
      </c>
      <c r="AY183" s="14">
        <v>0</v>
      </c>
      <c r="AZ183" s="14">
        <v>0</v>
      </c>
      <c r="BA183" s="15">
        <f t="shared" si="92"/>
        <v>50976.252401694997</v>
      </c>
      <c r="BB183" s="3"/>
      <c r="BC183" s="13">
        <f t="shared" si="93"/>
        <v>2042</v>
      </c>
      <c r="BD183" s="14">
        <v>1728.6609774123999</v>
      </c>
      <c r="BE183" s="14">
        <v>1923.3346106778999</v>
      </c>
      <c r="BF183" s="14">
        <v>2227.8642639067002</v>
      </c>
      <c r="BG183" s="14">
        <v>0</v>
      </c>
      <c r="BH183" s="14">
        <v>0</v>
      </c>
      <c r="BI183" s="14">
        <v>0</v>
      </c>
      <c r="BJ183" s="15">
        <f t="shared" si="86"/>
        <v>5879.8598519970001</v>
      </c>
      <c r="BK183" s="3"/>
      <c r="BL183" s="13">
        <f t="shared" si="103"/>
        <v>2042</v>
      </c>
      <c r="BM183" s="14">
        <v>13271.373391557399</v>
      </c>
      <c r="BN183" s="14">
        <v>14207.1221557269</v>
      </c>
      <c r="BO183" s="14">
        <v>0</v>
      </c>
      <c r="BP183" s="14">
        <v>0</v>
      </c>
      <c r="BQ183" s="14">
        <v>0</v>
      </c>
      <c r="BR183" s="14">
        <v>0</v>
      </c>
      <c r="BS183" s="15">
        <f t="shared" si="94"/>
        <v>27478.495547284299</v>
      </c>
      <c r="BT183" s="3"/>
      <c r="BU183" s="13">
        <f t="shared" si="104"/>
        <v>2042</v>
      </c>
      <c r="BV183" s="14">
        <v>6.9154863123999997</v>
      </c>
      <c r="BW183" s="14">
        <v>493.8998380434</v>
      </c>
      <c r="BX183" s="14">
        <v>0</v>
      </c>
      <c r="BY183" s="14">
        <v>0</v>
      </c>
      <c r="BZ183" s="14">
        <v>0</v>
      </c>
      <c r="CA183" s="14">
        <v>0</v>
      </c>
      <c r="CB183" s="15">
        <f t="shared" si="95"/>
        <v>500.81532435579999</v>
      </c>
      <c r="CC183" s="6"/>
      <c r="CD183" s="13">
        <f t="shared" si="105"/>
        <v>2042</v>
      </c>
      <c r="CE183" s="14">
        <f t="shared" si="87"/>
        <v>15006.949855282199</v>
      </c>
      <c r="CF183" s="14">
        <f t="shared" si="87"/>
        <v>24369.147629718598</v>
      </c>
      <c r="CG183" s="14">
        <f t="shared" si="87"/>
        <v>52827.068349601905</v>
      </c>
      <c r="CH183" s="14">
        <f t="shared" si="87"/>
        <v>62549.779097070998</v>
      </c>
      <c r="CI183" s="14">
        <f t="shared" si="87"/>
        <v>0</v>
      </c>
      <c r="CJ183" s="14">
        <f t="shared" si="87"/>
        <v>0</v>
      </c>
      <c r="CK183" s="15">
        <f t="shared" si="96"/>
        <v>154752.9449316737</v>
      </c>
      <c r="CL183" s="6"/>
    </row>
    <row r="184" spans="1:90" x14ac:dyDescent="0.25">
      <c r="A184" s="13">
        <f t="shared" si="97"/>
        <v>2043</v>
      </c>
      <c r="B184" s="14">
        <v>0</v>
      </c>
      <c r="C184" s="14">
        <v>6768.0119182978997</v>
      </c>
      <c r="D184" s="14">
        <v>4040.53544647336</v>
      </c>
      <c r="E184" s="14">
        <v>16418.682052976681</v>
      </c>
      <c r="F184" s="14">
        <v>0</v>
      </c>
      <c r="G184" s="14">
        <v>0</v>
      </c>
      <c r="H184" s="15">
        <f t="shared" si="85"/>
        <v>27227.229417747942</v>
      </c>
      <c r="I184" s="3"/>
      <c r="J184" s="13">
        <f t="shared" si="98"/>
        <v>2043</v>
      </c>
      <c r="K184" s="14">
        <v>0</v>
      </c>
      <c r="L184" s="14">
        <v>800.74993755104003</v>
      </c>
      <c r="M184" s="14">
        <v>1061.79999045868</v>
      </c>
      <c r="N184" s="14">
        <v>37996.247825784259</v>
      </c>
      <c r="O184" s="14">
        <v>0</v>
      </c>
      <c r="P184" s="14">
        <v>0</v>
      </c>
      <c r="Q184" s="15">
        <f t="shared" si="88"/>
        <v>39858.797753793981</v>
      </c>
      <c r="R184" s="3"/>
      <c r="S184" s="13">
        <f t="shared" si="99"/>
        <v>2043</v>
      </c>
      <c r="T184" s="14">
        <v>0</v>
      </c>
      <c r="U184" s="14">
        <v>0.70026666665999993</v>
      </c>
      <c r="V184" s="14">
        <v>2.3494153846399999</v>
      </c>
      <c r="W184" s="14">
        <v>35.112171052659995</v>
      </c>
      <c r="X184" s="14">
        <v>0</v>
      </c>
      <c r="Y184" s="14">
        <v>0</v>
      </c>
      <c r="Z184" s="15">
        <f t="shared" si="89"/>
        <v>38.161853103959999</v>
      </c>
      <c r="AA184" s="3"/>
      <c r="AB184" s="13">
        <f t="shared" si="100"/>
        <v>2043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5">
        <f t="shared" si="90"/>
        <v>0</v>
      </c>
      <c r="AJ184" s="3"/>
      <c r="AK184" s="13">
        <f t="shared" si="101"/>
        <v>2043</v>
      </c>
      <c r="AL184" s="14">
        <v>0</v>
      </c>
      <c r="AM184" s="14">
        <v>168.13806454543999</v>
      </c>
      <c r="AN184" s="14">
        <v>1032.05180885082</v>
      </c>
      <c r="AO184" s="14">
        <v>2691.10458055554</v>
      </c>
      <c r="AP184" s="14">
        <v>0</v>
      </c>
      <c r="AQ184" s="14">
        <v>0</v>
      </c>
      <c r="AR184" s="15">
        <f t="shared" si="91"/>
        <v>3891.2944539517998</v>
      </c>
      <c r="AS184" s="3"/>
      <c r="AT184" s="13">
        <f t="shared" si="102"/>
        <v>2043</v>
      </c>
      <c r="AU184" s="14">
        <v>0</v>
      </c>
      <c r="AV184" s="14">
        <v>1364.19378986628</v>
      </c>
      <c r="AW184" s="14">
        <v>44962.318363031744</v>
      </c>
      <c r="AX184" s="14">
        <v>5095.4391428339395</v>
      </c>
      <c r="AY184" s="14">
        <v>0</v>
      </c>
      <c r="AZ184" s="14">
        <v>0</v>
      </c>
      <c r="BA184" s="15">
        <f t="shared" si="92"/>
        <v>51421.95129573196</v>
      </c>
      <c r="BB184" s="3"/>
      <c r="BC184" s="13">
        <f t="shared" si="93"/>
        <v>2043</v>
      </c>
      <c r="BD184" s="14">
        <v>1920.6239993409999</v>
      </c>
      <c r="BE184" s="14">
        <v>1893.1150087446799</v>
      </c>
      <c r="BF184" s="14">
        <v>2220.49324568772</v>
      </c>
      <c r="BG184" s="14">
        <v>0</v>
      </c>
      <c r="BH184" s="14">
        <v>0</v>
      </c>
      <c r="BI184" s="14">
        <v>0</v>
      </c>
      <c r="BJ184" s="15">
        <f t="shared" si="86"/>
        <v>6034.2322537733999</v>
      </c>
      <c r="BK184" s="3"/>
      <c r="BL184" s="13">
        <f t="shared" si="103"/>
        <v>2043</v>
      </c>
      <c r="BM184" s="14">
        <v>13910.02422924032</v>
      </c>
      <c r="BN184" s="14">
        <v>14120.020531314</v>
      </c>
      <c r="BO184" s="14">
        <v>0</v>
      </c>
      <c r="BP184" s="14">
        <v>0</v>
      </c>
      <c r="BQ184" s="14">
        <v>0</v>
      </c>
      <c r="BR184" s="14">
        <v>0</v>
      </c>
      <c r="BS184" s="15">
        <f t="shared" si="94"/>
        <v>28030.04476055432</v>
      </c>
      <c r="BT184" s="3"/>
      <c r="BU184" s="13">
        <f t="shared" si="104"/>
        <v>2043</v>
      </c>
      <c r="BV184" s="14">
        <v>6.1078038532400001</v>
      </c>
      <c r="BW184" s="14">
        <v>495.48603243015998</v>
      </c>
      <c r="BX184" s="14">
        <v>0</v>
      </c>
      <c r="BY184" s="14">
        <v>0</v>
      </c>
      <c r="BZ184" s="14">
        <v>0</v>
      </c>
      <c r="CA184" s="14">
        <v>0</v>
      </c>
      <c r="CB184" s="15">
        <f t="shared" si="95"/>
        <v>501.59383628339998</v>
      </c>
      <c r="CC184" s="6"/>
      <c r="CD184" s="13">
        <f t="shared" si="105"/>
        <v>2043</v>
      </c>
      <c r="CE184" s="14">
        <f t="shared" si="87"/>
        <v>15836.75603243456</v>
      </c>
      <c r="CF184" s="14">
        <f t="shared" si="87"/>
        <v>25610.415549416157</v>
      </c>
      <c r="CG184" s="14">
        <f t="shared" si="87"/>
        <v>53319.548269886967</v>
      </c>
      <c r="CH184" s="14">
        <f t="shared" si="87"/>
        <v>62236.585773203078</v>
      </c>
      <c r="CI184" s="14">
        <f t="shared" si="87"/>
        <v>0</v>
      </c>
      <c r="CJ184" s="14">
        <f t="shared" si="87"/>
        <v>0</v>
      </c>
      <c r="CK184" s="15">
        <f t="shared" si="96"/>
        <v>157003.30562494075</v>
      </c>
      <c r="CL184" s="6"/>
    </row>
    <row r="185" spans="1:90" x14ac:dyDescent="0.25">
      <c r="A185" s="13">
        <f t="shared" si="97"/>
        <v>2044</v>
      </c>
      <c r="B185" s="14">
        <v>0</v>
      </c>
      <c r="C185" s="14">
        <v>7743.9601699290997</v>
      </c>
      <c r="D185" s="14">
        <v>4108.5620679241201</v>
      </c>
      <c r="E185" s="14">
        <v>15939.324619676561</v>
      </c>
      <c r="F185" s="14">
        <v>0</v>
      </c>
      <c r="G185" s="14">
        <v>0</v>
      </c>
      <c r="H185" s="15">
        <f t="shared" si="85"/>
        <v>27791.846857529781</v>
      </c>
      <c r="I185" s="3"/>
      <c r="J185" s="13">
        <f t="shared" si="98"/>
        <v>2044</v>
      </c>
      <c r="K185" s="14">
        <v>0</v>
      </c>
      <c r="L185" s="14">
        <v>974.62098343538003</v>
      </c>
      <c r="M185" s="14">
        <v>1214.3914738741601</v>
      </c>
      <c r="N185" s="14">
        <v>38177.76499654902</v>
      </c>
      <c r="O185" s="14">
        <v>0</v>
      </c>
      <c r="P185" s="14">
        <v>0</v>
      </c>
      <c r="Q185" s="15">
        <f t="shared" si="88"/>
        <v>40366.777453858558</v>
      </c>
      <c r="R185" s="3"/>
      <c r="S185" s="13">
        <f t="shared" si="99"/>
        <v>2044</v>
      </c>
      <c r="T185" s="14">
        <v>0</v>
      </c>
      <c r="U185" s="14">
        <v>1.4005333333199999</v>
      </c>
      <c r="V185" s="14">
        <v>1.7620615384799998</v>
      </c>
      <c r="W185" s="14">
        <v>36.076973684219993</v>
      </c>
      <c r="X185" s="14">
        <v>0</v>
      </c>
      <c r="Y185" s="14">
        <v>0</v>
      </c>
      <c r="Z185" s="15">
        <f t="shared" si="89"/>
        <v>39.239568556019989</v>
      </c>
      <c r="AA185" s="3"/>
      <c r="AB185" s="13">
        <f t="shared" si="100"/>
        <v>2044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5">
        <f t="shared" si="90"/>
        <v>0</v>
      </c>
      <c r="AJ185" s="3"/>
      <c r="AK185" s="13">
        <f t="shared" si="101"/>
        <v>2044</v>
      </c>
      <c r="AL185" s="14">
        <v>0</v>
      </c>
      <c r="AM185" s="14">
        <v>172.09506090907999</v>
      </c>
      <c r="AN185" s="14">
        <v>1068.5630350003398</v>
      </c>
      <c r="AO185" s="14">
        <v>2674.9231749999799</v>
      </c>
      <c r="AP185" s="14">
        <v>0</v>
      </c>
      <c r="AQ185" s="14">
        <v>0</v>
      </c>
      <c r="AR185" s="15">
        <f t="shared" si="91"/>
        <v>3915.5812709093998</v>
      </c>
      <c r="AS185" s="3"/>
      <c r="AT185" s="13">
        <f t="shared" si="102"/>
        <v>2044</v>
      </c>
      <c r="AU185" s="14">
        <v>0</v>
      </c>
      <c r="AV185" s="14">
        <v>1566.7201809773599</v>
      </c>
      <c r="AW185" s="14">
        <v>45205.627324366185</v>
      </c>
      <c r="AX185" s="14">
        <v>5095.3026844253791</v>
      </c>
      <c r="AY185" s="14">
        <v>0</v>
      </c>
      <c r="AZ185" s="14">
        <v>0</v>
      </c>
      <c r="BA185" s="15">
        <f t="shared" si="92"/>
        <v>51867.650189768923</v>
      </c>
      <c r="BB185" s="3"/>
      <c r="BC185" s="13">
        <f t="shared" si="93"/>
        <v>2044</v>
      </c>
      <c r="BD185" s="14">
        <v>2112.5870212696</v>
      </c>
      <c r="BE185" s="14">
        <v>1862.8954068114599</v>
      </c>
      <c r="BF185" s="14">
        <v>2213.1222274687398</v>
      </c>
      <c r="BG185" s="14">
        <v>0</v>
      </c>
      <c r="BH185" s="14">
        <v>0</v>
      </c>
      <c r="BI185" s="14">
        <v>0</v>
      </c>
      <c r="BJ185" s="15">
        <f t="shared" si="86"/>
        <v>6188.6046555497996</v>
      </c>
      <c r="BK185" s="3"/>
      <c r="BL185" s="13">
        <f t="shared" si="103"/>
        <v>2044</v>
      </c>
      <c r="BM185" s="14">
        <v>14548.675066923241</v>
      </c>
      <c r="BN185" s="14">
        <v>14032.918906901099</v>
      </c>
      <c r="BO185" s="14">
        <v>0</v>
      </c>
      <c r="BP185" s="14">
        <v>0</v>
      </c>
      <c r="BQ185" s="14">
        <v>0</v>
      </c>
      <c r="BR185" s="14">
        <v>0</v>
      </c>
      <c r="BS185" s="15">
        <f t="shared" si="94"/>
        <v>28581.59397382434</v>
      </c>
      <c r="BT185" s="3"/>
      <c r="BU185" s="13">
        <f t="shared" si="104"/>
        <v>2044</v>
      </c>
      <c r="BV185" s="14">
        <v>5.3001213940800005</v>
      </c>
      <c r="BW185" s="14">
        <v>497.07222681691997</v>
      </c>
      <c r="BX185" s="14">
        <v>0</v>
      </c>
      <c r="BY185" s="14">
        <v>0</v>
      </c>
      <c r="BZ185" s="14">
        <v>0</v>
      </c>
      <c r="CA185" s="14">
        <v>0</v>
      </c>
      <c r="CB185" s="15">
        <f t="shared" si="95"/>
        <v>502.37234821099997</v>
      </c>
      <c r="CC185" s="6"/>
      <c r="CD185" s="13">
        <f t="shared" si="105"/>
        <v>2044</v>
      </c>
      <c r="CE185" s="14">
        <f t="shared" si="87"/>
        <v>16666.562209586922</v>
      </c>
      <c r="CF185" s="14">
        <f t="shared" si="87"/>
        <v>26851.683469113719</v>
      </c>
      <c r="CG185" s="14">
        <f t="shared" si="87"/>
        <v>53812.028190172023</v>
      </c>
      <c r="CH185" s="14">
        <f t="shared" si="87"/>
        <v>61923.392449335159</v>
      </c>
      <c r="CI185" s="14">
        <f t="shared" si="87"/>
        <v>0</v>
      </c>
      <c r="CJ185" s="14">
        <f t="shared" si="87"/>
        <v>0</v>
      </c>
      <c r="CK185" s="15">
        <f t="shared" si="96"/>
        <v>159253.66631820783</v>
      </c>
      <c r="CL185" s="6"/>
    </row>
    <row r="186" spans="1:90" x14ac:dyDescent="0.25">
      <c r="A186" s="13">
        <f t="shared" si="97"/>
        <v>2045</v>
      </c>
      <c r="B186" s="14">
        <v>0</v>
      </c>
      <c r="C186" s="14">
        <v>8719.9084215602998</v>
      </c>
      <c r="D186" s="14">
        <v>4176.5886893748802</v>
      </c>
      <c r="E186" s="14">
        <v>15459.967186376442</v>
      </c>
      <c r="F186" s="14">
        <v>0</v>
      </c>
      <c r="G186" s="14">
        <v>0</v>
      </c>
      <c r="H186" s="15">
        <f t="shared" si="85"/>
        <v>28356.464297311621</v>
      </c>
      <c r="I186" s="3"/>
      <c r="J186" s="13">
        <f t="shared" si="98"/>
        <v>2045</v>
      </c>
      <c r="K186" s="14">
        <v>0</v>
      </c>
      <c r="L186" s="14">
        <v>1148.4920293197199</v>
      </c>
      <c r="M186" s="14">
        <v>1366.9829572896401</v>
      </c>
      <c r="N186" s="14">
        <v>38359.282167313781</v>
      </c>
      <c r="O186" s="14">
        <v>0</v>
      </c>
      <c r="P186" s="14">
        <v>0</v>
      </c>
      <c r="Q186" s="15">
        <f t="shared" si="88"/>
        <v>40874.757153923143</v>
      </c>
      <c r="R186" s="3"/>
      <c r="S186" s="13">
        <f t="shared" si="99"/>
        <v>2045</v>
      </c>
      <c r="T186" s="14">
        <v>0</v>
      </c>
      <c r="U186" s="14">
        <v>2.1007999999799996</v>
      </c>
      <c r="V186" s="14">
        <v>1.1747076923199997</v>
      </c>
      <c r="W186" s="14">
        <v>37.041776315779991</v>
      </c>
      <c r="X186" s="14">
        <v>0</v>
      </c>
      <c r="Y186" s="14">
        <v>0</v>
      </c>
      <c r="Z186" s="15">
        <f t="shared" si="89"/>
        <v>40.317284008079987</v>
      </c>
      <c r="AA186" s="3"/>
      <c r="AB186" s="13">
        <f t="shared" si="100"/>
        <v>2045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5">
        <f t="shared" si="90"/>
        <v>0</v>
      </c>
      <c r="AJ186" s="3"/>
      <c r="AK186" s="13">
        <f t="shared" si="101"/>
        <v>2045</v>
      </c>
      <c r="AL186" s="14">
        <v>0</v>
      </c>
      <c r="AM186" s="14">
        <v>176.05205727271999</v>
      </c>
      <c r="AN186" s="14">
        <v>1105.0742611498599</v>
      </c>
      <c r="AO186" s="14">
        <v>2658.7417694444198</v>
      </c>
      <c r="AP186" s="14">
        <v>0</v>
      </c>
      <c r="AQ186" s="14">
        <v>0</v>
      </c>
      <c r="AR186" s="15">
        <f t="shared" si="91"/>
        <v>3939.8680878669998</v>
      </c>
      <c r="AS186" s="3"/>
      <c r="AT186" s="13">
        <f t="shared" si="102"/>
        <v>2045</v>
      </c>
      <c r="AU186" s="14">
        <v>0</v>
      </c>
      <c r="AV186" s="14">
        <v>1769.2465720884397</v>
      </c>
      <c r="AW186" s="14">
        <v>45448.936285700627</v>
      </c>
      <c r="AX186" s="14">
        <v>5095.1662260168187</v>
      </c>
      <c r="AY186" s="14">
        <v>0</v>
      </c>
      <c r="AZ186" s="14">
        <v>0</v>
      </c>
      <c r="BA186" s="15">
        <f t="shared" si="92"/>
        <v>52313.349083805886</v>
      </c>
      <c r="BB186" s="3"/>
      <c r="BC186" s="13">
        <f t="shared" si="93"/>
        <v>2045</v>
      </c>
      <c r="BD186" s="14">
        <v>2304.5500431982</v>
      </c>
      <c r="BE186" s="14">
        <v>1832.6758048782399</v>
      </c>
      <c r="BF186" s="14">
        <v>2205.7512092497595</v>
      </c>
      <c r="BG186" s="14">
        <v>0</v>
      </c>
      <c r="BH186" s="14">
        <v>0</v>
      </c>
      <c r="BI186" s="14">
        <v>0</v>
      </c>
      <c r="BJ186" s="15">
        <f t="shared" si="86"/>
        <v>6342.9770573261994</v>
      </c>
      <c r="BK186" s="3"/>
      <c r="BL186" s="13">
        <f t="shared" si="103"/>
        <v>2045</v>
      </c>
      <c r="BM186" s="14">
        <v>15187.325904606161</v>
      </c>
      <c r="BN186" s="14">
        <v>13945.817282488199</v>
      </c>
      <c r="BO186" s="14">
        <v>0</v>
      </c>
      <c r="BP186" s="14">
        <v>0</v>
      </c>
      <c r="BQ186" s="14">
        <v>0</v>
      </c>
      <c r="BR186" s="14">
        <v>0</v>
      </c>
      <c r="BS186" s="15">
        <f t="shared" si="94"/>
        <v>29133.14318709436</v>
      </c>
      <c r="BT186" s="3"/>
      <c r="BU186" s="13">
        <f t="shared" si="104"/>
        <v>2045</v>
      </c>
      <c r="BV186" s="14">
        <v>4.4924389349200009</v>
      </c>
      <c r="BW186" s="14">
        <v>498.65842120367995</v>
      </c>
      <c r="BX186" s="14">
        <v>0</v>
      </c>
      <c r="BY186" s="14">
        <v>0</v>
      </c>
      <c r="BZ186" s="14">
        <v>0</v>
      </c>
      <c r="CA186" s="14">
        <v>0</v>
      </c>
      <c r="CB186" s="15">
        <f t="shared" si="95"/>
        <v>503.15086013859997</v>
      </c>
      <c r="CC186" s="6"/>
      <c r="CD186" s="13">
        <f t="shared" si="105"/>
        <v>2045</v>
      </c>
      <c r="CE186" s="14">
        <f t="shared" si="87"/>
        <v>17496.368386739283</v>
      </c>
      <c r="CF186" s="14">
        <f t="shared" si="87"/>
        <v>28092.951388811278</v>
      </c>
      <c r="CG186" s="14">
        <f t="shared" si="87"/>
        <v>54304.508110457085</v>
      </c>
      <c r="CH186" s="14">
        <f t="shared" si="87"/>
        <v>61610.199125467239</v>
      </c>
      <c r="CI186" s="14">
        <f t="shared" si="87"/>
        <v>0</v>
      </c>
      <c r="CJ186" s="14">
        <f t="shared" si="87"/>
        <v>0</v>
      </c>
      <c r="CK186" s="15">
        <f t="shared" si="96"/>
        <v>161504.02701147489</v>
      </c>
      <c r="CL186" s="6"/>
    </row>
    <row r="187" spans="1:90" x14ac:dyDescent="0.25">
      <c r="A187" s="13">
        <f t="shared" si="97"/>
        <v>2046</v>
      </c>
      <c r="B187" s="14">
        <v>0</v>
      </c>
      <c r="C187" s="14">
        <v>9695.8566731914998</v>
      </c>
      <c r="D187" s="14">
        <v>4244.6153108256403</v>
      </c>
      <c r="E187" s="14">
        <v>14980.609753076322</v>
      </c>
      <c r="F187" s="14">
        <v>0</v>
      </c>
      <c r="G187" s="14">
        <v>0</v>
      </c>
      <c r="H187" s="15">
        <f t="shared" si="85"/>
        <v>28921.08173709346</v>
      </c>
      <c r="I187" s="3"/>
      <c r="J187" s="13">
        <f t="shared" si="98"/>
        <v>2046</v>
      </c>
      <c r="K187" s="14">
        <v>0</v>
      </c>
      <c r="L187" s="14">
        <v>1322.3630752040599</v>
      </c>
      <c r="M187" s="14">
        <v>1519.5744407051202</v>
      </c>
      <c r="N187" s="14">
        <v>38540.799338078541</v>
      </c>
      <c r="O187" s="14">
        <v>0</v>
      </c>
      <c r="P187" s="14">
        <v>0</v>
      </c>
      <c r="Q187" s="15">
        <f t="shared" si="88"/>
        <v>41382.736853987721</v>
      </c>
      <c r="R187" s="3"/>
      <c r="S187" s="13">
        <f t="shared" si="99"/>
        <v>2046</v>
      </c>
      <c r="T187" s="14">
        <v>0</v>
      </c>
      <c r="U187" s="14">
        <v>2.8010666666399997</v>
      </c>
      <c r="V187" s="14">
        <v>0.58735384615999975</v>
      </c>
      <c r="W187" s="14">
        <v>38.006578947339989</v>
      </c>
      <c r="X187" s="14">
        <v>0</v>
      </c>
      <c r="Y187" s="14">
        <v>0</v>
      </c>
      <c r="Z187" s="15">
        <f t="shared" si="89"/>
        <v>41.394999460139985</v>
      </c>
      <c r="AA187" s="3"/>
      <c r="AB187" s="13">
        <f t="shared" si="100"/>
        <v>2046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5">
        <f t="shared" si="90"/>
        <v>0</v>
      </c>
      <c r="AJ187" s="3"/>
      <c r="AK187" s="13">
        <f t="shared" si="101"/>
        <v>2046</v>
      </c>
      <c r="AL187" s="14">
        <v>0</v>
      </c>
      <c r="AM187" s="14">
        <v>180.00905363635999</v>
      </c>
      <c r="AN187" s="14">
        <v>1141.58548729938</v>
      </c>
      <c r="AO187" s="14">
        <v>2642.5603638888597</v>
      </c>
      <c r="AP187" s="14">
        <v>0</v>
      </c>
      <c r="AQ187" s="14">
        <v>0</v>
      </c>
      <c r="AR187" s="15">
        <f t="shared" si="91"/>
        <v>3964.1549048245997</v>
      </c>
      <c r="AS187" s="3"/>
      <c r="AT187" s="13">
        <f t="shared" si="102"/>
        <v>2046</v>
      </c>
      <c r="AU187" s="14">
        <v>0</v>
      </c>
      <c r="AV187" s="14">
        <v>1971.7729631995196</v>
      </c>
      <c r="AW187" s="14">
        <v>45692.245247035069</v>
      </c>
      <c r="AX187" s="14">
        <v>5095.0297676082582</v>
      </c>
      <c r="AY187" s="14">
        <v>0</v>
      </c>
      <c r="AZ187" s="14">
        <v>0</v>
      </c>
      <c r="BA187" s="15">
        <f t="shared" si="92"/>
        <v>52759.047977842842</v>
      </c>
      <c r="BB187" s="3"/>
      <c r="BC187" s="13">
        <f t="shared" si="93"/>
        <v>2046</v>
      </c>
      <c r="BD187" s="14">
        <v>2496.5130651268</v>
      </c>
      <c r="BE187" s="14">
        <v>1802.4562029450199</v>
      </c>
      <c r="BF187" s="14">
        <v>2198.3801910307793</v>
      </c>
      <c r="BG187" s="14">
        <v>0</v>
      </c>
      <c r="BH187" s="14">
        <v>0</v>
      </c>
      <c r="BI187" s="14">
        <v>0</v>
      </c>
      <c r="BJ187" s="15">
        <f t="shared" si="86"/>
        <v>6497.3494591025992</v>
      </c>
      <c r="BK187" s="3"/>
      <c r="BL187" s="13">
        <f t="shared" si="103"/>
        <v>2046</v>
      </c>
      <c r="BM187" s="14">
        <v>15825.976742289082</v>
      </c>
      <c r="BN187" s="14">
        <v>13858.715658075298</v>
      </c>
      <c r="BO187" s="14">
        <v>0</v>
      </c>
      <c r="BP187" s="14">
        <v>0</v>
      </c>
      <c r="BQ187" s="14">
        <v>0</v>
      </c>
      <c r="BR187" s="14">
        <v>0</v>
      </c>
      <c r="BS187" s="15">
        <f t="shared" si="94"/>
        <v>29684.69240036438</v>
      </c>
      <c r="BT187" s="3"/>
      <c r="BU187" s="13">
        <f t="shared" si="104"/>
        <v>2046</v>
      </c>
      <c r="BV187" s="14">
        <v>3.6847564757600009</v>
      </c>
      <c r="BW187" s="14">
        <v>500.24461559043993</v>
      </c>
      <c r="BX187" s="14">
        <v>0</v>
      </c>
      <c r="BY187" s="14">
        <v>0</v>
      </c>
      <c r="BZ187" s="14">
        <v>0</v>
      </c>
      <c r="CA187" s="14">
        <v>0</v>
      </c>
      <c r="CB187" s="15">
        <f t="shared" si="95"/>
        <v>503.92937206619996</v>
      </c>
      <c r="CC187" s="6"/>
      <c r="CD187" s="13">
        <f t="shared" si="105"/>
        <v>2046</v>
      </c>
      <c r="CE187" s="14">
        <f t="shared" si="87"/>
        <v>18326.17456389164</v>
      </c>
      <c r="CF187" s="14">
        <f t="shared" si="87"/>
        <v>29334.21930850884</v>
      </c>
      <c r="CG187" s="14">
        <f t="shared" si="87"/>
        <v>54796.988030742155</v>
      </c>
      <c r="CH187" s="14">
        <f t="shared" si="87"/>
        <v>61297.005801599313</v>
      </c>
      <c r="CI187" s="14">
        <f t="shared" si="87"/>
        <v>0</v>
      </c>
      <c r="CJ187" s="14">
        <f t="shared" si="87"/>
        <v>0</v>
      </c>
      <c r="CK187" s="15">
        <f t="shared" si="96"/>
        <v>163754.38770474197</v>
      </c>
      <c r="CL187" s="6"/>
    </row>
    <row r="188" spans="1:90" x14ac:dyDescent="0.25">
      <c r="A188" s="13">
        <f t="shared" si="97"/>
        <v>2047</v>
      </c>
      <c r="B188" s="14">
        <v>0</v>
      </c>
      <c r="C188" s="14">
        <v>10671.8049248227</v>
      </c>
      <c r="D188" s="14">
        <v>4312.6419322764004</v>
      </c>
      <c r="E188" s="14">
        <v>14501.2523197762</v>
      </c>
      <c r="F188" s="14">
        <v>0</v>
      </c>
      <c r="G188" s="14">
        <v>0</v>
      </c>
      <c r="H188" s="15">
        <f t="shared" si="85"/>
        <v>29485.6991768753</v>
      </c>
      <c r="I188" s="3"/>
      <c r="J188" s="13">
        <f t="shared" si="98"/>
        <v>2047</v>
      </c>
      <c r="K188" s="14">
        <v>0</v>
      </c>
      <c r="L188" s="14">
        <v>1496.2341210883999</v>
      </c>
      <c r="M188" s="14">
        <v>1672.1659241206</v>
      </c>
      <c r="N188" s="14">
        <v>38722.316508843302</v>
      </c>
      <c r="O188" s="14">
        <v>0</v>
      </c>
      <c r="P188" s="14">
        <v>0</v>
      </c>
      <c r="Q188" s="15">
        <f t="shared" si="88"/>
        <v>41890.716554052298</v>
      </c>
      <c r="R188" s="3"/>
      <c r="S188" s="13">
        <f t="shared" si="99"/>
        <v>2047</v>
      </c>
      <c r="T188" s="14">
        <v>0</v>
      </c>
      <c r="U188" s="14">
        <v>3.5013333332999999</v>
      </c>
      <c r="V188" s="14">
        <v>0</v>
      </c>
      <c r="W188" s="14">
        <v>38.971381578900001</v>
      </c>
      <c r="X188" s="14">
        <v>0</v>
      </c>
      <c r="Y188" s="14">
        <v>0</v>
      </c>
      <c r="Z188" s="15">
        <f t="shared" si="89"/>
        <v>42.472714912200004</v>
      </c>
      <c r="AA188" s="3"/>
      <c r="AB188" s="13">
        <f t="shared" si="100"/>
        <v>2047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5">
        <f t="shared" si="90"/>
        <v>0</v>
      </c>
      <c r="AJ188" s="3"/>
      <c r="AK188" s="13">
        <f t="shared" si="101"/>
        <v>2047</v>
      </c>
      <c r="AL188" s="14">
        <v>0</v>
      </c>
      <c r="AM188" s="14">
        <v>183.96605</v>
      </c>
      <c r="AN188" s="14">
        <v>1178.0967134488999</v>
      </c>
      <c r="AO188" s="14">
        <v>2626.3789583333</v>
      </c>
      <c r="AP188" s="14">
        <v>0</v>
      </c>
      <c r="AQ188" s="14">
        <v>0</v>
      </c>
      <c r="AR188" s="15">
        <f t="shared" si="91"/>
        <v>3988.4417217822001</v>
      </c>
      <c r="AS188" s="3"/>
      <c r="AT188" s="13">
        <f t="shared" si="102"/>
        <v>2047</v>
      </c>
      <c r="AU188" s="14">
        <v>0</v>
      </c>
      <c r="AV188" s="14">
        <v>2174.2993543105999</v>
      </c>
      <c r="AW188" s="14">
        <v>45935.554208369504</v>
      </c>
      <c r="AX188" s="14">
        <v>5094.8933091996996</v>
      </c>
      <c r="AY188" s="14">
        <v>0</v>
      </c>
      <c r="AZ188" s="14">
        <v>0</v>
      </c>
      <c r="BA188" s="15">
        <f t="shared" si="92"/>
        <v>53204.746871879805</v>
      </c>
      <c r="BB188" s="3"/>
      <c r="BC188" s="13">
        <f t="shared" si="93"/>
        <v>2047</v>
      </c>
      <c r="BD188" s="14">
        <v>2688.4760870554001</v>
      </c>
      <c r="BE188" s="14">
        <v>1772.2366010118001</v>
      </c>
      <c r="BF188" s="14">
        <v>2191.0091728118</v>
      </c>
      <c r="BG188" s="14">
        <v>0</v>
      </c>
      <c r="BH188" s="14">
        <v>0</v>
      </c>
      <c r="BI188" s="14">
        <v>0</v>
      </c>
      <c r="BJ188" s="15">
        <f t="shared" si="86"/>
        <v>6651.7218608790008</v>
      </c>
      <c r="BK188" s="3"/>
      <c r="BL188" s="13">
        <f t="shared" si="103"/>
        <v>2047</v>
      </c>
      <c r="BM188" s="14">
        <v>16464.627579971999</v>
      </c>
      <c r="BN188" s="14">
        <v>13771.614033662399</v>
      </c>
      <c r="BO188" s="14">
        <v>0</v>
      </c>
      <c r="BP188" s="14">
        <v>0</v>
      </c>
      <c r="BQ188" s="14">
        <v>0</v>
      </c>
      <c r="BR188" s="14">
        <v>0</v>
      </c>
      <c r="BS188" s="15">
        <f t="shared" si="94"/>
        <v>30236.241613634396</v>
      </c>
      <c r="BT188" s="3"/>
      <c r="BU188" s="13">
        <f t="shared" si="104"/>
        <v>2047</v>
      </c>
      <c r="BV188" s="14">
        <v>2.8770740166</v>
      </c>
      <c r="BW188" s="14">
        <v>501.83080997719998</v>
      </c>
      <c r="BX188" s="14">
        <v>0</v>
      </c>
      <c r="BY188" s="14">
        <v>0</v>
      </c>
      <c r="BZ188" s="14">
        <v>0</v>
      </c>
      <c r="CA188" s="14">
        <v>0</v>
      </c>
      <c r="CB188" s="15">
        <f t="shared" si="95"/>
        <v>504.70788399379995</v>
      </c>
      <c r="CC188" s="6"/>
      <c r="CD188" s="13">
        <f t="shared" si="105"/>
        <v>2047</v>
      </c>
      <c r="CE188" s="14">
        <f t="shared" si="87"/>
        <v>19155.980741043997</v>
      </c>
      <c r="CF188" s="14">
        <f t="shared" si="87"/>
        <v>30575.487228206399</v>
      </c>
      <c r="CG188" s="14">
        <f t="shared" si="87"/>
        <v>55289.467951027204</v>
      </c>
      <c r="CH188" s="14">
        <f t="shared" si="87"/>
        <v>60983.812477731401</v>
      </c>
      <c r="CI188" s="14">
        <f t="shared" si="87"/>
        <v>0</v>
      </c>
      <c r="CJ188" s="14">
        <f t="shared" si="87"/>
        <v>0</v>
      </c>
      <c r="CK188" s="15">
        <f t="shared" si="96"/>
        <v>166004.74839800902</v>
      </c>
      <c r="CL188" s="6"/>
    </row>
    <row r="189" spans="1:90" x14ac:dyDescent="0.25">
      <c r="A189" s="13">
        <f t="shared" si="97"/>
        <v>2048</v>
      </c>
      <c r="B189" s="14">
        <v>0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5">
        <f t="shared" si="85"/>
        <v>0</v>
      </c>
      <c r="I189" s="3"/>
      <c r="J189" s="13">
        <f t="shared" si="98"/>
        <v>2048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5">
        <f t="shared" si="88"/>
        <v>0</v>
      </c>
      <c r="R189" s="3"/>
      <c r="S189" s="13">
        <f t="shared" si="99"/>
        <v>2048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5">
        <f t="shared" si="89"/>
        <v>0</v>
      </c>
      <c r="AA189" s="3"/>
      <c r="AB189" s="13">
        <f t="shared" si="100"/>
        <v>2048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5">
        <f t="shared" si="90"/>
        <v>0</v>
      </c>
      <c r="AJ189" s="3"/>
      <c r="AK189" s="13">
        <f t="shared" si="101"/>
        <v>2048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5">
        <f t="shared" si="91"/>
        <v>0</v>
      </c>
      <c r="AS189" s="3"/>
      <c r="AT189" s="13">
        <f t="shared" si="102"/>
        <v>2048</v>
      </c>
      <c r="AU189" s="14">
        <v>0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5">
        <f t="shared" si="92"/>
        <v>0</v>
      </c>
      <c r="BB189" s="3"/>
      <c r="BC189" s="13">
        <f t="shared" si="93"/>
        <v>2048</v>
      </c>
      <c r="BD189" s="14">
        <v>0</v>
      </c>
      <c r="BE189" s="14">
        <v>0</v>
      </c>
      <c r="BF189" s="14">
        <v>0</v>
      </c>
      <c r="BG189" s="14">
        <v>0</v>
      </c>
      <c r="BH189" s="14">
        <v>0</v>
      </c>
      <c r="BI189" s="14">
        <v>0</v>
      </c>
      <c r="BJ189" s="15">
        <f t="shared" si="86"/>
        <v>0</v>
      </c>
      <c r="BK189" s="3"/>
      <c r="BL189" s="13">
        <f t="shared" si="103"/>
        <v>2048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5">
        <f t="shared" si="94"/>
        <v>0</v>
      </c>
      <c r="BT189" s="3"/>
      <c r="BU189" s="13">
        <f t="shared" si="104"/>
        <v>2048</v>
      </c>
      <c r="BV189" s="14">
        <v>0</v>
      </c>
      <c r="BW189" s="14">
        <v>0</v>
      </c>
      <c r="BX189" s="14">
        <v>0</v>
      </c>
      <c r="BY189" s="14">
        <v>0</v>
      </c>
      <c r="BZ189" s="14">
        <v>0</v>
      </c>
      <c r="CA189" s="14">
        <v>0</v>
      </c>
      <c r="CB189" s="15">
        <f t="shared" si="95"/>
        <v>0</v>
      </c>
      <c r="CC189" s="6"/>
      <c r="CD189" s="13">
        <f t="shared" si="105"/>
        <v>2048</v>
      </c>
      <c r="CE189" s="14">
        <f t="shared" si="87"/>
        <v>0</v>
      </c>
      <c r="CF189" s="14">
        <f t="shared" si="87"/>
        <v>0</v>
      </c>
      <c r="CG189" s="14">
        <f t="shared" si="87"/>
        <v>0</v>
      </c>
      <c r="CH189" s="14">
        <f t="shared" si="87"/>
        <v>0</v>
      </c>
      <c r="CI189" s="14">
        <f t="shared" si="87"/>
        <v>0</v>
      </c>
      <c r="CJ189" s="14">
        <f t="shared" si="87"/>
        <v>0</v>
      </c>
      <c r="CK189" s="15">
        <f t="shared" si="96"/>
        <v>0</v>
      </c>
      <c r="CL189" s="6"/>
    </row>
    <row r="190" spans="1:90" x14ac:dyDescent="0.25">
      <c r="A190" s="13">
        <f t="shared" si="97"/>
        <v>2049</v>
      </c>
      <c r="B190" s="14">
        <v>0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5">
        <f t="shared" si="85"/>
        <v>0</v>
      </c>
      <c r="I190" s="3"/>
      <c r="J190" s="13">
        <f t="shared" si="98"/>
        <v>2049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5">
        <f t="shared" si="88"/>
        <v>0</v>
      </c>
      <c r="R190" s="3"/>
      <c r="S190" s="13">
        <f t="shared" si="99"/>
        <v>2049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5">
        <f t="shared" si="89"/>
        <v>0</v>
      </c>
      <c r="AA190" s="3"/>
      <c r="AB190" s="13">
        <f t="shared" si="100"/>
        <v>2049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5">
        <f t="shared" si="90"/>
        <v>0</v>
      </c>
      <c r="AJ190" s="3"/>
      <c r="AK190" s="13">
        <f t="shared" si="101"/>
        <v>2049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5">
        <f t="shared" si="91"/>
        <v>0</v>
      </c>
      <c r="AS190" s="3"/>
      <c r="AT190" s="13">
        <f t="shared" si="102"/>
        <v>2049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5">
        <f t="shared" si="92"/>
        <v>0</v>
      </c>
      <c r="BB190" s="3"/>
      <c r="BC190" s="13">
        <f t="shared" si="93"/>
        <v>2049</v>
      </c>
      <c r="BD190" s="14">
        <v>0</v>
      </c>
      <c r="BE190" s="14">
        <v>0</v>
      </c>
      <c r="BF190" s="14">
        <v>0</v>
      </c>
      <c r="BG190" s="14">
        <v>0</v>
      </c>
      <c r="BH190" s="14">
        <v>0</v>
      </c>
      <c r="BI190" s="14">
        <v>0</v>
      </c>
      <c r="BJ190" s="15">
        <f t="shared" si="86"/>
        <v>0</v>
      </c>
      <c r="BK190" s="3"/>
      <c r="BL190" s="13">
        <f t="shared" si="103"/>
        <v>2049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5">
        <f t="shared" si="94"/>
        <v>0</v>
      </c>
      <c r="BT190" s="3"/>
      <c r="BU190" s="13">
        <f t="shared" si="104"/>
        <v>2049</v>
      </c>
      <c r="BV190" s="14">
        <v>0</v>
      </c>
      <c r="BW190" s="14">
        <v>0</v>
      </c>
      <c r="BX190" s="14">
        <v>0</v>
      </c>
      <c r="BY190" s="14">
        <v>0</v>
      </c>
      <c r="BZ190" s="14">
        <v>0</v>
      </c>
      <c r="CA190" s="14">
        <v>0</v>
      </c>
      <c r="CB190" s="15">
        <f t="shared" si="95"/>
        <v>0</v>
      </c>
      <c r="CC190" s="6"/>
      <c r="CD190" s="13">
        <f t="shared" si="105"/>
        <v>2049</v>
      </c>
      <c r="CE190" s="14">
        <f t="shared" si="87"/>
        <v>0</v>
      </c>
      <c r="CF190" s="14">
        <f t="shared" si="87"/>
        <v>0</v>
      </c>
      <c r="CG190" s="14">
        <f t="shared" si="87"/>
        <v>0</v>
      </c>
      <c r="CH190" s="14">
        <f t="shared" si="87"/>
        <v>0</v>
      </c>
      <c r="CI190" s="14">
        <f t="shared" si="87"/>
        <v>0</v>
      </c>
      <c r="CJ190" s="14">
        <f t="shared" si="87"/>
        <v>0</v>
      </c>
      <c r="CK190" s="15">
        <f t="shared" si="96"/>
        <v>0</v>
      </c>
      <c r="CL190" s="6"/>
    </row>
    <row r="191" spans="1:90" x14ac:dyDescent="0.25">
      <c r="A191" s="13">
        <f t="shared" si="97"/>
        <v>2050</v>
      </c>
      <c r="B191" s="14">
        <v>0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5">
        <f t="shared" si="85"/>
        <v>0</v>
      </c>
      <c r="I191" s="3"/>
      <c r="J191" s="13">
        <f t="shared" si="98"/>
        <v>2050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5">
        <f t="shared" si="88"/>
        <v>0</v>
      </c>
      <c r="R191" s="3"/>
      <c r="S191" s="13">
        <f t="shared" si="99"/>
        <v>2050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5">
        <f t="shared" si="89"/>
        <v>0</v>
      </c>
      <c r="AA191" s="3"/>
      <c r="AB191" s="13">
        <f t="shared" si="100"/>
        <v>2050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5">
        <f t="shared" si="90"/>
        <v>0</v>
      </c>
      <c r="AJ191" s="3"/>
      <c r="AK191" s="13">
        <f t="shared" si="101"/>
        <v>2050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15">
        <f t="shared" si="91"/>
        <v>0</v>
      </c>
      <c r="AS191" s="3"/>
      <c r="AT191" s="13">
        <f t="shared" si="102"/>
        <v>2050</v>
      </c>
      <c r="AU191" s="14">
        <v>0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5">
        <f t="shared" si="92"/>
        <v>0</v>
      </c>
      <c r="BB191" s="3"/>
      <c r="BC191" s="13">
        <f t="shared" si="93"/>
        <v>2050</v>
      </c>
      <c r="BD191" s="14">
        <v>0</v>
      </c>
      <c r="BE191" s="14">
        <v>0</v>
      </c>
      <c r="BF191" s="14">
        <v>0</v>
      </c>
      <c r="BG191" s="14">
        <v>0</v>
      </c>
      <c r="BH191" s="14">
        <v>0</v>
      </c>
      <c r="BI191" s="14">
        <v>0</v>
      </c>
      <c r="BJ191" s="15">
        <f t="shared" si="86"/>
        <v>0</v>
      </c>
      <c r="BK191" s="3"/>
      <c r="BL191" s="13">
        <f t="shared" si="103"/>
        <v>2050</v>
      </c>
      <c r="BM191" s="14">
        <v>0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5">
        <f t="shared" si="94"/>
        <v>0</v>
      </c>
      <c r="BT191" s="3"/>
      <c r="BU191" s="13">
        <f t="shared" si="104"/>
        <v>2050</v>
      </c>
      <c r="BV191" s="14">
        <v>0</v>
      </c>
      <c r="BW191" s="14">
        <v>0</v>
      </c>
      <c r="BX191" s="14">
        <v>0</v>
      </c>
      <c r="BY191" s="14">
        <v>0</v>
      </c>
      <c r="BZ191" s="14">
        <v>0</v>
      </c>
      <c r="CA191" s="14">
        <v>0</v>
      </c>
      <c r="CB191" s="15">
        <f t="shared" si="95"/>
        <v>0</v>
      </c>
      <c r="CC191" s="6"/>
      <c r="CD191" s="13">
        <f t="shared" si="105"/>
        <v>2050</v>
      </c>
      <c r="CE191" s="14">
        <f t="shared" si="87"/>
        <v>0</v>
      </c>
      <c r="CF191" s="14">
        <f t="shared" si="87"/>
        <v>0</v>
      </c>
      <c r="CG191" s="14">
        <f t="shared" si="87"/>
        <v>0</v>
      </c>
      <c r="CH191" s="14">
        <f t="shared" si="87"/>
        <v>0</v>
      </c>
      <c r="CI191" s="14">
        <f t="shared" si="87"/>
        <v>0</v>
      </c>
      <c r="CJ191" s="14">
        <f t="shared" si="87"/>
        <v>0</v>
      </c>
      <c r="CK191" s="15">
        <f t="shared" si="96"/>
        <v>0</v>
      </c>
      <c r="CL191" s="6"/>
    </row>
    <row r="192" spans="1:90" x14ac:dyDescent="0.25">
      <c r="A192" s="13">
        <f t="shared" si="97"/>
        <v>2051</v>
      </c>
      <c r="B192" s="14">
        <v>0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5">
        <f t="shared" si="85"/>
        <v>0</v>
      </c>
      <c r="I192" s="3"/>
      <c r="J192" s="13">
        <f t="shared" si="98"/>
        <v>2051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5">
        <f t="shared" si="88"/>
        <v>0</v>
      </c>
      <c r="R192" s="3"/>
      <c r="S192" s="13">
        <f t="shared" si="99"/>
        <v>2051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5">
        <f t="shared" si="89"/>
        <v>0</v>
      </c>
      <c r="AA192" s="3"/>
      <c r="AB192" s="13">
        <f t="shared" si="100"/>
        <v>2051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5">
        <f t="shared" si="90"/>
        <v>0</v>
      </c>
      <c r="AJ192" s="3"/>
      <c r="AK192" s="13">
        <f t="shared" si="101"/>
        <v>2051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15">
        <f t="shared" si="91"/>
        <v>0</v>
      </c>
      <c r="AS192" s="3"/>
      <c r="AT192" s="13">
        <f t="shared" si="102"/>
        <v>2051</v>
      </c>
      <c r="AU192" s="14">
        <v>0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5">
        <f t="shared" si="92"/>
        <v>0</v>
      </c>
      <c r="BB192" s="3"/>
      <c r="BC192" s="13">
        <f t="shared" si="93"/>
        <v>2051</v>
      </c>
      <c r="BD192" s="14">
        <v>0</v>
      </c>
      <c r="BE192" s="14">
        <v>0</v>
      </c>
      <c r="BF192" s="14">
        <v>0</v>
      </c>
      <c r="BG192" s="14">
        <v>0</v>
      </c>
      <c r="BH192" s="14">
        <v>0</v>
      </c>
      <c r="BI192" s="14">
        <v>0</v>
      </c>
      <c r="BJ192" s="15">
        <f t="shared" si="86"/>
        <v>0</v>
      </c>
      <c r="BK192" s="3"/>
      <c r="BL192" s="13">
        <f t="shared" si="103"/>
        <v>2051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5">
        <f t="shared" si="94"/>
        <v>0</v>
      </c>
      <c r="BT192" s="3"/>
      <c r="BU192" s="13">
        <f t="shared" si="104"/>
        <v>2051</v>
      </c>
      <c r="BV192" s="14">
        <v>0</v>
      </c>
      <c r="BW192" s="14">
        <v>0</v>
      </c>
      <c r="BX192" s="14">
        <v>0</v>
      </c>
      <c r="BY192" s="14">
        <v>0</v>
      </c>
      <c r="BZ192" s="14">
        <v>0</v>
      </c>
      <c r="CA192" s="14">
        <v>0</v>
      </c>
      <c r="CB192" s="15">
        <f t="shared" si="95"/>
        <v>0</v>
      </c>
      <c r="CC192" s="6"/>
      <c r="CD192" s="13">
        <f t="shared" si="105"/>
        <v>2051</v>
      </c>
      <c r="CE192" s="14">
        <f t="shared" si="87"/>
        <v>0</v>
      </c>
      <c r="CF192" s="14">
        <f t="shared" si="87"/>
        <v>0</v>
      </c>
      <c r="CG192" s="14">
        <f t="shared" si="87"/>
        <v>0</v>
      </c>
      <c r="CH192" s="14">
        <f t="shared" si="87"/>
        <v>0</v>
      </c>
      <c r="CI192" s="14">
        <f t="shared" si="87"/>
        <v>0</v>
      </c>
      <c r="CJ192" s="14">
        <f t="shared" si="87"/>
        <v>0</v>
      </c>
      <c r="CK192" s="15">
        <f t="shared" si="96"/>
        <v>0</v>
      </c>
      <c r="CL192" s="6"/>
    </row>
    <row r="193" spans="1:90" x14ac:dyDescent="0.25">
      <c r="A193" s="13">
        <f t="shared" si="97"/>
        <v>2052</v>
      </c>
      <c r="B193" s="14">
        <v>0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5">
        <f t="shared" si="85"/>
        <v>0</v>
      </c>
      <c r="I193" s="3"/>
      <c r="J193" s="13">
        <f t="shared" si="98"/>
        <v>2052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5">
        <f t="shared" si="88"/>
        <v>0</v>
      </c>
      <c r="R193" s="3"/>
      <c r="S193" s="13">
        <f t="shared" si="99"/>
        <v>2052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5">
        <f t="shared" si="89"/>
        <v>0</v>
      </c>
      <c r="AA193" s="3"/>
      <c r="AB193" s="13">
        <f t="shared" si="100"/>
        <v>2052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5">
        <f t="shared" si="90"/>
        <v>0</v>
      </c>
      <c r="AJ193" s="3"/>
      <c r="AK193" s="13">
        <f t="shared" si="101"/>
        <v>2052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5">
        <f t="shared" si="91"/>
        <v>0</v>
      </c>
      <c r="AS193" s="3"/>
      <c r="AT193" s="13">
        <f t="shared" si="102"/>
        <v>2052</v>
      </c>
      <c r="AU193" s="14">
        <v>0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5">
        <f t="shared" si="92"/>
        <v>0</v>
      </c>
      <c r="BB193" s="3"/>
      <c r="BC193" s="13">
        <f t="shared" si="93"/>
        <v>2052</v>
      </c>
      <c r="BD193" s="14">
        <v>0</v>
      </c>
      <c r="BE193" s="14">
        <v>0</v>
      </c>
      <c r="BF193" s="14">
        <v>0</v>
      </c>
      <c r="BG193" s="14">
        <v>0</v>
      </c>
      <c r="BH193" s="14">
        <v>0</v>
      </c>
      <c r="BI193" s="14">
        <v>0</v>
      </c>
      <c r="BJ193" s="15">
        <f t="shared" si="86"/>
        <v>0</v>
      </c>
      <c r="BK193" s="3"/>
      <c r="BL193" s="13">
        <f t="shared" si="103"/>
        <v>2052</v>
      </c>
      <c r="BM193" s="14">
        <v>0</v>
      </c>
      <c r="BN193" s="14">
        <v>0</v>
      </c>
      <c r="BO193" s="14">
        <v>0</v>
      </c>
      <c r="BP193" s="14">
        <v>0</v>
      </c>
      <c r="BQ193" s="14">
        <v>0</v>
      </c>
      <c r="BR193" s="14">
        <v>0</v>
      </c>
      <c r="BS193" s="15">
        <f t="shared" si="94"/>
        <v>0</v>
      </c>
      <c r="BT193" s="3"/>
      <c r="BU193" s="13">
        <f t="shared" si="104"/>
        <v>2052</v>
      </c>
      <c r="BV193" s="14">
        <v>0</v>
      </c>
      <c r="BW193" s="14">
        <v>0</v>
      </c>
      <c r="BX193" s="14">
        <v>0</v>
      </c>
      <c r="BY193" s="14">
        <v>0</v>
      </c>
      <c r="BZ193" s="14">
        <v>0</v>
      </c>
      <c r="CA193" s="14">
        <v>0</v>
      </c>
      <c r="CB193" s="15">
        <f t="shared" si="95"/>
        <v>0</v>
      </c>
      <c r="CC193" s="6"/>
      <c r="CD193" s="13">
        <f t="shared" si="105"/>
        <v>2052</v>
      </c>
      <c r="CE193" s="14">
        <f t="shared" si="87"/>
        <v>0</v>
      </c>
      <c r="CF193" s="14">
        <f t="shared" si="87"/>
        <v>0</v>
      </c>
      <c r="CG193" s="14">
        <f t="shared" si="87"/>
        <v>0</v>
      </c>
      <c r="CH193" s="14">
        <f t="shared" si="87"/>
        <v>0</v>
      </c>
      <c r="CI193" s="14">
        <f t="shared" si="87"/>
        <v>0</v>
      </c>
      <c r="CJ193" s="14">
        <f t="shared" si="87"/>
        <v>0</v>
      </c>
      <c r="CK193" s="15">
        <f t="shared" si="96"/>
        <v>0</v>
      </c>
      <c r="CL193" s="6"/>
    </row>
    <row r="194" spans="1:90" x14ac:dyDescent="0.25">
      <c r="A194" s="13">
        <f t="shared" si="97"/>
        <v>2053</v>
      </c>
      <c r="B194" s="14">
        <v>0</v>
      </c>
      <c r="C194" s="14">
        <v>0</v>
      </c>
      <c r="D194" s="14">
        <v>0</v>
      </c>
      <c r="E194" s="14">
        <v>0</v>
      </c>
      <c r="F194" s="14">
        <v>0</v>
      </c>
      <c r="G194" s="14">
        <v>0</v>
      </c>
      <c r="H194" s="15">
        <f t="shared" si="85"/>
        <v>0</v>
      </c>
      <c r="I194" s="3"/>
      <c r="J194" s="13">
        <f t="shared" si="98"/>
        <v>2053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5">
        <f t="shared" si="88"/>
        <v>0</v>
      </c>
      <c r="R194" s="3"/>
      <c r="S194" s="13">
        <f t="shared" si="99"/>
        <v>2053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5">
        <f t="shared" si="89"/>
        <v>0</v>
      </c>
      <c r="AA194" s="3"/>
      <c r="AB194" s="13">
        <f t="shared" si="100"/>
        <v>2053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5">
        <f t="shared" si="90"/>
        <v>0</v>
      </c>
      <c r="AJ194" s="3"/>
      <c r="AK194" s="13">
        <f t="shared" si="101"/>
        <v>2053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15">
        <f t="shared" si="91"/>
        <v>0</v>
      </c>
      <c r="AS194" s="3"/>
      <c r="AT194" s="13">
        <f t="shared" si="102"/>
        <v>2053</v>
      </c>
      <c r="AU194" s="14">
        <v>0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5">
        <f t="shared" si="92"/>
        <v>0</v>
      </c>
      <c r="BB194" s="3"/>
      <c r="BC194" s="13">
        <f t="shared" si="93"/>
        <v>2053</v>
      </c>
      <c r="BD194" s="14">
        <v>0</v>
      </c>
      <c r="BE194" s="14">
        <v>0</v>
      </c>
      <c r="BF194" s="14">
        <v>0</v>
      </c>
      <c r="BG194" s="14">
        <v>0</v>
      </c>
      <c r="BH194" s="14">
        <v>0</v>
      </c>
      <c r="BI194" s="14">
        <v>0</v>
      </c>
      <c r="BJ194" s="15">
        <f t="shared" si="86"/>
        <v>0</v>
      </c>
      <c r="BK194" s="3"/>
      <c r="BL194" s="13">
        <f t="shared" si="103"/>
        <v>2053</v>
      </c>
      <c r="BM194" s="14">
        <v>0</v>
      </c>
      <c r="BN194" s="14">
        <v>0</v>
      </c>
      <c r="BO194" s="14">
        <v>0</v>
      </c>
      <c r="BP194" s="14">
        <v>0</v>
      </c>
      <c r="BQ194" s="14">
        <v>0</v>
      </c>
      <c r="BR194" s="14">
        <v>0</v>
      </c>
      <c r="BS194" s="15">
        <f t="shared" si="94"/>
        <v>0</v>
      </c>
      <c r="BT194" s="3"/>
      <c r="BU194" s="13">
        <f t="shared" si="104"/>
        <v>2053</v>
      </c>
      <c r="BV194" s="14">
        <v>0</v>
      </c>
      <c r="BW194" s="14">
        <v>0</v>
      </c>
      <c r="BX194" s="14">
        <v>0</v>
      </c>
      <c r="BY194" s="14">
        <v>0</v>
      </c>
      <c r="BZ194" s="14">
        <v>0</v>
      </c>
      <c r="CA194" s="14">
        <v>0</v>
      </c>
      <c r="CB194" s="15">
        <f t="shared" si="95"/>
        <v>0</v>
      </c>
      <c r="CC194" s="6"/>
      <c r="CD194" s="13">
        <f t="shared" si="105"/>
        <v>2053</v>
      </c>
      <c r="CE194" s="14">
        <f t="shared" si="87"/>
        <v>0</v>
      </c>
      <c r="CF194" s="14">
        <f t="shared" si="87"/>
        <v>0</v>
      </c>
      <c r="CG194" s="14">
        <f t="shared" si="87"/>
        <v>0</v>
      </c>
      <c r="CH194" s="14">
        <f t="shared" si="87"/>
        <v>0</v>
      </c>
      <c r="CI194" s="14">
        <f t="shared" si="87"/>
        <v>0</v>
      </c>
      <c r="CJ194" s="14">
        <f t="shared" si="87"/>
        <v>0</v>
      </c>
      <c r="CK194" s="15">
        <f t="shared" si="96"/>
        <v>0</v>
      </c>
      <c r="CL194" s="6"/>
    </row>
    <row r="195" spans="1:90" x14ac:dyDescent="0.25">
      <c r="A195" s="13">
        <f t="shared" si="97"/>
        <v>2054</v>
      </c>
      <c r="B195" s="14">
        <v>0</v>
      </c>
      <c r="C195" s="14">
        <v>0</v>
      </c>
      <c r="D195" s="14">
        <v>0</v>
      </c>
      <c r="E195" s="14">
        <v>0</v>
      </c>
      <c r="F195" s="14">
        <v>0</v>
      </c>
      <c r="G195" s="14">
        <v>0</v>
      </c>
      <c r="H195" s="15">
        <f t="shared" si="85"/>
        <v>0</v>
      </c>
      <c r="I195" s="3"/>
      <c r="J195" s="13">
        <f t="shared" si="98"/>
        <v>2054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5">
        <f t="shared" si="88"/>
        <v>0</v>
      </c>
      <c r="R195" s="3"/>
      <c r="S195" s="13">
        <f t="shared" si="99"/>
        <v>2054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5">
        <f t="shared" si="89"/>
        <v>0</v>
      </c>
      <c r="AA195" s="3"/>
      <c r="AB195" s="13">
        <f t="shared" si="100"/>
        <v>2054</v>
      </c>
      <c r="AC195" s="14">
        <v>0</v>
      </c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5">
        <f t="shared" si="90"/>
        <v>0</v>
      </c>
      <c r="AJ195" s="3"/>
      <c r="AK195" s="13">
        <f t="shared" si="101"/>
        <v>2054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15">
        <f t="shared" si="91"/>
        <v>0</v>
      </c>
      <c r="AS195" s="3"/>
      <c r="AT195" s="13">
        <f t="shared" si="102"/>
        <v>2054</v>
      </c>
      <c r="AU195" s="14">
        <v>0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5">
        <f t="shared" si="92"/>
        <v>0</v>
      </c>
      <c r="BB195" s="3"/>
      <c r="BC195" s="13">
        <f t="shared" si="93"/>
        <v>2054</v>
      </c>
      <c r="BD195" s="14">
        <v>0</v>
      </c>
      <c r="BE195" s="14">
        <v>0</v>
      </c>
      <c r="BF195" s="14">
        <v>0</v>
      </c>
      <c r="BG195" s="14">
        <v>0</v>
      </c>
      <c r="BH195" s="14">
        <v>0</v>
      </c>
      <c r="BI195" s="14">
        <v>0</v>
      </c>
      <c r="BJ195" s="15">
        <f t="shared" si="86"/>
        <v>0</v>
      </c>
      <c r="BK195" s="3"/>
      <c r="BL195" s="13">
        <f t="shared" si="103"/>
        <v>2054</v>
      </c>
      <c r="BM195" s="14">
        <v>0</v>
      </c>
      <c r="BN195" s="14">
        <v>0</v>
      </c>
      <c r="BO195" s="14">
        <v>0</v>
      </c>
      <c r="BP195" s="14">
        <v>0</v>
      </c>
      <c r="BQ195" s="14">
        <v>0</v>
      </c>
      <c r="BR195" s="14">
        <v>0</v>
      </c>
      <c r="BS195" s="15">
        <f t="shared" si="94"/>
        <v>0</v>
      </c>
      <c r="BT195" s="3"/>
      <c r="BU195" s="13">
        <f t="shared" si="104"/>
        <v>2054</v>
      </c>
      <c r="BV195" s="14">
        <v>0</v>
      </c>
      <c r="BW195" s="14">
        <v>0</v>
      </c>
      <c r="BX195" s="14">
        <v>0</v>
      </c>
      <c r="BY195" s="14">
        <v>0</v>
      </c>
      <c r="BZ195" s="14">
        <v>0</v>
      </c>
      <c r="CA195" s="14">
        <v>0</v>
      </c>
      <c r="CB195" s="15">
        <f t="shared" si="95"/>
        <v>0</v>
      </c>
      <c r="CC195" s="6"/>
      <c r="CD195" s="13">
        <f t="shared" si="105"/>
        <v>2054</v>
      </c>
      <c r="CE195" s="14">
        <f t="shared" si="87"/>
        <v>0</v>
      </c>
      <c r="CF195" s="14">
        <f t="shared" si="87"/>
        <v>0</v>
      </c>
      <c r="CG195" s="14">
        <f t="shared" si="87"/>
        <v>0</v>
      </c>
      <c r="CH195" s="14">
        <f t="shared" si="87"/>
        <v>0</v>
      </c>
      <c r="CI195" s="14">
        <f t="shared" si="87"/>
        <v>0</v>
      </c>
      <c r="CJ195" s="14">
        <f t="shared" si="87"/>
        <v>0</v>
      </c>
      <c r="CK195" s="15">
        <f t="shared" si="96"/>
        <v>0</v>
      </c>
      <c r="CL195" s="6"/>
    </row>
    <row r="196" spans="1:90" x14ac:dyDescent="0.25">
      <c r="A196" s="13">
        <f t="shared" si="97"/>
        <v>2055</v>
      </c>
      <c r="B196" s="14">
        <v>0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5">
        <f t="shared" si="85"/>
        <v>0</v>
      </c>
      <c r="I196" s="3"/>
      <c r="J196" s="13">
        <f t="shared" si="98"/>
        <v>2055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5">
        <f t="shared" si="88"/>
        <v>0</v>
      </c>
      <c r="R196" s="3"/>
      <c r="S196" s="13">
        <f t="shared" si="99"/>
        <v>2055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5">
        <f t="shared" si="89"/>
        <v>0</v>
      </c>
      <c r="AA196" s="3"/>
      <c r="AB196" s="13">
        <f t="shared" si="100"/>
        <v>2055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5">
        <f t="shared" si="90"/>
        <v>0</v>
      </c>
      <c r="AJ196" s="3"/>
      <c r="AK196" s="13">
        <f t="shared" si="101"/>
        <v>2055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15">
        <f t="shared" si="91"/>
        <v>0</v>
      </c>
      <c r="AS196" s="3"/>
      <c r="AT196" s="13">
        <f t="shared" si="102"/>
        <v>2055</v>
      </c>
      <c r="AU196" s="14">
        <v>0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5">
        <f t="shared" si="92"/>
        <v>0</v>
      </c>
      <c r="BB196" s="3"/>
      <c r="BC196" s="13">
        <f t="shared" si="93"/>
        <v>2055</v>
      </c>
      <c r="BD196" s="14">
        <v>0</v>
      </c>
      <c r="BE196" s="14">
        <v>0</v>
      </c>
      <c r="BF196" s="14">
        <v>0</v>
      </c>
      <c r="BG196" s="14">
        <v>0</v>
      </c>
      <c r="BH196" s="14">
        <v>0</v>
      </c>
      <c r="BI196" s="14">
        <v>0</v>
      </c>
      <c r="BJ196" s="15">
        <f t="shared" si="86"/>
        <v>0</v>
      </c>
      <c r="BK196" s="3"/>
      <c r="BL196" s="13">
        <f t="shared" si="103"/>
        <v>2055</v>
      </c>
      <c r="BM196" s="14">
        <v>0</v>
      </c>
      <c r="BN196" s="14">
        <v>0</v>
      </c>
      <c r="BO196" s="14">
        <v>0</v>
      </c>
      <c r="BP196" s="14">
        <v>0</v>
      </c>
      <c r="BQ196" s="14">
        <v>0</v>
      </c>
      <c r="BR196" s="14">
        <v>0</v>
      </c>
      <c r="BS196" s="15">
        <f t="shared" si="94"/>
        <v>0</v>
      </c>
      <c r="BT196" s="3"/>
      <c r="BU196" s="13">
        <f t="shared" si="104"/>
        <v>2055</v>
      </c>
      <c r="BV196" s="14">
        <v>0</v>
      </c>
      <c r="BW196" s="14">
        <v>0</v>
      </c>
      <c r="BX196" s="14">
        <v>0</v>
      </c>
      <c r="BY196" s="14">
        <v>0</v>
      </c>
      <c r="BZ196" s="14">
        <v>0</v>
      </c>
      <c r="CA196" s="14">
        <v>0</v>
      </c>
      <c r="CB196" s="15">
        <f t="shared" si="95"/>
        <v>0</v>
      </c>
      <c r="CC196" s="6"/>
      <c r="CD196" s="13">
        <f t="shared" si="105"/>
        <v>2055</v>
      </c>
      <c r="CE196" s="14">
        <f t="shared" si="87"/>
        <v>0</v>
      </c>
      <c r="CF196" s="14">
        <f t="shared" si="87"/>
        <v>0</v>
      </c>
      <c r="CG196" s="14">
        <f t="shared" si="87"/>
        <v>0</v>
      </c>
      <c r="CH196" s="14">
        <f t="shared" si="87"/>
        <v>0</v>
      </c>
      <c r="CI196" s="14">
        <f t="shared" si="87"/>
        <v>0</v>
      </c>
      <c r="CJ196" s="14">
        <f t="shared" si="87"/>
        <v>0</v>
      </c>
      <c r="CK196" s="15">
        <f t="shared" si="96"/>
        <v>0</v>
      </c>
      <c r="CL196" s="6"/>
    </row>
    <row r="197" spans="1:90" x14ac:dyDescent="0.25">
      <c r="A197" s="13">
        <f t="shared" si="97"/>
        <v>2056</v>
      </c>
      <c r="B197" s="14">
        <v>0</v>
      </c>
      <c r="C197" s="14">
        <v>0</v>
      </c>
      <c r="D197" s="14">
        <v>0</v>
      </c>
      <c r="E197" s="14">
        <v>0</v>
      </c>
      <c r="F197" s="14">
        <v>0</v>
      </c>
      <c r="G197" s="14">
        <v>0</v>
      </c>
      <c r="H197" s="15">
        <f t="shared" si="85"/>
        <v>0</v>
      </c>
      <c r="I197" s="3"/>
      <c r="J197" s="13">
        <f t="shared" si="98"/>
        <v>2056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5">
        <f t="shared" si="88"/>
        <v>0</v>
      </c>
      <c r="R197" s="3"/>
      <c r="S197" s="13">
        <f t="shared" si="99"/>
        <v>2056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5">
        <f t="shared" si="89"/>
        <v>0</v>
      </c>
      <c r="AA197" s="3"/>
      <c r="AB197" s="13">
        <f t="shared" si="100"/>
        <v>2056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5">
        <f t="shared" si="90"/>
        <v>0</v>
      </c>
      <c r="AJ197" s="3"/>
      <c r="AK197" s="13">
        <f t="shared" si="101"/>
        <v>2056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15">
        <f t="shared" si="91"/>
        <v>0</v>
      </c>
      <c r="AS197" s="3"/>
      <c r="AT197" s="13">
        <f t="shared" si="102"/>
        <v>2056</v>
      </c>
      <c r="AU197" s="14">
        <v>0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5">
        <f t="shared" si="92"/>
        <v>0</v>
      </c>
      <c r="BB197" s="3"/>
      <c r="BC197" s="13">
        <f t="shared" si="93"/>
        <v>2056</v>
      </c>
      <c r="BD197" s="14">
        <v>0</v>
      </c>
      <c r="BE197" s="14">
        <v>0</v>
      </c>
      <c r="BF197" s="14">
        <v>0</v>
      </c>
      <c r="BG197" s="14">
        <v>0</v>
      </c>
      <c r="BH197" s="14">
        <v>0</v>
      </c>
      <c r="BI197" s="14">
        <v>0</v>
      </c>
      <c r="BJ197" s="15">
        <f t="shared" si="86"/>
        <v>0</v>
      </c>
      <c r="BK197" s="3"/>
      <c r="BL197" s="13">
        <f t="shared" si="103"/>
        <v>2056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5">
        <f t="shared" si="94"/>
        <v>0</v>
      </c>
      <c r="BT197" s="3"/>
      <c r="BU197" s="13">
        <f t="shared" si="104"/>
        <v>2056</v>
      </c>
      <c r="BV197" s="14">
        <v>0</v>
      </c>
      <c r="BW197" s="14">
        <v>0</v>
      </c>
      <c r="BX197" s="14">
        <v>0</v>
      </c>
      <c r="BY197" s="14">
        <v>0</v>
      </c>
      <c r="BZ197" s="14">
        <v>0</v>
      </c>
      <c r="CA197" s="14">
        <v>0</v>
      </c>
      <c r="CB197" s="15">
        <f t="shared" si="95"/>
        <v>0</v>
      </c>
      <c r="CC197" s="6"/>
      <c r="CD197" s="13">
        <f t="shared" si="105"/>
        <v>2056</v>
      </c>
      <c r="CE197" s="14">
        <f t="shared" si="87"/>
        <v>0</v>
      </c>
      <c r="CF197" s="14">
        <f t="shared" si="87"/>
        <v>0</v>
      </c>
      <c r="CG197" s="14">
        <f t="shared" si="87"/>
        <v>0</v>
      </c>
      <c r="CH197" s="14">
        <f t="shared" si="87"/>
        <v>0</v>
      </c>
      <c r="CI197" s="14">
        <f t="shared" si="87"/>
        <v>0</v>
      </c>
      <c r="CJ197" s="14">
        <f t="shared" si="87"/>
        <v>0</v>
      </c>
      <c r="CK197" s="15">
        <f t="shared" si="96"/>
        <v>0</v>
      </c>
      <c r="CL197" s="6"/>
    </row>
    <row r="198" spans="1:90" x14ac:dyDescent="0.25">
      <c r="A198" s="13">
        <f t="shared" si="97"/>
        <v>2057</v>
      </c>
      <c r="B198" s="14">
        <v>0</v>
      </c>
      <c r="C198" s="14">
        <v>0</v>
      </c>
      <c r="D198" s="14">
        <v>0</v>
      </c>
      <c r="E198" s="14">
        <v>0</v>
      </c>
      <c r="F198" s="14">
        <v>0</v>
      </c>
      <c r="G198" s="14">
        <v>0</v>
      </c>
      <c r="H198" s="15">
        <f t="shared" si="85"/>
        <v>0</v>
      </c>
      <c r="I198" s="3"/>
      <c r="J198" s="13">
        <f t="shared" si="98"/>
        <v>2057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5">
        <f t="shared" si="88"/>
        <v>0</v>
      </c>
      <c r="R198" s="3"/>
      <c r="S198" s="13">
        <f t="shared" si="99"/>
        <v>2057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5">
        <f t="shared" si="89"/>
        <v>0</v>
      </c>
      <c r="AA198" s="3"/>
      <c r="AB198" s="13">
        <f t="shared" si="100"/>
        <v>2057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5">
        <f t="shared" si="90"/>
        <v>0</v>
      </c>
      <c r="AJ198" s="3"/>
      <c r="AK198" s="13">
        <f t="shared" si="101"/>
        <v>2057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15">
        <f t="shared" si="91"/>
        <v>0</v>
      </c>
      <c r="AS198" s="3"/>
      <c r="AT198" s="13">
        <f t="shared" si="102"/>
        <v>2057</v>
      </c>
      <c r="AU198" s="14">
        <v>0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5">
        <f t="shared" si="92"/>
        <v>0</v>
      </c>
      <c r="BB198" s="3"/>
      <c r="BC198" s="13">
        <f t="shared" si="93"/>
        <v>2057</v>
      </c>
      <c r="BD198" s="14">
        <v>0</v>
      </c>
      <c r="BE198" s="14">
        <v>0</v>
      </c>
      <c r="BF198" s="14">
        <v>0</v>
      </c>
      <c r="BG198" s="14">
        <v>0</v>
      </c>
      <c r="BH198" s="14">
        <v>0</v>
      </c>
      <c r="BI198" s="14">
        <v>0</v>
      </c>
      <c r="BJ198" s="15">
        <f t="shared" si="86"/>
        <v>0</v>
      </c>
      <c r="BK198" s="3"/>
      <c r="BL198" s="13">
        <f t="shared" si="103"/>
        <v>2057</v>
      </c>
      <c r="BM198" s="14">
        <v>0</v>
      </c>
      <c r="BN198" s="14">
        <v>0</v>
      </c>
      <c r="BO198" s="14">
        <v>0</v>
      </c>
      <c r="BP198" s="14">
        <v>0</v>
      </c>
      <c r="BQ198" s="14">
        <v>0</v>
      </c>
      <c r="BR198" s="14">
        <v>0</v>
      </c>
      <c r="BS198" s="15">
        <f t="shared" si="94"/>
        <v>0</v>
      </c>
      <c r="BT198" s="3"/>
      <c r="BU198" s="13">
        <f t="shared" si="104"/>
        <v>2057</v>
      </c>
      <c r="BV198" s="14">
        <v>0</v>
      </c>
      <c r="BW198" s="14">
        <v>0</v>
      </c>
      <c r="BX198" s="14">
        <v>0</v>
      </c>
      <c r="BY198" s="14">
        <v>0</v>
      </c>
      <c r="BZ198" s="14">
        <v>0</v>
      </c>
      <c r="CA198" s="14">
        <v>0</v>
      </c>
      <c r="CB198" s="15">
        <f t="shared" si="95"/>
        <v>0</v>
      </c>
      <c r="CC198" s="6"/>
      <c r="CD198" s="13">
        <f t="shared" si="105"/>
        <v>2057</v>
      </c>
      <c r="CE198" s="14">
        <f t="shared" si="87"/>
        <v>0</v>
      </c>
      <c r="CF198" s="14">
        <f t="shared" si="87"/>
        <v>0</v>
      </c>
      <c r="CG198" s="14">
        <f t="shared" si="87"/>
        <v>0</v>
      </c>
      <c r="CH198" s="14">
        <f t="shared" si="87"/>
        <v>0</v>
      </c>
      <c r="CI198" s="14">
        <f t="shared" si="87"/>
        <v>0</v>
      </c>
      <c r="CJ198" s="14">
        <f t="shared" si="87"/>
        <v>0</v>
      </c>
      <c r="CK198" s="15">
        <f t="shared" si="96"/>
        <v>0</v>
      </c>
      <c r="CL198" s="6"/>
    </row>
    <row r="199" spans="1:90" x14ac:dyDescent="0.25">
      <c r="A199" s="13">
        <f t="shared" si="97"/>
        <v>2058</v>
      </c>
      <c r="B199" s="14">
        <v>0</v>
      </c>
      <c r="C199" s="14">
        <v>0</v>
      </c>
      <c r="D199" s="14">
        <v>0</v>
      </c>
      <c r="E199" s="14">
        <v>0</v>
      </c>
      <c r="F199" s="14">
        <v>0</v>
      </c>
      <c r="G199" s="14">
        <v>0</v>
      </c>
      <c r="H199" s="15">
        <f t="shared" si="85"/>
        <v>0</v>
      </c>
      <c r="I199" s="3"/>
      <c r="J199" s="13">
        <f t="shared" si="98"/>
        <v>2058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5">
        <f t="shared" si="88"/>
        <v>0</v>
      </c>
      <c r="R199" s="3"/>
      <c r="S199" s="13">
        <f t="shared" si="99"/>
        <v>2058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5">
        <f t="shared" si="89"/>
        <v>0</v>
      </c>
      <c r="AA199" s="3"/>
      <c r="AB199" s="13">
        <f t="shared" si="100"/>
        <v>2058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5">
        <f t="shared" si="90"/>
        <v>0</v>
      </c>
      <c r="AJ199" s="3"/>
      <c r="AK199" s="13">
        <f t="shared" si="101"/>
        <v>2058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15">
        <f t="shared" si="91"/>
        <v>0</v>
      </c>
      <c r="AS199" s="3"/>
      <c r="AT199" s="13">
        <f t="shared" si="102"/>
        <v>2058</v>
      </c>
      <c r="AU199" s="14">
        <v>0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5">
        <f t="shared" si="92"/>
        <v>0</v>
      </c>
      <c r="BB199" s="3"/>
      <c r="BC199" s="13">
        <f t="shared" si="93"/>
        <v>2058</v>
      </c>
      <c r="BD199" s="14">
        <v>0</v>
      </c>
      <c r="BE199" s="14">
        <v>0</v>
      </c>
      <c r="BF199" s="14">
        <v>0</v>
      </c>
      <c r="BG199" s="14">
        <v>0</v>
      </c>
      <c r="BH199" s="14">
        <v>0</v>
      </c>
      <c r="BI199" s="14">
        <v>0</v>
      </c>
      <c r="BJ199" s="15">
        <f t="shared" si="86"/>
        <v>0</v>
      </c>
      <c r="BK199" s="3"/>
      <c r="BL199" s="13">
        <f t="shared" si="103"/>
        <v>2058</v>
      </c>
      <c r="BM199" s="14">
        <v>0</v>
      </c>
      <c r="BN199" s="14">
        <v>0</v>
      </c>
      <c r="BO199" s="14">
        <v>0</v>
      </c>
      <c r="BP199" s="14">
        <v>0</v>
      </c>
      <c r="BQ199" s="14">
        <v>0</v>
      </c>
      <c r="BR199" s="14">
        <v>0</v>
      </c>
      <c r="BS199" s="15">
        <f t="shared" si="94"/>
        <v>0</v>
      </c>
      <c r="BT199" s="3"/>
      <c r="BU199" s="13">
        <f t="shared" si="104"/>
        <v>2058</v>
      </c>
      <c r="BV199" s="14">
        <v>0</v>
      </c>
      <c r="BW199" s="14">
        <v>0</v>
      </c>
      <c r="BX199" s="14">
        <v>0</v>
      </c>
      <c r="BY199" s="14">
        <v>0</v>
      </c>
      <c r="BZ199" s="14">
        <v>0</v>
      </c>
      <c r="CA199" s="14">
        <v>0</v>
      </c>
      <c r="CB199" s="15">
        <f t="shared" si="95"/>
        <v>0</v>
      </c>
      <c r="CC199" s="6"/>
      <c r="CD199" s="13">
        <f t="shared" si="105"/>
        <v>2058</v>
      </c>
      <c r="CE199" s="14">
        <f t="shared" si="87"/>
        <v>0</v>
      </c>
      <c r="CF199" s="14">
        <f t="shared" si="87"/>
        <v>0</v>
      </c>
      <c r="CG199" s="14">
        <f t="shared" si="87"/>
        <v>0</v>
      </c>
      <c r="CH199" s="14">
        <f t="shared" si="87"/>
        <v>0</v>
      </c>
      <c r="CI199" s="14">
        <f t="shared" si="87"/>
        <v>0</v>
      </c>
      <c r="CJ199" s="14">
        <f t="shared" si="87"/>
        <v>0</v>
      </c>
      <c r="CK199" s="15">
        <f t="shared" si="96"/>
        <v>0</v>
      </c>
      <c r="CL199" s="6"/>
    </row>
    <row r="200" spans="1:90" x14ac:dyDescent="0.25">
      <c r="A200" s="16"/>
      <c r="B200" s="17"/>
      <c r="C200" s="17"/>
      <c r="D200" s="17"/>
      <c r="E200" s="17"/>
      <c r="F200" s="17"/>
      <c r="G200" s="18" t="s">
        <v>32</v>
      </c>
      <c r="H200" s="15">
        <f>SUM(H169:H197)</f>
        <v>483476.07752749469</v>
      </c>
      <c r="I200" s="3"/>
      <c r="J200" s="16"/>
      <c r="K200" s="17"/>
      <c r="L200" s="17"/>
      <c r="M200" s="17"/>
      <c r="N200" s="17"/>
      <c r="O200" s="17"/>
      <c r="P200" s="18" t="s">
        <v>32</v>
      </c>
      <c r="Q200" s="15">
        <f>SUM(Q169:Q197)</f>
        <v>741559.13228594093</v>
      </c>
      <c r="R200" s="3"/>
      <c r="S200" s="16"/>
      <c r="T200" s="17"/>
      <c r="U200" s="17"/>
      <c r="V200" s="17"/>
      <c r="W200" s="17"/>
      <c r="X200" s="17"/>
      <c r="Y200" s="18" t="s">
        <v>32</v>
      </c>
      <c r="Z200" s="15">
        <f>SUM(Z169:Z197)</f>
        <v>711.58803143490002</v>
      </c>
      <c r="AA200" s="3"/>
      <c r="AB200" s="16"/>
      <c r="AC200" s="17"/>
      <c r="AD200" s="17"/>
      <c r="AE200" s="17"/>
      <c r="AF200" s="17"/>
      <c r="AG200" s="17"/>
      <c r="AH200" s="18" t="s">
        <v>32</v>
      </c>
      <c r="AI200" s="15">
        <f>SUM(AI169:AI197)</f>
        <v>0</v>
      </c>
      <c r="AJ200" s="3"/>
      <c r="AK200" s="16"/>
      <c r="AL200" s="17"/>
      <c r="AM200" s="17"/>
      <c r="AN200" s="17"/>
      <c r="AO200" s="17"/>
      <c r="AP200" s="17"/>
      <c r="AQ200" s="18" t="s">
        <v>32</v>
      </c>
      <c r="AR200" s="15">
        <f>SUM(AR169:AR197)</f>
        <v>58249.0124552204</v>
      </c>
      <c r="AS200" s="3"/>
      <c r="AT200" s="16"/>
      <c r="AU200" s="17"/>
      <c r="AV200" s="17"/>
      <c r="AW200" s="17"/>
      <c r="AX200" s="17"/>
      <c r="AY200" s="17"/>
      <c r="AZ200" s="18" t="s">
        <v>32</v>
      </c>
      <c r="BA200" s="15">
        <f>SUM(BA169:BA197)</f>
        <v>1009057.3641994705</v>
      </c>
      <c r="BB200" s="3"/>
      <c r="BC200" s="16"/>
      <c r="BD200" s="17"/>
      <c r="BE200" s="17"/>
      <c r="BF200" s="17"/>
      <c r="BG200" s="17"/>
      <c r="BH200" s="17"/>
      <c r="BI200" s="18" t="s">
        <v>32</v>
      </c>
      <c r="BJ200" s="15">
        <f>SUM(BJ169:BJ197)</f>
        <v>112532.20808391349</v>
      </c>
      <c r="BK200" s="3"/>
      <c r="BL200" s="16"/>
      <c r="BM200" s="17"/>
      <c r="BN200" s="17"/>
      <c r="BO200" s="17"/>
      <c r="BP200" s="17"/>
      <c r="BQ200" s="17"/>
      <c r="BR200" s="18" t="s">
        <v>32</v>
      </c>
      <c r="BS200" s="15">
        <f>SUM(BS169:BS197)</f>
        <v>513859.6031337516</v>
      </c>
      <c r="BT200" s="3"/>
      <c r="BU200" s="16"/>
      <c r="BV200" s="17"/>
      <c r="BW200" s="17"/>
      <c r="BX200" s="17"/>
      <c r="BY200" s="17"/>
      <c r="BZ200" s="17"/>
      <c r="CA200" s="18" t="s">
        <v>32</v>
      </c>
      <c r="CB200" s="15">
        <f>SUM(CB169:CB197)</f>
        <v>10102.134102756101</v>
      </c>
      <c r="CC200" s="10"/>
      <c r="CD200" s="16"/>
      <c r="CE200" s="17"/>
      <c r="CF200" s="17"/>
      <c r="CG200" s="17"/>
      <c r="CH200" s="17"/>
      <c r="CI200" s="17"/>
      <c r="CJ200" s="18" t="s">
        <v>32</v>
      </c>
      <c r="CK200" s="15">
        <f>SUM(CK169:CK197)</f>
        <v>2929547.1198199834</v>
      </c>
      <c r="CL200" s="10"/>
    </row>
    <row r="201" spans="1:90" x14ac:dyDescent="0.25">
      <c r="A201" s="16"/>
      <c r="B201" s="17"/>
      <c r="C201" s="17"/>
      <c r="D201" s="17"/>
      <c r="E201" s="17"/>
      <c r="F201" s="17"/>
      <c r="G201" s="18"/>
      <c r="H201" s="19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16"/>
      <c r="AL201" s="17"/>
      <c r="AM201" s="17"/>
      <c r="AN201" s="17"/>
      <c r="AO201" s="17"/>
      <c r="AP201" s="17"/>
      <c r="AQ201" s="18"/>
      <c r="AR201" s="19"/>
      <c r="AS201" s="3"/>
      <c r="AT201" s="16"/>
      <c r="AU201" s="17"/>
      <c r="AV201" s="17"/>
      <c r="AW201" s="17"/>
      <c r="AX201" s="17"/>
      <c r="AY201" s="17"/>
      <c r="AZ201" s="18"/>
      <c r="BA201" s="19"/>
      <c r="BB201" s="3"/>
      <c r="BC201" s="16"/>
      <c r="BD201" s="17"/>
      <c r="BE201" s="17"/>
      <c r="BF201" s="17"/>
      <c r="BG201" s="17"/>
      <c r="BH201" s="17"/>
      <c r="BI201" s="18"/>
      <c r="BJ201" s="19"/>
      <c r="BK201" s="3"/>
      <c r="BL201" s="16"/>
      <c r="BM201" s="17"/>
      <c r="BN201" s="17"/>
      <c r="BO201" s="17"/>
      <c r="BP201" s="17"/>
      <c r="BQ201" s="17"/>
      <c r="BR201" s="18"/>
      <c r="BS201" s="19"/>
      <c r="BT201" s="3"/>
      <c r="BU201" s="16"/>
      <c r="BV201" s="17"/>
      <c r="BW201" s="17"/>
      <c r="BX201" s="17"/>
      <c r="BY201" s="17"/>
      <c r="BZ201" s="17"/>
      <c r="CA201" s="18"/>
      <c r="CB201" s="19"/>
      <c r="CC201" s="10"/>
      <c r="CD201" s="16"/>
      <c r="CE201" s="17"/>
      <c r="CF201" s="17"/>
      <c r="CG201" s="17"/>
      <c r="CH201" s="17"/>
      <c r="CI201" s="17"/>
      <c r="CJ201" s="18"/>
      <c r="CK201" s="19"/>
      <c r="CL201" s="10"/>
    </row>
    <row r="202" spans="1:90" x14ac:dyDescent="0.25">
      <c r="A202" s="16"/>
      <c r="B202" s="17"/>
      <c r="C202" s="17"/>
      <c r="D202" s="17"/>
      <c r="E202" s="17"/>
      <c r="F202" s="17"/>
      <c r="G202" s="18"/>
      <c r="H202" s="19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16"/>
      <c r="AL202" s="17"/>
      <c r="AM202" s="17"/>
      <c r="AN202" s="17"/>
      <c r="AO202" s="17"/>
      <c r="AP202" s="17"/>
      <c r="AQ202" s="18"/>
      <c r="AR202" s="19"/>
      <c r="AS202" s="3"/>
      <c r="AT202" s="16"/>
      <c r="AU202" s="17"/>
      <c r="AV202" s="17"/>
      <c r="AW202" s="17"/>
      <c r="AX202" s="17"/>
      <c r="AY202" s="17"/>
      <c r="AZ202" s="18"/>
      <c r="BA202" s="19"/>
      <c r="BB202" s="3"/>
      <c r="BC202" s="16"/>
      <c r="BD202" s="17"/>
      <c r="BE202" s="17"/>
      <c r="BF202" s="17"/>
      <c r="BG202" s="17"/>
      <c r="BH202" s="17"/>
      <c r="BI202" s="18"/>
      <c r="BJ202" s="19"/>
      <c r="BK202" s="3"/>
      <c r="BL202" s="16"/>
      <c r="BM202" s="17"/>
      <c r="BN202" s="17"/>
      <c r="BO202" s="17"/>
      <c r="BP202" s="17"/>
      <c r="BQ202" s="17"/>
      <c r="BR202" s="18"/>
      <c r="BS202" s="19"/>
      <c r="BT202" s="3"/>
      <c r="BU202" s="16"/>
      <c r="BV202" s="17"/>
      <c r="BW202" s="17"/>
      <c r="BX202" s="17"/>
      <c r="BY202" s="17"/>
      <c r="BZ202" s="17"/>
      <c r="CA202" s="18"/>
      <c r="CB202" s="19"/>
      <c r="CC202" s="10"/>
      <c r="CD202" s="16"/>
      <c r="CE202" s="17"/>
      <c r="CF202" s="17"/>
      <c r="CG202" s="17"/>
      <c r="CH202" s="17"/>
      <c r="CI202" s="17"/>
      <c r="CJ202" s="18"/>
      <c r="CK202" s="19"/>
      <c r="CL202" s="10"/>
    </row>
    <row r="203" spans="1:90" x14ac:dyDescent="0.25">
      <c r="A203" s="20" t="s">
        <v>1</v>
      </c>
      <c r="B203" s="21" t="s">
        <v>27</v>
      </c>
      <c r="C203" s="22"/>
      <c r="D203" s="22"/>
      <c r="E203" s="22"/>
      <c r="F203" s="22"/>
      <c r="G203" s="22"/>
      <c r="H203" s="23"/>
      <c r="I203" s="21"/>
      <c r="J203" s="20" t="s">
        <v>1</v>
      </c>
      <c r="K203" s="21" t="s">
        <v>27</v>
      </c>
      <c r="L203" s="21"/>
      <c r="M203" s="21"/>
      <c r="N203" s="21"/>
      <c r="O203" s="21"/>
      <c r="P203" s="21"/>
      <c r="Q203" s="21"/>
      <c r="R203" s="21"/>
      <c r="S203" s="20" t="s">
        <v>1</v>
      </c>
      <c r="T203" s="21" t="s">
        <v>27</v>
      </c>
      <c r="U203" s="21"/>
      <c r="V203" s="21"/>
      <c r="W203" s="21"/>
      <c r="X203" s="21"/>
      <c r="Y203" s="21"/>
      <c r="Z203" s="21"/>
      <c r="AA203" s="21"/>
      <c r="AB203" s="20" t="s">
        <v>1</v>
      </c>
      <c r="AC203" s="21" t="s">
        <v>27</v>
      </c>
      <c r="AD203" s="21"/>
      <c r="AE203" s="21"/>
      <c r="AF203" s="21"/>
      <c r="AG203" s="21"/>
      <c r="AH203" s="21"/>
      <c r="AI203" s="21"/>
      <c r="AJ203" s="21"/>
      <c r="AK203" s="20" t="s">
        <v>1</v>
      </c>
      <c r="AL203" s="21" t="s">
        <v>27</v>
      </c>
      <c r="AM203" s="21"/>
      <c r="AN203" s="21"/>
      <c r="AO203" s="21"/>
      <c r="AP203" s="21"/>
      <c r="AQ203" s="21"/>
      <c r="AR203" s="21"/>
      <c r="AS203" s="21"/>
      <c r="AT203" s="20" t="s">
        <v>1</v>
      </c>
      <c r="AU203" s="21" t="s">
        <v>27</v>
      </c>
      <c r="AV203" s="21"/>
      <c r="AW203" s="21"/>
      <c r="AX203" s="21"/>
      <c r="AY203" s="21"/>
      <c r="AZ203" s="21"/>
      <c r="BA203" s="21"/>
      <c r="BB203" s="21"/>
      <c r="BC203" s="20" t="s">
        <v>1</v>
      </c>
      <c r="BD203" s="21" t="s">
        <v>27</v>
      </c>
      <c r="BE203" s="21"/>
      <c r="BF203" s="21"/>
      <c r="BG203" s="21"/>
      <c r="BH203" s="21"/>
      <c r="BI203" s="21"/>
      <c r="BJ203" s="21"/>
      <c r="BK203" s="21"/>
      <c r="BL203" s="20" t="s">
        <v>1</v>
      </c>
      <c r="BM203" s="21" t="s">
        <v>27</v>
      </c>
      <c r="BN203" s="21"/>
      <c r="BO203" s="21"/>
      <c r="BP203" s="21"/>
      <c r="BQ203" s="21"/>
      <c r="BR203" s="21"/>
      <c r="BS203" s="21"/>
      <c r="BT203" s="21"/>
      <c r="BU203" s="20" t="s">
        <v>1</v>
      </c>
      <c r="BV203" s="21" t="s">
        <v>27</v>
      </c>
      <c r="BW203" s="21"/>
      <c r="BX203" s="21"/>
      <c r="BY203" s="21"/>
      <c r="BZ203" s="21"/>
      <c r="CA203" s="21"/>
      <c r="CB203" s="21"/>
      <c r="CC203" s="24"/>
      <c r="CD203" s="20" t="s">
        <v>1</v>
      </c>
      <c r="CE203" s="21" t="s">
        <v>27</v>
      </c>
      <c r="CF203" s="21"/>
      <c r="CG203" s="21"/>
      <c r="CH203" s="21"/>
      <c r="CI203" s="21"/>
      <c r="CJ203" s="21"/>
      <c r="CK203" s="21"/>
      <c r="CL203" s="24"/>
    </row>
    <row r="204" spans="1:90" x14ac:dyDescent="0.25">
      <c r="A204" s="9" t="s">
        <v>3</v>
      </c>
      <c r="B204" s="3" t="str">
        <f>B164</f>
        <v>Samochody ciężarowe bez przyczep</v>
      </c>
      <c r="C204" s="17"/>
      <c r="D204" s="17"/>
      <c r="E204" s="17"/>
      <c r="F204" s="17"/>
      <c r="G204" s="17"/>
      <c r="H204" s="19"/>
      <c r="I204" s="3"/>
      <c r="J204" s="9" t="s">
        <v>3</v>
      </c>
      <c r="K204" s="3" t="str">
        <f>K164</f>
        <v>Samochody ciężarowe bez przyczep</v>
      </c>
      <c r="L204" s="3"/>
      <c r="M204" s="3"/>
      <c r="N204" s="3"/>
      <c r="O204" s="3"/>
      <c r="P204" s="3"/>
      <c r="Q204" s="3"/>
      <c r="R204" s="3"/>
      <c r="S204" s="9" t="s">
        <v>3</v>
      </c>
      <c r="T204" s="3" t="str">
        <f>T164</f>
        <v>Samochody ciężarowe bez przyczep</v>
      </c>
      <c r="U204" s="3"/>
      <c r="V204" s="3"/>
      <c r="W204" s="3"/>
      <c r="X204" s="3"/>
      <c r="Y204" s="3"/>
      <c r="Z204" s="3"/>
      <c r="AA204" s="3"/>
      <c r="AB204" s="9" t="s">
        <v>3</v>
      </c>
      <c r="AC204" s="3" t="str">
        <f>AC164</f>
        <v>Samochody ciężarowe bez przyczep</v>
      </c>
      <c r="AD204" s="3"/>
      <c r="AE204" s="3"/>
      <c r="AF204" s="3"/>
      <c r="AG204" s="3"/>
      <c r="AH204" s="3"/>
      <c r="AI204" s="3"/>
      <c r="AJ204" s="3"/>
      <c r="AK204" s="9" t="s">
        <v>3</v>
      </c>
      <c r="AL204" s="3" t="str">
        <f>AL164</f>
        <v>Samochody ciężarowe bez przyczep</v>
      </c>
      <c r="AM204" s="3"/>
      <c r="AN204" s="3"/>
      <c r="AO204" s="3"/>
      <c r="AP204" s="3"/>
      <c r="AQ204" s="3"/>
      <c r="AR204" s="3"/>
      <c r="AS204" s="3"/>
      <c r="AT204" s="9" t="s">
        <v>3</v>
      </c>
      <c r="AU204" s="3" t="str">
        <f>AU164</f>
        <v>Samochody ciężarowe bez przyczep</v>
      </c>
      <c r="AV204" s="3"/>
      <c r="AW204" s="3"/>
      <c r="AX204" s="3"/>
      <c r="AY204" s="3"/>
      <c r="AZ204" s="3"/>
      <c r="BA204" s="3"/>
      <c r="BB204" s="3"/>
      <c r="BC204" s="9" t="s">
        <v>3</v>
      </c>
      <c r="BD204" s="3" t="str">
        <f>BD164</f>
        <v>Samochody ciężarowe bez przyczep</v>
      </c>
      <c r="BE204" s="3"/>
      <c r="BF204" s="3"/>
      <c r="BG204" s="3"/>
      <c r="BH204" s="3"/>
      <c r="BI204" s="3"/>
      <c r="BJ204" s="3"/>
      <c r="BK204" s="3"/>
      <c r="BL204" s="9" t="s">
        <v>3</v>
      </c>
      <c r="BM204" s="3" t="str">
        <f>BM164</f>
        <v>Samochody ciężarowe bez przyczep</v>
      </c>
      <c r="BN204" s="3"/>
      <c r="BO204" s="3"/>
      <c r="BP204" s="3"/>
      <c r="BQ204" s="3"/>
      <c r="BR204" s="3"/>
      <c r="BS204" s="3"/>
      <c r="BT204" s="3"/>
      <c r="BU204" s="9" t="s">
        <v>3</v>
      </c>
      <c r="BV204" s="3" t="str">
        <f>BV164</f>
        <v>Samochody ciężarowe bez przyczep</v>
      </c>
      <c r="BW204" s="3"/>
      <c r="BX204" s="3"/>
      <c r="BY204" s="3"/>
      <c r="BZ204" s="3"/>
      <c r="CA204" s="3"/>
      <c r="CB204" s="3"/>
      <c r="CC204" s="6"/>
      <c r="CD204" s="9" t="s">
        <v>3</v>
      </c>
      <c r="CE204" s="3" t="str">
        <f>CE164</f>
        <v>Samochody ciężarowe bez przyczep</v>
      </c>
      <c r="CF204" s="3"/>
      <c r="CG204" s="3"/>
      <c r="CH204" s="3"/>
      <c r="CI204" s="3"/>
      <c r="CJ204" s="3"/>
      <c r="CK204" s="3"/>
      <c r="CL204" s="6"/>
    </row>
    <row r="205" spans="1:90" x14ac:dyDescent="0.25">
      <c r="A205" s="9" t="s">
        <v>5</v>
      </c>
      <c r="B205" s="3" t="s">
        <v>6</v>
      </c>
      <c r="C205" s="3"/>
      <c r="D205" s="3"/>
      <c r="E205" s="3"/>
      <c r="F205" s="3"/>
      <c r="G205" s="3"/>
      <c r="H205" s="3"/>
      <c r="I205" s="3"/>
      <c r="J205" s="9" t="s">
        <v>5</v>
      </c>
      <c r="K205" s="3" t="s">
        <v>7</v>
      </c>
      <c r="L205" s="3"/>
      <c r="M205" s="3"/>
      <c r="N205" s="3"/>
      <c r="O205" s="3"/>
      <c r="P205" s="3"/>
      <c r="Q205" s="3"/>
      <c r="R205" s="3"/>
      <c r="S205" s="9" t="s">
        <v>5</v>
      </c>
      <c r="T205" s="3" t="s">
        <v>8</v>
      </c>
      <c r="U205" s="3"/>
      <c r="V205" s="3"/>
      <c r="W205" s="3"/>
      <c r="X205" s="3"/>
      <c r="Y205" s="3"/>
      <c r="Z205" s="3"/>
      <c r="AA205" s="3"/>
      <c r="AB205" s="9" t="s">
        <v>5</v>
      </c>
      <c r="AC205" s="3" t="s">
        <v>9</v>
      </c>
      <c r="AD205" s="3"/>
      <c r="AE205" s="3"/>
      <c r="AF205" s="3"/>
      <c r="AG205" s="3"/>
      <c r="AH205" s="3"/>
      <c r="AI205" s="3"/>
      <c r="AJ205" s="3"/>
      <c r="AK205" s="9" t="s">
        <v>5</v>
      </c>
      <c r="AL205" s="3" t="s">
        <v>11</v>
      </c>
      <c r="AM205" s="3"/>
      <c r="AN205" s="3"/>
      <c r="AO205" s="3"/>
      <c r="AP205" s="3"/>
      <c r="AQ205" s="3"/>
      <c r="AR205" s="3"/>
      <c r="AS205" s="3"/>
      <c r="AT205" s="9" t="s">
        <v>5</v>
      </c>
      <c r="AU205" s="3" t="s">
        <v>12</v>
      </c>
      <c r="AV205" s="3"/>
      <c r="AW205" s="3"/>
      <c r="AX205" s="3"/>
      <c r="AY205" s="3"/>
      <c r="AZ205" s="3"/>
      <c r="BA205" s="3"/>
      <c r="BB205" s="3"/>
      <c r="BC205" s="9" t="s">
        <v>5</v>
      </c>
      <c r="BD205" s="3" t="s">
        <v>13</v>
      </c>
      <c r="BE205" s="3"/>
      <c r="BF205" s="3"/>
      <c r="BG205" s="3"/>
      <c r="BH205" s="3"/>
      <c r="BI205" s="3"/>
      <c r="BJ205" s="3"/>
      <c r="BK205" s="3"/>
      <c r="BL205" s="9" t="s">
        <v>5</v>
      </c>
      <c r="BM205" s="3" t="s">
        <v>14</v>
      </c>
      <c r="BN205" s="3"/>
      <c r="BO205" s="3"/>
      <c r="BP205" s="3"/>
      <c r="BQ205" s="3"/>
      <c r="BR205" s="3"/>
      <c r="BS205" s="3"/>
      <c r="BT205" s="3"/>
      <c r="BU205" s="9" t="s">
        <v>5</v>
      </c>
      <c r="BV205" s="3" t="s">
        <v>15</v>
      </c>
      <c r="BW205" s="3"/>
      <c r="BX205" s="3"/>
      <c r="BY205" s="3"/>
      <c r="BZ205" s="3"/>
      <c r="CA205" s="3"/>
      <c r="CB205" s="3"/>
      <c r="CC205" s="6"/>
      <c r="CD205" s="9" t="s">
        <v>5</v>
      </c>
      <c r="CE205" s="3" t="s">
        <v>16</v>
      </c>
      <c r="CF205" s="3"/>
      <c r="CG205" s="3"/>
      <c r="CH205" s="3"/>
      <c r="CI205" s="3"/>
      <c r="CJ205" s="3"/>
      <c r="CK205" s="3"/>
      <c r="CL205" s="6"/>
    </row>
    <row r="206" spans="1:90" x14ac:dyDescent="0.25">
      <c r="A206" s="9" t="s">
        <v>17</v>
      </c>
      <c r="B206" s="3" t="s">
        <v>16</v>
      </c>
      <c r="C206" s="3"/>
      <c r="D206" s="3"/>
      <c r="E206" s="3"/>
      <c r="F206" s="3"/>
      <c r="G206" s="3"/>
      <c r="H206" s="3"/>
      <c r="I206" s="3"/>
      <c r="J206" s="9" t="s">
        <v>17</v>
      </c>
      <c r="K206" s="3" t="str">
        <f>$B$6</f>
        <v>Razem</v>
      </c>
      <c r="L206" s="3"/>
      <c r="M206" s="3"/>
      <c r="N206" s="3"/>
      <c r="O206" s="3"/>
      <c r="P206" s="3"/>
      <c r="Q206" s="3"/>
      <c r="R206" s="3"/>
      <c r="S206" s="9" t="s">
        <v>17</v>
      </c>
      <c r="T206" s="3" t="str">
        <f>$B$6</f>
        <v>Razem</v>
      </c>
      <c r="U206" s="3"/>
      <c r="V206" s="3"/>
      <c r="W206" s="3"/>
      <c r="X206" s="3"/>
      <c r="Y206" s="3"/>
      <c r="Z206" s="3"/>
      <c r="AA206" s="3"/>
      <c r="AB206" s="9" t="s">
        <v>17</v>
      </c>
      <c r="AC206" s="3" t="str">
        <f>$B$6</f>
        <v>Razem</v>
      </c>
      <c r="AD206" s="3"/>
      <c r="AE206" s="3"/>
      <c r="AF206" s="3"/>
      <c r="AG206" s="3"/>
      <c r="AH206" s="3"/>
      <c r="AI206" s="3"/>
      <c r="AJ206" s="3"/>
      <c r="AK206" s="9" t="s">
        <v>17</v>
      </c>
      <c r="AL206" s="3" t="str">
        <f>$B$6</f>
        <v>Razem</v>
      </c>
      <c r="AM206" s="3"/>
      <c r="AN206" s="3"/>
      <c r="AO206" s="3"/>
      <c r="AP206" s="3"/>
      <c r="AQ206" s="3"/>
      <c r="AR206" s="3"/>
      <c r="AS206" s="3"/>
      <c r="AT206" s="9" t="s">
        <v>17</v>
      </c>
      <c r="AU206" s="3" t="str">
        <f>$B$6</f>
        <v>Razem</v>
      </c>
      <c r="AV206" s="3"/>
      <c r="AW206" s="3"/>
      <c r="AX206" s="3"/>
      <c r="AY206" s="3"/>
      <c r="AZ206" s="3"/>
      <c r="BA206" s="3"/>
      <c r="BB206" s="3"/>
      <c r="BC206" s="9" t="s">
        <v>17</v>
      </c>
      <c r="BD206" s="3" t="str">
        <f>$B$6</f>
        <v>Razem</v>
      </c>
      <c r="BE206" s="3"/>
      <c r="BF206" s="3"/>
      <c r="BG206" s="3"/>
      <c r="BH206" s="3"/>
      <c r="BI206" s="3"/>
      <c r="BJ206" s="3"/>
      <c r="BK206" s="3"/>
      <c r="BL206" s="9" t="s">
        <v>17</v>
      </c>
      <c r="BM206" s="3" t="str">
        <f>$B$6</f>
        <v>Razem</v>
      </c>
      <c r="BN206" s="3"/>
      <c r="BO206" s="3"/>
      <c r="BP206" s="3"/>
      <c r="BQ206" s="3"/>
      <c r="BR206" s="3"/>
      <c r="BS206" s="3"/>
      <c r="BT206" s="3"/>
      <c r="BU206" s="9" t="s">
        <v>17</v>
      </c>
      <c r="BV206" s="3" t="str">
        <f>$B$6</f>
        <v>Razem</v>
      </c>
      <c r="BW206" s="3"/>
      <c r="BX206" s="3"/>
      <c r="BY206" s="3"/>
      <c r="BZ206" s="3"/>
      <c r="CA206" s="3"/>
      <c r="CB206" s="3"/>
      <c r="CC206" s="6"/>
      <c r="CD206" s="9" t="s">
        <v>17</v>
      </c>
      <c r="CE206" s="3" t="str">
        <f>$B$6</f>
        <v>Razem</v>
      </c>
      <c r="CF206" s="3"/>
      <c r="CG206" s="3"/>
      <c r="CH206" s="3"/>
      <c r="CI206" s="3"/>
      <c r="CJ206" s="3"/>
      <c r="CK206" s="3"/>
      <c r="CL206" s="6"/>
    </row>
    <row r="207" spans="1:90" s="6" customFormat="1" ht="12" customHeight="1" x14ac:dyDescent="0.2">
      <c r="A207" s="43" t="s">
        <v>18</v>
      </c>
      <c r="B207" s="40" t="s">
        <v>34</v>
      </c>
      <c r="C207" s="45"/>
      <c r="D207" s="45"/>
      <c r="E207" s="45"/>
      <c r="F207" s="45"/>
      <c r="G207" s="45"/>
      <c r="H207" s="46"/>
      <c r="I207" s="3"/>
      <c r="J207" s="43" t="s">
        <v>18</v>
      </c>
      <c r="K207" s="40" t="s">
        <v>34</v>
      </c>
      <c r="L207" s="45"/>
      <c r="M207" s="45"/>
      <c r="N207" s="45"/>
      <c r="O207" s="45"/>
      <c r="P207" s="45"/>
      <c r="Q207" s="46"/>
      <c r="R207" s="3"/>
      <c r="S207" s="43" t="s">
        <v>18</v>
      </c>
      <c r="T207" s="40" t="s">
        <v>34</v>
      </c>
      <c r="U207" s="45"/>
      <c r="V207" s="45"/>
      <c r="W207" s="45"/>
      <c r="X207" s="45"/>
      <c r="Y207" s="45"/>
      <c r="Z207" s="46"/>
      <c r="AA207" s="3"/>
      <c r="AB207" s="43" t="s">
        <v>18</v>
      </c>
      <c r="AC207" s="40" t="s">
        <v>34</v>
      </c>
      <c r="AD207" s="45"/>
      <c r="AE207" s="45"/>
      <c r="AF207" s="45"/>
      <c r="AG207" s="45"/>
      <c r="AH207" s="45"/>
      <c r="AI207" s="46"/>
      <c r="AJ207" s="3"/>
      <c r="AK207" s="43" t="s">
        <v>18</v>
      </c>
      <c r="AL207" s="40" t="s">
        <v>34</v>
      </c>
      <c r="AM207" s="45"/>
      <c r="AN207" s="45"/>
      <c r="AO207" s="45"/>
      <c r="AP207" s="45"/>
      <c r="AQ207" s="45"/>
      <c r="AR207" s="46"/>
      <c r="AS207" s="3"/>
      <c r="AT207" s="43" t="s">
        <v>18</v>
      </c>
      <c r="AU207" s="40" t="s">
        <v>34</v>
      </c>
      <c r="AV207" s="45"/>
      <c r="AW207" s="45"/>
      <c r="AX207" s="45"/>
      <c r="AY207" s="45"/>
      <c r="AZ207" s="45"/>
      <c r="BA207" s="46"/>
      <c r="BB207" s="3"/>
      <c r="BC207" s="43" t="s">
        <v>18</v>
      </c>
      <c r="BD207" s="40" t="s">
        <v>34</v>
      </c>
      <c r="BE207" s="45"/>
      <c r="BF207" s="45"/>
      <c r="BG207" s="45"/>
      <c r="BH207" s="45"/>
      <c r="BI207" s="45"/>
      <c r="BJ207" s="46"/>
      <c r="BK207" s="3"/>
      <c r="BL207" s="43" t="s">
        <v>18</v>
      </c>
      <c r="BM207" s="40" t="s">
        <v>34</v>
      </c>
      <c r="BN207" s="45"/>
      <c r="BO207" s="45"/>
      <c r="BP207" s="45"/>
      <c r="BQ207" s="45"/>
      <c r="BR207" s="45"/>
      <c r="BS207" s="46"/>
      <c r="BT207" s="3"/>
      <c r="BU207" s="43" t="s">
        <v>18</v>
      </c>
      <c r="BV207" s="40" t="s">
        <v>34</v>
      </c>
      <c r="BW207" s="45"/>
      <c r="BX207" s="45"/>
      <c r="BY207" s="45"/>
      <c r="BZ207" s="45"/>
      <c r="CA207" s="45"/>
      <c r="CB207" s="46"/>
      <c r="CD207" s="43" t="s">
        <v>18</v>
      </c>
      <c r="CE207" s="40" t="s">
        <v>34</v>
      </c>
      <c r="CF207" s="45"/>
      <c r="CG207" s="45"/>
      <c r="CH207" s="45"/>
      <c r="CI207" s="45"/>
      <c r="CJ207" s="45"/>
      <c r="CK207" s="46"/>
    </row>
    <row r="208" spans="1:90" s="6" customFormat="1" ht="12" customHeight="1" x14ac:dyDescent="0.2">
      <c r="A208" s="44"/>
      <c r="B208" s="28" t="s">
        <v>20</v>
      </c>
      <c r="C208" s="28" t="s">
        <v>21</v>
      </c>
      <c r="D208" s="28" t="s">
        <v>22</v>
      </c>
      <c r="E208" s="28" t="s">
        <v>23</v>
      </c>
      <c r="F208" s="28" t="s">
        <v>24</v>
      </c>
      <c r="G208" s="28" t="s">
        <v>25</v>
      </c>
      <c r="H208" s="28" t="s">
        <v>26</v>
      </c>
      <c r="I208" s="3"/>
      <c r="J208" s="44"/>
      <c r="K208" s="28" t="s">
        <v>20</v>
      </c>
      <c r="L208" s="28" t="s">
        <v>21</v>
      </c>
      <c r="M208" s="28" t="s">
        <v>22</v>
      </c>
      <c r="N208" s="28" t="s">
        <v>23</v>
      </c>
      <c r="O208" s="28" t="s">
        <v>24</v>
      </c>
      <c r="P208" s="28" t="s">
        <v>25</v>
      </c>
      <c r="Q208" s="28" t="s">
        <v>26</v>
      </c>
      <c r="R208" s="3"/>
      <c r="S208" s="44"/>
      <c r="T208" s="28" t="s">
        <v>20</v>
      </c>
      <c r="U208" s="28" t="s">
        <v>21</v>
      </c>
      <c r="V208" s="28" t="s">
        <v>22</v>
      </c>
      <c r="W208" s="28" t="s">
        <v>23</v>
      </c>
      <c r="X208" s="28" t="s">
        <v>24</v>
      </c>
      <c r="Y208" s="28" t="s">
        <v>25</v>
      </c>
      <c r="Z208" s="28" t="s">
        <v>26</v>
      </c>
      <c r="AA208" s="3"/>
      <c r="AB208" s="44"/>
      <c r="AC208" s="28" t="s">
        <v>20</v>
      </c>
      <c r="AD208" s="28" t="s">
        <v>21</v>
      </c>
      <c r="AE208" s="28" t="s">
        <v>22</v>
      </c>
      <c r="AF208" s="28" t="s">
        <v>23</v>
      </c>
      <c r="AG208" s="28" t="s">
        <v>24</v>
      </c>
      <c r="AH208" s="28" t="s">
        <v>25</v>
      </c>
      <c r="AI208" s="28" t="s">
        <v>26</v>
      </c>
      <c r="AJ208" s="3"/>
      <c r="AK208" s="44"/>
      <c r="AL208" s="28" t="s">
        <v>20</v>
      </c>
      <c r="AM208" s="28" t="s">
        <v>21</v>
      </c>
      <c r="AN208" s="28" t="s">
        <v>22</v>
      </c>
      <c r="AO208" s="28" t="s">
        <v>23</v>
      </c>
      <c r="AP208" s="28" t="s">
        <v>24</v>
      </c>
      <c r="AQ208" s="28" t="s">
        <v>25</v>
      </c>
      <c r="AR208" s="28" t="s">
        <v>26</v>
      </c>
      <c r="AS208" s="3"/>
      <c r="AT208" s="44"/>
      <c r="AU208" s="28" t="s">
        <v>20</v>
      </c>
      <c r="AV208" s="28" t="s">
        <v>21</v>
      </c>
      <c r="AW208" s="28" t="s">
        <v>22</v>
      </c>
      <c r="AX208" s="28" t="s">
        <v>23</v>
      </c>
      <c r="AY208" s="28" t="s">
        <v>24</v>
      </c>
      <c r="AZ208" s="28" t="s">
        <v>25</v>
      </c>
      <c r="BA208" s="28" t="s">
        <v>26</v>
      </c>
      <c r="BB208" s="3"/>
      <c r="BC208" s="44"/>
      <c r="BD208" s="28" t="s">
        <v>20</v>
      </c>
      <c r="BE208" s="28" t="s">
        <v>21</v>
      </c>
      <c r="BF208" s="28" t="s">
        <v>22</v>
      </c>
      <c r="BG208" s="28" t="s">
        <v>23</v>
      </c>
      <c r="BH208" s="28" t="s">
        <v>24</v>
      </c>
      <c r="BI208" s="28" t="s">
        <v>25</v>
      </c>
      <c r="BJ208" s="28" t="s">
        <v>26</v>
      </c>
      <c r="BK208" s="3"/>
      <c r="BL208" s="44"/>
      <c r="BM208" s="28" t="s">
        <v>20</v>
      </c>
      <c r="BN208" s="28" t="s">
        <v>21</v>
      </c>
      <c r="BO208" s="28" t="s">
        <v>22</v>
      </c>
      <c r="BP208" s="28" t="s">
        <v>23</v>
      </c>
      <c r="BQ208" s="28" t="s">
        <v>24</v>
      </c>
      <c r="BR208" s="28" t="s">
        <v>25</v>
      </c>
      <c r="BS208" s="28" t="s">
        <v>26</v>
      </c>
      <c r="BT208" s="3"/>
      <c r="BU208" s="44"/>
      <c r="BV208" s="28" t="s">
        <v>20</v>
      </c>
      <c r="BW208" s="28" t="s">
        <v>21</v>
      </c>
      <c r="BX208" s="28" t="s">
        <v>22</v>
      </c>
      <c r="BY208" s="28" t="s">
        <v>23</v>
      </c>
      <c r="BZ208" s="28" t="s">
        <v>24</v>
      </c>
      <c r="CA208" s="28" t="s">
        <v>25</v>
      </c>
      <c r="CB208" s="28" t="s">
        <v>26</v>
      </c>
      <c r="CD208" s="44"/>
      <c r="CE208" s="28" t="s">
        <v>20</v>
      </c>
      <c r="CF208" s="28" t="s">
        <v>21</v>
      </c>
      <c r="CG208" s="28" t="s">
        <v>22</v>
      </c>
      <c r="CH208" s="28" t="s">
        <v>23</v>
      </c>
      <c r="CI208" s="28" t="s">
        <v>24</v>
      </c>
      <c r="CJ208" s="28" t="s">
        <v>25</v>
      </c>
      <c r="CK208" s="28" t="s">
        <v>26</v>
      </c>
    </row>
    <row r="209" spans="1:90" x14ac:dyDescent="0.25">
      <c r="A209" s="13">
        <f>$A$9</f>
        <v>2028</v>
      </c>
      <c r="B209" s="14">
        <v>0</v>
      </c>
      <c r="C209" s="14">
        <v>0</v>
      </c>
      <c r="D209" s="14">
        <v>219.5736363636</v>
      </c>
      <c r="E209" s="14">
        <v>19115.987068287301</v>
      </c>
      <c r="F209" s="14">
        <v>0</v>
      </c>
      <c r="G209" s="14">
        <v>0</v>
      </c>
      <c r="H209" s="15">
        <f>SUM(B209:G209)</f>
        <v>19335.560704650899</v>
      </c>
      <c r="I209" s="3"/>
      <c r="J209" s="13">
        <f>$A$9</f>
        <v>2028</v>
      </c>
      <c r="K209" s="14">
        <v>0</v>
      </c>
      <c r="L209" s="14">
        <v>0</v>
      </c>
      <c r="M209" s="14">
        <v>0</v>
      </c>
      <c r="N209" s="14">
        <v>28635.1839891503</v>
      </c>
      <c r="O209" s="14">
        <v>0</v>
      </c>
      <c r="P209" s="14">
        <v>0</v>
      </c>
      <c r="Q209" s="15">
        <f>SUM(K209:P209)</f>
        <v>28635.1839891503</v>
      </c>
      <c r="R209" s="3"/>
      <c r="S209" s="13">
        <f>$A$9</f>
        <v>2028</v>
      </c>
      <c r="T209" s="14">
        <v>0</v>
      </c>
      <c r="U209" s="14">
        <v>0</v>
      </c>
      <c r="V209" s="14">
        <v>1.9449714285999999</v>
      </c>
      <c r="W209" s="14">
        <v>29.331144736799999</v>
      </c>
      <c r="X209" s="14">
        <v>0</v>
      </c>
      <c r="Y209" s="14">
        <v>0</v>
      </c>
      <c r="Z209" s="15">
        <f>SUM(T209:Y209)</f>
        <v>31.276116165399998</v>
      </c>
      <c r="AA209" s="3"/>
      <c r="AB209" s="13">
        <f>$A$9</f>
        <v>2028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5">
        <f>SUM(AC209:AH209)</f>
        <v>0</v>
      </c>
      <c r="AJ209" s="3"/>
      <c r="AK209" s="13">
        <f>$A$9</f>
        <v>2028</v>
      </c>
      <c r="AL209" s="14">
        <v>0</v>
      </c>
      <c r="AM209" s="14">
        <v>0</v>
      </c>
      <c r="AN209" s="14">
        <v>213.49462380950001</v>
      </c>
      <c r="AO209" s="14">
        <v>2012.2386388889001</v>
      </c>
      <c r="AP209" s="14">
        <v>0</v>
      </c>
      <c r="AQ209" s="14">
        <v>0</v>
      </c>
      <c r="AR209" s="15">
        <f>SUM(AL209:AQ209)</f>
        <v>2225.7332626984003</v>
      </c>
      <c r="AS209" s="3"/>
      <c r="AT209" s="13">
        <f>$A$9</f>
        <v>2028</v>
      </c>
      <c r="AU209" s="14">
        <v>0</v>
      </c>
      <c r="AV209" s="14">
        <v>354.53827827610002</v>
      </c>
      <c r="AW209" s="14">
        <v>44549.527886421398</v>
      </c>
      <c r="AX209" s="14">
        <v>6146.2645347078997</v>
      </c>
      <c r="AY209" s="14">
        <v>0</v>
      </c>
      <c r="AZ209" s="14">
        <v>0</v>
      </c>
      <c r="BA209" s="15">
        <f>SUM(AU209:AZ209)</f>
        <v>51050.3306994054</v>
      </c>
      <c r="BB209" s="3"/>
      <c r="BC209" s="13">
        <f>$A$9</f>
        <v>2028</v>
      </c>
      <c r="BD209" s="14">
        <v>674.42600168720003</v>
      </c>
      <c r="BE209" s="14">
        <v>1693.9031993265999</v>
      </c>
      <c r="BF209" s="14">
        <v>2369.6519913398001</v>
      </c>
      <c r="BG209" s="14">
        <v>0</v>
      </c>
      <c r="BH209" s="14">
        <v>0</v>
      </c>
      <c r="BI209" s="14">
        <v>0</v>
      </c>
      <c r="BJ209" s="15">
        <f t="shared" ref="BJ209:BJ239" si="106">SUM(BD209:BI209)</f>
        <v>4737.9811923535999</v>
      </c>
      <c r="BK209" s="3"/>
      <c r="BL209" s="13">
        <f>$A$9</f>
        <v>2028</v>
      </c>
      <c r="BM209" s="14">
        <v>6168.7133684901</v>
      </c>
      <c r="BN209" s="14">
        <v>15873.1440926381</v>
      </c>
      <c r="BO209" s="14">
        <v>0</v>
      </c>
      <c r="BP209" s="14">
        <v>0</v>
      </c>
      <c r="BQ209" s="14">
        <v>0</v>
      </c>
      <c r="BR209" s="14">
        <v>0</v>
      </c>
      <c r="BS209" s="15">
        <f>SUM(BM209:BR209)</f>
        <v>22041.857461128202</v>
      </c>
      <c r="BT209" s="3"/>
      <c r="BU209" s="13">
        <f>$A$9</f>
        <v>2028</v>
      </c>
      <c r="BV209" s="14">
        <v>1.1659855072</v>
      </c>
      <c r="BW209" s="14">
        <v>483.72042146730001</v>
      </c>
      <c r="BX209" s="14">
        <v>0</v>
      </c>
      <c r="BY209" s="14">
        <v>0</v>
      </c>
      <c r="BZ209" s="14">
        <v>0</v>
      </c>
      <c r="CA209" s="14">
        <v>0</v>
      </c>
      <c r="CB209" s="15">
        <f>SUM(BV209:CA209)</f>
        <v>484.88640697450001</v>
      </c>
      <c r="CC209" s="6"/>
      <c r="CD209" s="13">
        <f>$A$9</f>
        <v>2028</v>
      </c>
      <c r="CE209" s="14">
        <f t="shared" ref="CE209:CJ239" si="107">B209+K209+T209+AC209+AL209+AU209+BM209+BD209+BV209</f>
        <v>6844.3053556845007</v>
      </c>
      <c r="CF209" s="14">
        <f t="shared" si="107"/>
        <v>18405.305991708101</v>
      </c>
      <c r="CG209" s="14">
        <f t="shared" si="107"/>
        <v>47354.193109362895</v>
      </c>
      <c r="CH209" s="14">
        <f t="shared" si="107"/>
        <v>55939.005375771208</v>
      </c>
      <c r="CI209" s="14">
        <f t="shared" si="107"/>
        <v>0</v>
      </c>
      <c r="CJ209" s="14">
        <f t="shared" si="107"/>
        <v>0</v>
      </c>
      <c r="CK209" s="15">
        <f>SUM(CE209:CJ209)</f>
        <v>128542.80983252669</v>
      </c>
      <c r="CL209" s="6"/>
    </row>
    <row r="210" spans="1:90" x14ac:dyDescent="0.25">
      <c r="A210" s="13">
        <f>A209+1</f>
        <v>2029</v>
      </c>
      <c r="B210" s="14">
        <v>0</v>
      </c>
      <c r="C210" s="14">
        <v>127.7938</v>
      </c>
      <c r="D210" s="14">
        <v>669.20526240665004</v>
      </c>
      <c r="E210" s="14">
        <v>18972.425837941624</v>
      </c>
      <c r="F210" s="14">
        <v>0</v>
      </c>
      <c r="G210" s="14">
        <v>0</v>
      </c>
      <c r="H210" s="15">
        <f t="shared" ref="H210:H239" si="108">SUM(B210:G210)</f>
        <v>19769.424900348273</v>
      </c>
      <c r="I210" s="3"/>
      <c r="J210" s="13">
        <f>J209+1</f>
        <v>2029</v>
      </c>
      <c r="K210" s="14">
        <v>0</v>
      </c>
      <c r="L210" s="14">
        <v>0</v>
      </c>
      <c r="M210" s="14">
        <v>35.758499999999998</v>
      </c>
      <c r="N210" s="14">
        <v>30333.605807058302</v>
      </c>
      <c r="O210" s="14">
        <v>0</v>
      </c>
      <c r="P210" s="14">
        <v>0</v>
      </c>
      <c r="Q210" s="15">
        <f t="shared" ref="Q210:Q239" si="109">SUM(K210:P210)</f>
        <v>30369.364307058302</v>
      </c>
      <c r="R210" s="3"/>
      <c r="S210" s="13">
        <f>S209+1</f>
        <v>2029</v>
      </c>
      <c r="T210" s="14">
        <v>0</v>
      </c>
      <c r="U210" s="14">
        <v>0</v>
      </c>
      <c r="V210" s="14">
        <v>1.9878479744249999</v>
      </c>
      <c r="W210" s="14">
        <v>29.686437499975</v>
      </c>
      <c r="X210" s="14">
        <v>0</v>
      </c>
      <c r="Y210" s="14">
        <v>0</v>
      </c>
      <c r="Z210" s="15">
        <f t="shared" ref="Z210:Z239" si="110">SUM(T210:Y210)</f>
        <v>31.674285474400001</v>
      </c>
      <c r="AA210" s="3"/>
      <c r="AB210" s="13">
        <f>AB209+1</f>
        <v>2029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5">
        <f t="shared" ref="AI210:AI239" si="111">SUM(AC210:AH210)</f>
        <v>0</v>
      </c>
      <c r="AJ210" s="3"/>
      <c r="AK210" s="13">
        <f>AK209+1</f>
        <v>2029</v>
      </c>
      <c r="AL210" s="14">
        <v>0</v>
      </c>
      <c r="AM210" s="14">
        <v>0</v>
      </c>
      <c r="AN210" s="14">
        <v>276.742086973075</v>
      </c>
      <c r="AO210" s="14">
        <v>1984.5769290395251</v>
      </c>
      <c r="AP210" s="14">
        <v>0</v>
      </c>
      <c r="AQ210" s="14">
        <v>0</v>
      </c>
      <c r="AR210" s="15">
        <f t="shared" ref="AR210:AR239" si="112">SUM(AL210:AQ210)</f>
        <v>2261.3190160126001</v>
      </c>
      <c r="AS210" s="3"/>
      <c r="AT210" s="13">
        <f>AT209+1</f>
        <v>2029</v>
      </c>
      <c r="AU210" s="14">
        <v>0</v>
      </c>
      <c r="AV210" s="14">
        <v>505.65090149607499</v>
      </c>
      <c r="AW210" s="14">
        <v>43833.173466551096</v>
      </c>
      <c r="AX210" s="14">
        <v>5927.2021599468244</v>
      </c>
      <c r="AY210" s="14">
        <v>0</v>
      </c>
      <c r="AZ210" s="14">
        <v>0</v>
      </c>
      <c r="BA210" s="15">
        <f t="shared" ref="BA210:BA239" si="113">SUM(AU210:AZ210)</f>
        <v>50266.026527993992</v>
      </c>
      <c r="BB210" s="3"/>
      <c r="BC210" s="13">
        <f t="shared" ref="BC210:BC239" si="114">BC209+1</f>
        <v>2029</v>
      </c>
      <c r="BD210" s="14">
        <v>781.57439249582501</v>
      </c>
      <c r="BE210" s="14">
        <v>1679.4295760764749</v>
      </c>
      <c r="BF210" s="14">
        <v>2357.6162335621002</v>
      </c>
      <c r="BG210" s="14">
        <v>0</v>
      </c>
      <c r="BH210" s="14">
        <v>0</v>
      </c>
      <c r="BI210" s="14">
        <v>0</v>
      </c>
      <c r="BJ210" s="15">
        <f t="shared" si="106"/>
        <v>4818.6202021343997</v>
      </c>
      <c r="BK210" s="3"/>
      <c r="BL210" s="13">
        <f>BL209+1</f>
        <v>2029</v>
      </c>
      <c r="BM210" s="14">
        <v>6692.7822437452251</v>
      </c>
      <c r="BN210" s="14">
        <v>15575.40298163065</v>
      </c>
      <c r="BO210" s="14">
        <v>0</v>
      </c>
      <c r="BP210" s="14">
        <v>0</v>
      </c>
      <c r="BQ210" s="14">
        <v>0</v>
      </c>
      <c r="BR210" s="14">
        <v>0</v>
      </c>
      <c r="BS210" s="15">
        <f t="shared" ref="BS210:BS239" si="115">SUM(BM210:BR210)</f>
        <v>22268.185225375877</v>
      </c>
      <c r="BT210" s="3"/>
      <c r="BU210" s="13">
        <f>BU209+1</f>
        <v>2029</v>
      </c>
      <c r="BV210" s="14">
        <v>1.1795434782250001</v>
      </c>
      <c r="BW210" s="14">
        <v>487.18189976747499</v>
      </c>
      <c r="BX210" s="14">
        <v>0</v>
      </c>
      <c r="BY210" s="14">
        <v>0</v>
      </c>
      <c r="BZ210" s="14">
        <v>0</v>
      </c>
      <c r="CA210" s="14">
        <v>0</v>
      </c>
      <c r="CB210" s="15">
        <f t="shared" ref="CB210:CB239" si="116">SUM(BV210:CA210)</f>
        <v>488.3614432457</v>
      </c>
      <c r="CC210" s="6"/>
      <c r="CD210" s="13">
        <f>CD209+1</f>
        <v>2029</v>
      </c>
      <c r="CE210" s="14">
        <f t="shared" si="107"/>
        <v>7475.5361797192754</v>
      </c>
      <c r="CF210" s="14">
        <f t="shared" si="107"/>
        <v>18375.459158970676</v>
      </c>
      <c r="CG210" s="14">
        <f t="shared" si="107"/>
        <v>47174.483397467346</v>
      </c>
      <c r="CH210" s="14">
        <f t="shared" si="107"/>
        <v>57247.497171486248</v>
      </c>
      <c r="CI210" s="14">
        <f t="shared" si="107"/>
        <v>0</v>
      </c>
      <c r="CJ210" s="14">
        <f t="shared" si="107"/>
        <v>0</v>
      </c>
      <c r="CK210" s="15">
        <f t="shared" ref="CK210:CK239" si="117">SUM(CE210:CJ210)</f>
        <v>130272.97590764354</v>
      </c>
      <c r="CL210" s="6"/>
    </row>
    <row r="211" spans="1:90" x14ac:dyDescent="0.25">
      <c r="A211" s="13">
        <f t="shared" ref="A211:A239" si="118">A210+1</f>
        <v>2030</v>
      </c>
      <c r="B211" s="14">
        <v>0</v>
      </c>
      <c r="C211" s="14">
        <v>255.58760000000001</v>
      </c>
      <c r="D211" s="14">
        <v>1118.8368884496999</v>
      </c>
      <c r="E211" s="14">
        <v>18828.864607595948</v>
      </c>
      <c r="F211" s="14">
        <v>0</v>
      </c>
      <c r="G211" s="14">
        <v>0</v>
      </c>
      <c r="H211" s="15">
        <f t="shared" si="108"/>
        <v>20203.289096045646</v>
      </c>
      <c r="I211" s="3"/>
      <c r="J211" s="13">
        <f t="shared" ref="J211:J239" si="119">J210+1</f>
        <v>2030</v>
      </c>
      <c r="K211" s="14">
        <v>0</v>
      </c>
      <c r="L211" s="14">
        <v>0</v>
      </c>
      <c r="M211" s="14">
        <v>71.516999999999996</v>
      </c>
      <c r="N211" s="14">
        <v>32032.027624966304</v>
      </c>
      <c r="O211" s="14">
        <v>0</v>
      </c>
      <c r="P211" s="14">
        <v>0</v>
      </c>
      <c r="Q211" s="15">
        <f t="shared" si="109"/>
        <v>32103.544624966304</v>
      </c>
      <c r="R211" s="3"/>
      <c r="S211" s="13">
        <f t="shared" ref="S211:S239" si="120">S210+1</f>
        <v>2030</v>
      </c>
      <c r="T211" s="14">
        <v>0</v>
      </c>
      <c r="U211" s="14">
        <v>0</v>
      </c>
      <c r="V211" s="14">
        <v>2.0307245202500002</v>
      </c>
      <c r="W211" s="14">
        <v>30.041730263150001</v>
      </c>
      <c r="X211" s="14">
        <v>0</v>
      </c>
      <c r="Y211" s="14">
        <v>0</v>
      </c>
      <c r="Z211" s="15">
        <f t="shared" si="110"/>
        <v>32.072454783399998</v>
      </c>
      <c r="AA211" s="3"/>
      <c r="AB211" s="13">
        <f t="shared" ref="AB211:AB239" si="121">AB210+1</f>
        <v>2030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5">
        <f t="shared" si="111"/>
        <v>0</v>
      </c>
      <c r="AJ211" s="3"/>
      <c r="AK211" s="13">
        <f t="shared" ref="AK211:AK239" si="122">AK210+1</f>
        <v>2030</v>
      </c>
      <c r="AL211" s="14">
        <v>0</v>
      </c>
      <c r="AM211" s="14">
        <v>0</v>
      </c>
      <c r="AN211" s="14">
        <v>339.98955013665</v>
      </c>
      <c r="AO211" s="14">
        <v>1956.9152191901501</v>
      </c>
      <c r="AP211" s="14">
        <v>0</v>
      </c>
      <c r="AQ211" s="14">
        <v>0</v>
      </c>
      <c r="AR211" s="15">
        <f t="shared" si="112"/>
        <v>2296.9047693268003</v>
      </c>
      <c r="AS211" s="3"/>
      <c r="AT211" s="13">
        <f t="shared" ref="AT211:AT239" si="123">AT210+1</f>
        <v>2030</v>
      </c>
      <c r="AU211" s="14">
        <v>0</v>
      </c>
      <c r="AV211" s="14">
        <v>656.76352471604991</v>
      </c>
      <c r="AW211" s="14">
        <v>43116.819046680794</v>
      </c>
      <c r="AX211" s="14">
        <v>5708.1397851857491</v>
      </c>
      <c r="AY211" s="14">
        <v>0</v>
      </c>
      <c r="AZ211" s="14">
        <v>0</v>
      </c>
      <c r="BA211" s="15">
        <f t="shared" si="113"/>
        <v>49481.722356582592</v>
      </c>
      <c r="BB211" s="3"/>
      <c r="BC211" s="13">
        <f t="shared" si="114"/>
        <v>2030</v>
      </c>
      <c r="BD211" s="14">
        <v>888.72278330444999</v>
      </c>
      <c r="BE211" s="14">
        <v>1664.9559528263499</v>
      </c>
      <c r="BF211" s="14">
        <v>2345.5804757844003</v>
      </c>
      <c r="BG211" s="14">
        <v>0</v>
      </c>
      <c r="BH211" s="14">
        <v>0</v>
      </c>
      <c r="BI211" s="14">
        <v>0</v>
      </c>
      <c r="BJ211" s="15">
        <f t="shared" si="106"/>
        <v>4899.2592119151996</v>
      </c>
      <c r="BK211" s="3"/>
      <c r="BL211" s="13">
        <f t="shared" ref="BL211:BL239" si="124">BL210+1</f>
        <v>2030</v>
      </c>
      <c r="BM211" s="14">
        <v>7216.8511190003501</v>
      </c>
      <c r="BN211" s="14">
        <v>15277.6618706232</v>
      </c>
      <c r="BO211" s="14">
        <v>0</v>
      </c>
      <c r="BP211" s="14">
        <v>0</v>
      </c>
      <c r="BQ211" s="14">
        <v>0</v>
      </c>
      <c r="BR211" s="14">
        <v>0</v>
      </c>
      <c r="BS211" s="15">
        <f t="shared" si="115"/>
        <v>22494.512989623552</v>
      </c>
      <c r="BT211" s="3"/>
      <c r="BU211" s="13">
        <f t="shared" ref="BU211:BU239" si="125">BU210+1</f>
        <v>2030</v>
      </c>
      <c r="BV211" s="14">
        <v>1.1931014492500001</v>
      </c>
      <c r="BW211" s="14">
        <v>490.64337806765002</v>
      </c>
      <c r="BX211" s="14">
        <v>0</v>
      </c>
      <c r="BY211" s="14">
        <v>0</v>
      </c>
      <c r="BZ211" s="14">
        <v>0</v>
      </c>
      <c r="CA211" s="14">
        <v>0</v>
      </c>
      <c r="CB211" s="15">
        <f t="shared" si="116"/>
        <v>491.8364795169</v>
      </c>
      <c r="CC211" s="6"/>
      <c r="CD211" s="13">
        <f t="shared" ref="CD211:CD239" si="126">CD210+1</f>
        <v>2030</v>
      </c>
      <c r="CE211" s="14">
        <f t="shared" si="107"/>
        <v>8106.7670037540502</v>
      </c>
      <c r="CF211" s="14">
        <f t="shared" si="107"/>
        <v>18345.612326233248</v>
      </c>
      <c r="CG211" s="14">
        <f t="shared" si="107"/>
        <v>46994.773685571796</v>
      </c>
      <c r="CH211" s="14">
        <f t="shared" si="107"/>
        <v>58555.988967201301</v>
      </c>
      <c r="CI211" s="14">
        <f t="shared" si="107"/>
        <v>0</v>
      </c>
      <c r="CJ211" s="14">
        <f t="shared" si="107"/>
        <v>0</v>
      </c>
      <c r="CK211" s="15">
        <f t="shared" si="117"/>
        <v>132003.1419827604</v>
      </c>
      <c r="CL211" s="6"/>
    </row>
    <row r="212" spans="1:90" x14ac:dyDescent="0.25">
      <c r="A212" s="13">
        <f t="shared" si="118"/>
        <v>2031</v>
      </c>
      <c r="B212" s="14">
        <v>0</v>
      </c>
      <c r="C212" s="14">
        <v>383.38139999999999</v>
      </c>
      <c r="D212" s="14">
        <v>1568.4685144927498</v>
      </c>
      <c r="E212" s="14">
        <v>18685.303377250271</v>
      </c>
      <c r="F212" s="14">
        <v>0</v>
      </c>
      <c r="G212" s="14">
        <v>0</v>
      </c>
      <c r="H212" s="15">
        <f t="shared" si="108"/>
        <v>20637.15329174302</v>
      </c>
      <c r="I212" s="3"/>
      <c r="J212" s="13">
        <f t="shared" si="119"/>
        <v>2031</v>
      </c>
      <c r="K212" s="14">
        <v>0</v>
      </c>
      <c r="L212" s="14">
        <v>0</v>
      </c>
      <c r="M212" s="14">
        <v>107.27549999999999</v>
      </c>
      <c r="N212" s="14">
        <v>33730.449442874306</v>
      </c>
      <c r="O212" s="14">
        <v>0</v>
      </c>
      <c r="P212" s="14">
        <v>0</v>
      </c>
      <c r="Q212" s="15">
        <f t="shared" si="109"/>
        <v>33837.724942874309</v>
      </c>
      <c r="R212" s="3"/>
      <c r="S212" s="13">
        <f t="shared" si="120"/>
        <v>2031</v>
      </c>
      <c r="T212" s="14">
        <v>0</v>
      </c>
      <c r="U212" s="14">
        <v>0</v>
      </c>
      <c r="V212" s="14">
        <v>2.0736010660750002</v>
      </c>
      <c r="W212" s="14">
        <v>30.397023026325002</v>
      </c>
      <c r="X212" s="14">
        <v>0</v>
      </c>
      <c r="Y212" s="14">
        <v>0</v>
      </c>
      <c r="Z212" s="15">
        <f t="shared" si="110"/>
        <v>32.470624092400001</v>
      </c>
      <c r="AA212" s="3"/>
      <c r="AB212" s="13">
        <f t="shared" si="121"/>
        <v>2031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5">
        <f t="shared" si="111"/>
        <v>0</v>
      </c>
      <c r="AJ212" s="3"/>
      <c r="AK212" s="13">
        <f t="shared" si="122"/>
        <v>2031</v>
      </c>
      <c r="AL212" s="14">
        <v>0</v>
      </c>
      <c r="AM212" s="14">
        <v>0</v>
      </c>
      <c r="AN212" s="14">
        <v>403.23701330022499</v>
      </c>
      <c r="AO212" s="14">
        <v>1929.2535093407751</v>
      </c>
      <c r="AP212" s="14">
        <v>0</v>
      </c>
      <c r="AQ212" s="14">
        <v>0</v>
      </c>
      <c r="AR212" s="15">
        <f t="shared" si="112"/>
        <v>2332.4905226410001</v>
      </c>
      <c r="AS212" s="3"/>
      <c r="AT212" s="13">
        <f t="shared" si="123"/>
        <v>2031</v>
      </c>
      <c r="AU212" s="14">
        <v>0</v>
      </c>
      <c r="AV212" s="14">
        <v>807.87614793602484</v>
      </c>
      <c r="AW212" s="14">
        <v>42400.464626810492</v>
      </c>
      <c r="AX212" s="14">
        <v>5489.0774104246739</v>
      </c>
      <c r="AY212" s="14">
        <v>0</v>
      </c>
      <c r="AZ212" s="14">
        <v>0</v>
      </c>
      <c r="BA212" s="15">
        <f t="shared" si="113"/>
        <v>48697.418185171191</v>
      </c>
      <c r="BB212" s="3"/>
      <c r="BC212" s="13">
        <f t="shared" si="114"/>
        <v>2031</v>
      </c>
      <c r="BD212" s="14">
        <v>995.87117411307497</v>
      </c>
      <c r="BE212" s="14">
        <v>1650.4823295762249</v>
      </c>
      <c r="BF212" s="14">
        <v>2333.5447180067004</v>
      </c>
      <c r="BG212" s="14">
        <v>0</v>
      </c>
      <c r="BH212" s="14">
        <v>0</v>
      </c>
      <c r="BI212" s="14">
        <v>0</v>
      </c>
      <c r="BJ212" s="15">
        <f t="shared" si="106"/>
        <v>4979.8982216960003</v>
      </c>
      <c r="BK212" s="3"/>
      <c r="BL212" s="13">
        <f t="shared" si="124"/>
        <v>2031</v>
      </c>
      <c r="BM212" s="14">
        <v>7740.9199942554751</v>
      </c>
      <c r="BN212" s="14">
        <v>14979.92075961575</v>
      </c>
      <c r="BO212" s="14">
        <v>0</v>
      </c>
      <c r="BP212" s="14">
        <v>0</v>
      </c>
      <c r="BQ212" s="14">
        <v>0</v>
      </c>
      <c r="BR212" s="14">
        <v>0</v>
      </c>
      <c r="BS212" s="15">
        <f t="shared" si="115"/>
        <v>22720.840753871227</v>
      </c>
      <c r="BT212" s="3"/>
      <c r="BU212" s="13">
        <f t="shared" si="125"/>
        <v>2031</v>
      </c>
      <c r="BV212" s="14">
        <v>1.2066594202750001</v>
      </c>
      <c r="BW212" s="14">
        <v>494.10485636782505</v>
      </c>
      <c r="BX212" s="14">
        <v>0</v>
      </c>
      <c r="BY212" s="14">
        <v>0</v>
      </c>
      <c r="BZ212" s="14">
        <v>0</v>
      </c>
      <c r="CA212" s="14">
        <v>0</v>
      </c>
      <c r="CB212" s="15">
        <f t="shared" si="116"/>
        <v>495.31151578810005</v>
      </c>
      <c r="CC212" s="6"/>
      <c r="CD212" s="13">
        <f t="shared" si="126"/>
        <v>2031</v>
      </c>
      <c r="CE212" s="14">
        <f t="shared" si="107"/>
        <v>8737.9978277888258</v>
      </c>
      <c r="CF212" s="14">
        <f t="shared" si="107"/>
        <v>18315.765493495826</v>
      </c>
      <c r="CG212" s="14">
        <f t="shared" si="107"/>
        <v>46815.063973676239</v>
      </c>
      <c r="CH212" s="14">
        <f t="shared" si="107"/>
        <v>59864.480762916348</v>
      </c>
      <c r="CI212" s="14">
        <f t="shared" si="107"/>
        <v>0</v>
      </c>
      <c r="CJ212" s="14">
        <f t="shared" si="107"/>
        <v>0</v>
      </c>
      <c r="CK212" s="15">
        <f t="shared" si="117"/>
        <v>133733.30805787724</v>
      </c>
      <c r="CL212" s="6"/>
    </row>
    <row r="213" spans="1:90" x14ac:dyDescent="0.25">
      <c r="A213" s="13">
        <f t="shared" si="118"/>
        <v>2032</v>
      </c>
      <c r="B213" s="14">
        <v>0</v>
      </c>
      <c r="C213" s="14">
        <v>511.17520000000002</v>
      </c>
      <c r="D213" s="14">
        <v>2018.1001405357999</v>
      </c>
      <c r="E213" s="14">
        <v>18541.742146904598</v>
      </c>
      <c r="F213" s="14">
        <v>0</v>
      </c>
      <c r="G213" s="14">
        <v>0</v>
      </c>
      <c r="H213" s="15">
        <f t="shared" si="108"/>
        <v>21071.017487440397</v>
      </c>
      <c r="I213" s="3"/>
      <c r="J213" s="13">
        <f t="shared" si="119"/>
        <v>2032</v>
      </c>
      <c r="K213" s="14">
        <v>0</v>
      </c>
      <c r="L213" s="14">
        <v>0</v>
      </c>
      <c r="M213" s="14">
        <v>143.03399999999999</v>
      </c>
      <c r="N213" s="14">
        <v>35428.871260782304</v>
      </c>
      <c r="O213" s="14">
        <v>0</v>
      </c>
      <c r="P213" s="14">
        <v>0</v>
      </c>
      <c r="Q213" s="15">
        <f t="shared" si="109"/>
        <v>35571.905260782303</v>
      </c>
      <c r="R213" s="3"/>
      <c r="S213" s="13">
        <f t="shared" si="120"/>
        <v>2032</v>
      </c>
      <c r="T213" s="14">
        <v>0</v>
      </c>
      <c r="U213" s="14">
        <v>0</v>
      </c>
      <c r="V213" s="14">
        <v>2.1164776119000002</v>
      </c>
      <c r="W213" s="14">
        <v>30.752315789499999</v>
      </c>
      <c r="X213" s="14">
        <v>0</v>
      </c>
      <c r="Y213" s="14">
        <v>0</v>
      </c>
      <c r="Z213" s="15">
        <f t="shared" si="110"/>
        <v>32.868793401399998</v>
      </c>
      <c r="AA213" s="3"/>
      <c r="AB213" s="13">
        <f t="shared" si="121"/>
        <v>2032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5">
        <f t="shared" si="111"/>
        <v>0</v>
      </c>
      <c r="AJ213" s="3"/>
      <c r="AK213" s="13">
        <f t="shared" si="122"/>
        <v>2032</v>
      </c>
      <c r="AL213" s="14">
        <v>0</v>
      </c>
      <c r="AM213" s="14">
        <v>0</v>
      </c>
      <c r="AN213" s="14">
        <v>466.48447646379998</v>
      </c>
      <c r="AO213" s="14">
        <v>1901.5917994914</v>
      </c>
      <c r="AP213" s="14">
        <v>0</v>
      </c>
      <c r="AQ213" s="14">
        <v>0</v>
      </c>
      <c r="AR213" s="15">
        <f t="shared" si="112"/>
        <v>2368.0762759551999</v>
      </c>
      <c r="AS213" s="3"/>
      <c r="AT213" s="13">
        <f t="shared" si="123"/>
        <v>2032</v>
      </c>
      <c r="AU213" s="14">
        <v>0</v>
      </c>
      <c r="AV213" s="14">
        <v>958.98877115599998</v>
      </c>
      <c r="AW213" s="14">
        <v>41684.110206940197</v>
      </c>
      <c r="AX213" s="14">
        <v>5270.0150356636004</v>
      </c>
      <c r="AY213" s="14">
        <v>0</v>
      </c>
      <c r="AZ213" s="14">
        <v>0</v>
      </c>
      <c r="BA213" s="15">
        <f t="shared" si="113"/>
        <v>47913.114013759798</v>
      </c>
      <c r="BB213" s="3"/>
      <c r="BC213" s="13">
        <f t="shared" si="114"/>
        <v>2032</v>
      </c>
      <c r="BD213" s="14">
        <v>1103.0195649217001</v>
      </c>
      <c r="BE213" s="14">
        <v>1636.0087063261001</v>
      </c>
      <c r="BF213" s="14">
        <v>2321.508960229</v>
      </c>
      <c r="BG213" s="14">
        <v>0</v>
      </c>
      <c r="BH213" s="14">
        <v>0</v>
      </c>
      <c r="BI213" s="14">
        <v>0</v>
      </c>
      <c r="BJ213" s="15">
        <f t="shared" si="106"/>
        <v>5060.5372314768001</v>
      </c>
      <c r="BK213" s="3"/>
      <c r="BL213" s="13">
        <f t="shared" si="124"/>
        <v>2032</v>
      </c>
      <c r="BM213" s="14">
        <v>8264.9888695106001</v>
      </c>
      <c r="BN213" s="14">
        <v>14682.1796486083</v>
      </c>
      <c r="BO213" s="14">
        <v>0</v>
      </c>
      <c r="BP213" s="14">
        <v>0</v>
      </c>
      <c r="BQ213" s="14">
        <v>0</v>
      </c>
      <c r="BR213" s="14">
        <v>0</v>
      </c>
      <c r="BS213" s="15">
        <f t="shared" si="115"/>
        <v>22947.168518118902</v>
      </c>
      <c r="BT213" s="3"/>
      <c r="BU213" s="13">
        <f t="shared" si="125"/>
        <v>2032</v>
      </c>
      <c r="BV213" s="14">
        <v>1.2202173913000001</v>
      </c>
      <c r="BW213" s="14">
        <v>497.56633466800002</v>
      </c>
      <c r="BX213" s="14">
        <v>0</v>
      </c>
      <c r="BY213" s="14">
        <v>0</v>
      </c>
      <c r="BZ213" s="14">
        <v>0</v>
      </c>
      <c r="CA213" s="14">
        <v>0</v>
      </c>
      <c r="CB213" s="15">
        <f t="shared" si="116"/>
        <v>498.78655205930005</v>
      </c>
      <c r="CC213" s="6"/>
      <c r="CD213" s="13">
        <f t="shared" si="126"/>
        <v>2032</v>
      </c>
      <c r="CE213" s="14">
        <f t="shared" si="107"/>
        <v>9369.2286518235996</v>
      </c>
      <c r="CF213" s="14">
        <f t="shared" si="107"/>
        <v>18285.918660758402</v>
      </c>
      <c r="CG213" s="14">
        <f t="shared" si="107"/>
        <v>46635.354261780696</v>
      </c>
      <c r="CH213" s="14">
        <f t="shared" si="107"/>
        <v>61172.972558631402</v>
      </c>
      <c r="CI213" s="14">
        <f t="shared" si="107"/>
        <v>0</v>
      </c>
      <c r="CJ213" s="14">
        <f t="shared" si="107"/>
        <v>0</v>
      </c>
      <c r="CK213" s="15">
        <f t="shared" si="117"/>
        <v>135463.4741329941</v>
      </c>
      <c r="CL213" s="6"/>
    </row>
    <row r="214" spans="1:90" x14ac:dyDescent="0.25">
      <c r="A214" s="13">
        <f t="shared" si="118"/>
        <v>2033</v>
      </c>
      <c r="B214" s="14">
        <v>0</v>
      </c>
      <c r="C214" s="14">
        <v>996.98628488887994</v>
      </c>
      <c r="D214" s="14">
        <v>2205.7048788847001</v>
      </c>
      <c r="E214" s="14">
        <v>18400.840373310421</v>
      </c>
      <c r="F214" s="14">
        <v>0</v>
      </c>
      <c r="G214" s="14">
        <v>0</v>
      </c>
      <c r="H214" s="15">
        <f t="shared" si="108"/>
        <v>21603.531537084</v>
      </c>
      <c r="I214" s="3"/>
      <c r="J214" s="13">
        <f t="shared" si="119"/>
        <v>2033</v>
      </c>
      <c r="K214" s="14">
        <v>0</v>
      </c>
      <c r="L214" s="14">
        <v>36.522373333339999</v>
      </c>
      <c r="M214" s="14">
        <v>217.10597983581999</v>
      </c>
      <c r="N214" s="14">
        <v>35685.481414276706</v>
      </c>
      <c r="O214" s="14">
        <v>0</v>
      </c>
      <c r="P214" s="14">
        <v>0</v>
      </c>
      <c r="Q214" s="15">
        <f t="shared" si="109"/>
        <v>35939.109767445865</v>
      </c>
      <c r="R214" s="3"/>
      <c r="S214" s="13">
        <f t="shared" si="120"/>
        <v>2033</v>
      </c>
      <c r="T214" s="14">
        <v>0</v>
      </c>
      <c r="U214" s="14">
        <v>0</v>
      </c>
      <c r="V214" s="14">
        <v>2.1833687561800001</v>
      </c>
      <c r="W214" s="14">
        <v>31.017639473700001</v>
      </c>
      <c r="X214" s="14">
        <v>0</v>
      </c>
      <c r="Y214" s="14">
        <v>0</v>
      </c>
      <c r="Z214" s="15">
        <f t="shared" si="110"/>
        <v>33.201008229880003</v>
      </c>
      <c r="AA214" s="3"/>
      <c r="AB214" s="13">
        <f t="shared" si="121"/>
        <v>2033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5">
        <f t="shared" si="111"/>
        <v>0</v>
      </c>
      <c r="AJ214" s="3"/>
      <c r="AK214" s="13">
        <f t="shared" si="122"/>
        <v>2033</v>
      </c>
      <c r="AL214" s="14">
        <v>0</v>
      </c>
      <c r="AM214" s="14">
        <v>28.098592000000004</v>
      </c>
      <c r="AN214" s="14">
        <v>518.59283815068</v>
      </c>
      <c r="AO214" s="14">
        <v>1851.85713708922</v>
      </c>
      <c r="AP214" s="14">
        <v>0</v>
      </c>
      <c r="AQ214" s="14">
        <v>0</v>
      </c>
      <c r="AR214" s="15">
        <f t="shared" si="112"/>
        <v>2398.5485672399</v>
      </c>
      <c r="AS214" s="3"/>
      <c r="AT214" s="13">
        <f t="shared" si="123"/>
        <v>2033</v>
      </c>
      <c r="AU214" s="14">
        <v>0</v>
      </c>
      <c r="AV214" s="14">
        <v>1035.7244623152601</v>
      </c>
      <c r="AW214" s="14">
        <v>42029.745599662216</v>
      </c>
      <c r="AX214" s="14">
        <v>5248.61089493284</v>
      </c>
      <c r="AY214" s="14">
        <v>0</v>
      </c>
      <c r="AZ214" s="14">
        <v>0</v>
      </c>
      <c r="BA214" s="15">
        <f t="shared" si="113"/>
        <v>48314.080956910315</v>
      </c>
      <c r="BB214" s="3"/>
      <c r="BC214" s="13">
        <f t="shared" si="114"/>
        <v>2033</v>
      </c>
      <c r="BD214" s="14">
        <v>1168.8991197562</v>
      </c>
      <c r="BE214" s="14">
        <v>1644.0743894669602</v>
      </c>
      <c r="BF214" s="14">
        <v>2341.3501651179399</v>
      </c>
      <c r="BG214" s="14">
        <v>0</v>
      </c>
      <c r="BH214" s="14">
        <v>0</v>
      </c>
      <c r="BI214" s="14">
        <v>0</v>
      </c>
      <c r="BJ214" s="15">
        <f t="shared" si="106"/>
        <v>5154.3236743410998</v>
      </c>
      <c r="BK214" s="3"/>
      <c r="BL214" s="13">
        <f t="shared" si="124"/>
        <v>2033</v>
      </c>
      <c r="BM214" s="14">
        <v>8788.4623536949002</v>
      </c>
      <c r="BN214" s="14">
        <v>14635.2644137197</v>
      </c>
      <c r="BO214" s="14">
        <v>0</v>
      </c>
      <c r="BP214" s="14">
        <v>0</v>
      </c>
      <c r="BQ214" s="14">
        <v>0</v>
      </c>
      <c r="BR214" s="14">
        <v>0</v>
      </c>
      <c r="BS214" s="15">
        <f t="shared" si="115"/>
        <v>23423.726767414599</v>
      </c>
      <c r="BT214" s="3"/>
      <c r="BU214" s="13">
        <f t="shared" si="125"/>
        <v>2033</v>
      </c>
      <c r="BV214" s="14">
        <v>1.2202173913000001</v>
      </c>
      <c r="BW214" s="14">
        <v>500.42114075136004</v>
      </c>
      <c r="BX214" s="14">
        <v>0</v>
      </c>
      <c r="BY214" s="14">
        <v>0</v>
      </c>
      <c r="BZ214" s="14">
        <v>0</v>
      </c>
      <c r="CA214" s="14">
        <v>0</v>
      </c>
      <c r="CB214" s="15">
        <f t="shared" si="116"/>
        <v>501.64135814266007</v>
      </c>
      <c r="CC214" s="6"/>
      <c r="CD214" s="13">
        <f t="shared" si="126"/>
        <v>2033</v>
      </c>
      <c r="CE214" s="14">
        <f t="shared" si="107"/>
        <v>9958.5816908423985</v>
      </c>
      <c r="CF214" s="14">
        <f t="shared" si="107"/>
        <v>18877.091656475503</v>
      </c>
      <c r="CG214" s="14">
        <f t="shared" si="107"/>
        <v>47314.682830407532</v>
      </c>
      <c r="CH214" s="14">
        <f t="shared" si="107"/>
        <v>61217.807459082884</v>
      </c>
      <c r="CI214" s="14">
        <f t="shared" si="107"/>
        <v>0</v>
      </c>
      <c r="CJ214" s="14">
        <f t="shared" si="107"/>
        <v>0</v>
      </c>
      <c r="CK214" s="15">
        <f t="shared" si="117"/>
        <v>137368.16363680831</v>
      </c>
      <c r="CL214" s="6"/>
    </row>
    <row r="215" spans="1:90" x14ac:dyDescent="0.25">
      <c r="A215" s="13">
        <f t="shared" si="118"/>
        <v>2034</v>
      </c>
      <c r="B215" s="14">
        <v>0</v>
      </c>
      <c r="C215" s="14">
        <v>1482.7973697777597</v>
      </c>
      <c r="D215" s="14">
        <v>2393.3096172336</v>
      </c>
      <c r="E215" s="14">
        <v>18259.938599716243</v>
      </c>
      <c r="F215" s="14">
        <v>0</v>
      </c>
      <c r="G215" s="14">
        <v>0</v>
      </c>
      <c r="H215" s="15">
        <f t="shared" si="108"/>
        <v>22136.045586727603</v>
      </c>
      <c r="I215" s="3"/>
      <c r="J215" s="13">
        <f t="shared" si="119"/>
        <v>2034</v>
      </c>
      <c r="K215" s="14">
        <v>0</v>
      </c>
      <c r="L215" s="14">
        <v>73.044746666679998</v>
      </c>
      <c r="M215" s="14">
        <v>291.17795967164</v>
      </c>
      <c r="N215" s="14">
        <v>35942.091567771109</v>
      </c>
      <c r="O215" s="14">
        <v>0</v>
      </c>
      <c r="P215" s="14">
        <v>0</v>
      </c>
      <c r="Q215" s="15">
        <f t="shared" si="109"/>
        <v>36306.314274109427</v>
      </c>
      <c r="R215" s="3"/>
      <c r="S215" s="13">
        <f t="shared" si="120"/>
        <v>2034</v>
      </c>
      <c r="T215" s="14">
        <v>0</v>
      </c>
      <c r="U215" s="14">
        <v>0</v>
      </c>
      <c r="V215" s="14">
        <v>2.2502599004600001</v>
      </c>
      <c r="W215" s="14">
        <v>31.282963157900003</v>
      </c>
      <c r="X215" s="14">
        <v>0</v>
      </c>
      <c r="Y215" s="14">
        <v>0</v>
      </c>
      <c r="Z215" s="15">
        <f t="shared" si="110"/>
        <v>33.533223058360001</v>
      </c>
      <c r="AA215" s="3"/>
      <c r="AB215" s="13">
        <f t="shared" si="121"/>
        <v>2034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5">
        <f t="shared" si="111"/>
        <v>0</v>
      </c>
      <c r="AJ215" s="3"/>
      <c r="AK215" s="13">
        <f t="shared" si="122"/>
        <v>2034</v>
      </c>
      <c r="AL215" s="14">
        <v>0</v>
      </c>
      <c r="AM215" s="14">
        <v>56.197184000000007</v>
      </c>
      <c r="AN215" s="14">
        <v>570.70119983756001</v>
      </c>
      <c r="AO215" s="14">
        <v>1802.12247468704</v>
      </c>
      <c r="AP215" s="14">
        <v>0</v>
      </c>
      <c r="AQ215" s="14">
        <v>0</v>
      </c>
      <c r="AR215" s="15">
        <f t="shared" si="112"/>
        <v>2429.0208585246</v>
      </c>
      <c r="AS215" s="3"/>
      <c r="AT215" s="13">
        <f t="shared" si="123"/>
        <v>2034</v>
      </c>
      <c r="AU215" s="14">
        <v>0</v>
      </c>
      <c r="AV215" s="14">
        <v>1112.4601534745202</v>
      </c>
      <c r="AW215" s="14">
        <v>42375.380992384235</v>
      </c>
      <c r="AX215" s="14">
        <v>5227.2067542020795</v>
      </c>
      <c r="AY215" s="14">
        <v>0</v>
      </c>
      <c r="AZ215" s="14">
        <v>0</v>
      </c>
      <c r="BA215" s="15">
        <f t="shared" si="113"/>
        <v>48715.047900060839</v>
      </c>
      <c r="BB215" s="3"/>
      <c r="BC215" s="13">
        <f t="shared" si="114"/>
        <v>2034</v>
      </c>
      <c r="BD215" s="14">
        <v>1234.7786745906999</v>
      </c>
      <c r="BE215" s="14">
        <v>1652.1400726078202</v>
      </c>
      <c r="BF215" s="14">
        <v>2361.1913700068799</v>
      </c>
      <c r="BG215" s="14">
        <v>0</v>
      </c>
      <c r="BH215" s="14">
        <v>0</v>
      </c>
      <c r="BI215" s="14">
        <v>0</v>
      </c>
      <c r="BJ215" s="15">
        <f t="shared" si="106"/>
        <v>5248.1101172054005</v>
      </c>
      <c r="BK215" s="3"/>
      <c r="BL215" s="13">
        <f t="shared" si="124"/>
        <v>2034</v>
      </c>
      <c r="BM215" s="14">
        <v>9311.9358378792003</v>
      </c>
      <c r="BN215" s="14">
        <v>14588.3491788311</v>
      </c>
      <c r="BO215" s="14">
        <v>0</v>
      </c>
      <c r="BP215" s="14">
        <v>0</v>
      </c>
      <c r="BQ215" s="14">
        <v>0</v>
      </c>
      <c r="BR215" s="14">
        <v>0</v>
      </c>
      <c r="BS215" s="15">
        <f t="shared" si="115"/>
        <v>23900.285016710302</v>
      </c>
      <c r="BT215" s="3"/>
      <c r="BU215" s="13">
        <f t="shared" si="125"/>
        <v>2034</v>
      </c>
      <c r="BV215" s="14">
        <v>1.2202173913000001</v>
      </c>
      <c r="BW215" s="14">
        <v>503.27594683472006</v>
      </c>
      <c r="BX215" s="14">
        <v>0</v>
      </c>
      <c r="BY215" s="14">
        <v>0</v>
      </c>
      <c r="BZ215" s="14">
        <v>0</v>
      </c>
      <c r="CA215" s="14">
        <v>0</v>
      </c>
      <c r="CB215" s="15">
        <f t="shared" si="116"/>
        <v>504.49616422602008</v>
      </c>
      <c r="CC215" s="6"/>
      <c r="CD215" s="13">
        <f t="shared" si="126"/>
        <v>2034</v>
      </c>
      <c r="CE215" s="14">
        <f t="shared" si="107"/>
        <v>10547.934729861199</v>
      </c>
      <c r="CF215" s="14">
        <f t="shared" si="107"/>
        <v>19468.264652192604</v>
      </c>
      <c r="CG215" s="14">
        <f t="shared" si="107"/>
        <v>47994.011399034382</v>
      </c>
      <c r="CH215" s="14">
        <f t="shared" si="107"/>
        <v>61262.642359534373</v>
      </c>
      <c r="CI215" s="14">
        <f t="shared" si="107"/>
        <v>0</v>
      </c>
      <c r="CJ215" s="14">
        <f t="shared" si="107"/>
        <v>0</v>
      </c>
      <c r="CK215" s="15">
        <f t="shared" si="117"/>
        <v>139272.85314062255</v>
      </c>
      <c r="CL215" s="6"/>
    </row>
    <row r="216" spans="1:90" x14ac:dyDescent="0.25">
      <c r="A216" s="13">
        <f t="shared" si="118"/>
        <v>2035</v>
      </c>
      <c r="B216" s="14">
        <v>0</v>
      </c>
      <c r="C216" s="14">
        <v>1968.6084546666398</v>
      </c>
      <c r="D216" s="14">
        <v>2580.9143555824999</v>
      </c>
      <c r="E216" s="14">
        <v>18119.036826122065</v>
      </c>
      <c r="F216" s="14">
        <v>0</v>
      </c>
      <c r="G216" s="14">
        <v>0</v>
      </c>
      <c r="H216" s="15">
        <f t="shared" si="108"/>
        <v>22668.559636371203</v>
      </c>
      <c r="I216" s="3"/>
      <c r="J216" s="13">
        <f t="shared" si="119"/>
        <v>2035</v>
      </c>
      <c r="K216" s="14">
        <v>0</v>
      </c>
      <c r="L216" s="14">
        <v>109.56712000002</v>
      </c>
      <c r="M216" s="14">
        <v>365.24993950746</v>
      </c>
      <c r="N216" s="14">
        <v>36198.701721265512</v>
      </c>
      <c r="O216" s="14">
        <v>0</v>
      </c>
      <c r="P216" s="14">
        <v>0</v>
      </c>
      <c r="Q216" s="15">
        <f t="shared" si="109"/>
        <v>36673.518780772989</v>
      </c>
      <c r="R216" s="3"/>
      <c r="S216" s="13">
        <f t="shared" si="120"/>
        <v>2035</v>
      </c>
      <c r="T216" s="14">
        <v>0</v>
      </c>
      <c r="U216" s="14">
        <v>0</v>
      </c>
      <c r="V216" s="14">
        <v>2.3171510447400001</v>
      </c>
      <c r="W216" s="14">
        <v>31.548286842100005</v>
      </c>
      <c r="X216" s="14">
        <v>0</v>
      </c>
      <c r="Y216" s="14">
        <v>0</v>
      </c>
      <c r="Z216" s="15">
        <f t="shared" si="110"/>
        <v>33.865437886840006</v>
      </c>
      <c r="AA216" s="3"/>
      <c r="AB216" s="13">
        <f t="shared" si="121"/>
        <v>2035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5">
        <f t="shared" si="111"/>
        <v>0</v>
      </c>
      <c r="AJ216" s="3"/>
      <c r="AK216" s="13">
        <f t="shared" si="122"/>
        <v>2035</v>
      </c>
      <c r="AL216" s="14">
        <v>0</v>
      </c>
      <c r="AM216" s="14">
        <v>84.295776000000018</v>
      </c>
      <c r="AN216" s="14">
        <v>622.80956152444003</v>
      </c>
      <c r="AO216" s="14">
        <v>1752.38781228486</v>
      </c>
      <c r="AP216" s="14">
        <v>0</v>
      </c>
      <c r="AQ216" s="14">
        <v>0</v>
      </c>
      <c r="AR216" s="15">
        <f t="shared" si="112"/>
        <v>2459.4931498093001</v>
      </c>
      <c r="AS216" s="3"/>
      <c r="AT216" s="13">
        <f t="shared" si="123"/>
        <v>2035</v>
      </c>
      <c r="AU216" s="14">
        <v>0</v>
      </c>
      <c r="AV216" s="14">
        <v>1189.1958446337803</v>
      </c>
      <c r="AW216" s="14">
        <v>42721.016385106253</v>
      </c>
      <c r="AX216" s="14">
        <v>5205.8026134713191</v>
      </c>
      <c r="AY216" s="14">
        <v>0</v>
      </c>
      <c r="AZ216" s="14">
        <v>0</v>
      </c>
      <c r="BA216" s="15">
        <f t="shared" si="113"/>
        <v>49116.014843211356</v>
      </c>
      <c r="BB216" s="3"/>
      <c r="BC216" s="13">
        <f t="shared" si="114"/>
        <v>2035</v>
      </c>
      <c r="BD216" s="14">
        <v>1300.6582294251998</v>
      </c>
      <c r="BE216" s="14">
        <v>1660.2057557486803</v>
      </c>
      <c r="BF216" s="14">
        <v>2381.0325748958198</v>
      </c>
      <c r="BG216" s="14">
        <v>0</v>
      </c>
      <c r="BH216" s="14">
        <v>0</v>
      </c>
      <c r="BI216" s="14">
        <v>0</v>
      </c>
      <c r="BJ216" s="15">
        <f t="shared" si="106"/>
        <v>5341.8965600696993</v>
      </c>
      <c r="BK216" s="3"/>
      <c r="BL216" s="13">
        <f t="shared" si="124"/>
        <v>2035</v>
      </c>
      <c r="BM216" s="14">
        <v>9835.4093220635004</v>
      </c>
      <c r="BN216" s="14">
        <v>14541.4339439425</v>
      </c>
      <c r="BO216" s="14">
        <v>0</v>
      </c>
      <c r="BP216" s="14">
        <v>0</v>
      </c>
      <c r="BQ216" s="14">
        <v>0</v>
      </c>
      <c r="BR216" s="14">
        <v>0</v>
      </c>
      <c r="BS216" s="15">
        <f t="shared" si="115"/>
        <v>24376.843266005999</v>
      </c>
      <c r="BT216" s="3"/>
      <c r="BU216" s="13">
        <f t="shared" si="125"/>
        <v>2035</v>
      </c>
      <c r="BV216" s="14">
        <v>1.2202173913000001</v>
      </c>
      <c r="BW216" s="14">
        <v>506.13075291808008</v>
      </c>
      <c r="BX216" s="14">
        <v>0</v>
      </c>
      <c r="BY216" s="14">
        <v>0</v>
      </c>
      <c r="BZ216" s="14">
        <v>0</v>
      </c>
      <c r="CA216" s="14">
        <v>0</v>
      </c>
      <c r="CB216" s="15">
        <f t="shared" si="116"/>
        <v>507.3509703093801</v>
      </c>
      <c r="CC216" s="6"/>
      <c r="CD216" s="13">
        <f t="shared" si="126"/>
        <v>2035</v>
      </c>
      <c r="CE216" s="14">
        <f t="shared" si="107"/>
        <v>11137.28776888</v>
      </c>
      <c r="CF216" s="14">
        <f t="shared" si="107"/>
        <v>20059.437647909701</v>
      </c>
      <c r="CG216" s="14">
        <f t="shared" si="107"/>
        <v>48673.339967661217</v>
      </c>
      <c r="CH216" s="14">
        <f t="shared" si="107"/>
        <v>61307.477259985862</v>
      </c>
      <c r="CI216" s="14">
        <f t="shared" si="107"/>
        <v>0</v>
      </c>
      <c r="CJ216" s="14">
        <f t="shared" si="107"/>
        <v>0</v>
      </c>
      <c r="CK216" s="15">
        <f t="shared" si="117"/>
        <v>141177.54264443679</v>
      </c>
      <c r="CL216" s="6"/>
    </row>
    <row r="217" spans="1:90" x14ac:dyDescent="0.25">
      <c r="A217" s="13">
        <f t="shared" si="118"/>
        <v>2036</v>
      </c>
      <c r="B217" s="14">
        <v>0</v>
      </c>
      <c r="C217" s="14">
        <v>2454.4195395555198</v>
      </c>
      <c r="D217" s="14">
        <v>2768.5190939313998</v>
      </c>
      <c r="E217" s="14">
        <v>17978.135052527887</v>
      </c>
      <c r="F217" s="14">
        <v>0</v>
      </c>
      <c r="G217" s="14">
        <v>0</v>
      </c>
      <c r="H217" s="15">
        <f t="shared" si="108"/>
        <v>23201.073686014806</v>
      </c>
      <c r="I217" s="3"/>
      <c r="J217" s="13">
        <f t="shared" si="119"/>
        <v>2036</v>
      </c>
      <c r="K217" s="14">
        <v>0</v>
      </c>
      <c r="L217" s="14">
        <v>146.08949333336</v>
      </c>
      <c r="M217" s="14">
        <v>439.32191934328</v>
      </c>
      <c r="N217" s="14">
        <v>36455.311874759915</v>
      </c>
      <c r="O217" s="14">
        <v>0</v>
      </c>
      <c r="P217" s="14">
        <v>0</v>
      </c>
      <c r="Q217" s="15">
        <f t="shared" si="109"/>
        <v>37040.723287436558</v>
      </c>
      <c r="R217" s="3"/>
      <c r="S217" s="13">
        <f t="shared" si="120"/>
        <v>2036</v>
      </c>
      <c r="T217" s="14">
        <v>0</v>
      </c>
      <c r="U217" s="14">
        <v>0</v>
      </c>
      <c r="V217" s="14">
        <v>2.3840421890200001</v>
      </c>
      <c r="W217" s="14">
        <v>31.813610526300007</v>
      </c>
      <c r="X217" s="14">
        <v>0</v>
      </c>
      <c r="Y217" s="14">
        <v>0</v>
      </c>
      <c r="Z217" s="15">
        <f t="shared" si="110"/>
        <v>34.197652715320004</v>
      </c>
      <c r="AA217" s="3"/>
      <c r="AB217" s="13">
        <f t="shared" si="121"/>
        <v>2036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5">
        <f t="shared" si="111"/>
        <v>0</v>
      </c>
      <c r="AJ217" s="3"/>
      <c r="AK217" s="13">
        <f t="shared" si="122"/>
        <v>2036</v>
      </c>
      <c r="AL217" s="14">
        <v>0</v>
      </c>
      <c r="AM217" s="14">
        <v>112.39436800000001</v>
      </c>
      <c r="AN217" s="14">
        <v>674.91792321132004</v>
      </c>
      <c r="AO217" s="14">
        <v>1702.6531498826801</v>
      </c>
      <c r="AP217" s="14">
        <v>0</v>
      </c>
      <c r="AQ217" s="14">
        <v>0</v>
      </c>
      <c r="AR217" s="15">
        <f t="shared" si="112"/>
        <v>2489.9654410940002</v>
      </c>
      <c r="AS217" s="3"/>
      <c r="AT217" s="13">
        <f t="shared" si="123"/>
        <v>2036</v>
      </c>
      <c r="AU217" s="14">
        <v>0</v>
      </c>
      <c r="AV217" s="14">
        <v>1265.9315357930404</v>
      </c>
      <c r="AW217" s="14">
        <v>43066.651777828272</v>
      </c>
      <c r="AX217" s="14">
        <v>5184.3984727405586</v>
      </c>
      <c r="AY217" s="14">
        <v>0</v>
      </c>
      <c r="AZ217" s="14">
        <v>0</v>
      </c>
      <c r="BA217" s="15">
        <f t="shared" si="113"/>
        <v>49516.981786361866</v>
      </c>
      <c r="BB217" s="3"/>
      <c r="BC217" s="13">
        <f t="shared" si="114"/>
        <v>2036</v>
      </c>
      <c r="BD217" s="14">
        <v>1366.5377842596997</v>
      </c>
      <c r="BE217" s="14">
        <v>1668.2714388895404</v>
      </c>
      <c r="BF217" s="14">
        <v>2400.8737797847598</v>
      </c>
      <c r="BG217" s="14">
        <v>0</v>
      </c>
      <c r="BH217" s="14">
        <v>0</v>
      </c>
      <c r="BI217" s="14">
        <v>0</v>
      </c>
      <c r="BJ217" s="15">
        <f t="shared" si="106"/>
        <v>5435.6830029339999</v>
      </c>
      <c r="BK217" s="3"/>
      <c r="BL217" s="13">
        <f t="shared" si="124"/>
        <v>2036</v>
      </c>
      <c r="BM217" s="14">
        <v>10358.882806247801</v>
      </c>
      <c r="BN217" s="14">
        <v>14494.5187090539</v>
      </c>
      <c r="BO217" s="14">
        <v>0</v>
      </c>
      <c r="BP217" s="14">
        <v>0</v>
      </c>
      <c r="BQ217" s="14">
        <v>0</v>
      </c>
      <c r="BR217" s="14">
        <v>0</v>
      </c>
      <c r="BS217" s="15">
        <f t="shared" si="115"/>
        <v>24853.401515301703</v>
      </c>
      <c r="BT217" s="3"/>
      <c r="BU217" s="13">
        <f t="shared" si="125"/>
        <v>2036</v>
      </c>
      <c r="BV217" s="14">
        <v>1.2202173913000001</v>
      </c>
      <c r="BW217" s="14">
        <v>508.98555900144009</v>
      </c>
      <c r="BX217" s="14">
        <v>0</v>
      </c>
      <c r="BY217" s="14">
        <v>0</v>
      </c>
      <c r="BZ217" s="14">
        <v>0</v>
      </c>
      <c r="CA217" s="14">
        <v>0</v>
      </c>
      <c r="CB217" s="15">
        <f t="shared" si="116"/>
        <v>510.20577639274012</v>
      </c>
      <c r="CC217" s="6"/>
      <c r="CD217" s="13">
        <f t="shared" si="126"/>
        <v>2036</v>
      </c>
      <c r="CE217" s="14">
        <f t="shared" si="107"/>
        <v>11726.640807898799</v>
      </c>
      <c r="CF217" s="14">
        <f t="shared" si="107"/>
        <v>20650.610643626802</v>
      </c>
      <c r="CG217" s="14">
        <f t="shared" si="107"/>
        <v>49352.668536288053</v>
      </c>
      <c r="CH217" s="14">
        <f t="shared" si="107"/>
        <v>61352.312160437345</v>
      </c>
      <c r="CI217" s="14">
        <f t="shared" si="107"/>
        <v>0</v>
      </c>
      <c r="CJ217" s="14">
        <f t="shared" si="107"/>
        <v>0</v>
      </c>
      <c r="CK217" s="15">
        <f t="shared" si="117"/>
        <v>143082.232148251</v>
      </c>
      <c r="CL217" s="6"/>
    </row>
    <row r="218" spans="1:90" x14ac:dyDescent="0.25">
      <c r="A218" s="13">
        <f t="shared" si="118"/>
        <v>2037</v>
      </c>
      <c r="B218" s="14">
        <v>0</v>
      </c>
      <c r="C218" s="14">
        <v>2940.2306244443998</v>
      </c>
      <c r="D218" s="14">
        <v>2956.1238322803001</v>
      </c>
      <c r="E218" s="14">
        <v>17837.233278933702</v>
      </c>
      <c r="F218" s="14">
        <v>0</v>
      </c>
      <c r="G218" s="14">
        <v>0</v>
      </c>
      <c r="H218" s="15">
        <f t="shared" si="108"/>
        <v>23733.587735658402</v>
      </c>
      <c r="I218" s="3"/>
      <c r="J218" s="13">
        <f t="shared" si="119"/>
        <v>2037</v>
      </c>
      <c r="K218" s="14">
        <v>0</v>
      </c>
      <c r="L218" s="14">
        <v>182.6118666667</v>
      </c>
      <c r="M218" s="14">
        <v>513.3938991791</v>
      </c>
      <c r="N218" s="14">
        <v>36711.922028254303</v>
      </c>
      <c r="O218" s="14">
        <v>0</v>
      </c>
      <c r="P218" s="14">
        <v>0</v>
      </c>
      <c r="Q218" s="15">
        <f t="shared" si="109"/>
        <v>37407.927794100106</v>
      </c>
      <c r="R218" s="3"/>
      <c r="S218" s="13">
        <f t="shared" si="120"/>
        <v>2037</v>
      </c>
      <c r="T218" s="14">
        <v>0</v>
      </c>
      <c r="U218" s="14">
        <v>0</v>
      </c>
      <c r="V218" s="14">
        <v>2.4509333333000001</v>
      </c>
      <c r="W218" s="14">
        <v>32.078934210500002</v>
      </c>
      <c r="X218" s="14">
        <v>0</v>
      </c>
      <c r="Y218" s="14">
        <v>0</v>
      </c>
      <c r="Z218" s="15">
        <f t="shared" si="110"/>
        <v>34.529867543800002</v>
      </c>
      <c r="AA218" s="3"/>
      <c r="AB218" s="13">
        <f t="shared" si="121"/>
        <v>2037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5">
        <f t="shared" si="111"/>
        <v>0</v>
      </c>
      <c r="AJ218" s="3"/>
      <c r="AK218" s="13">
        <f t="shared" si="122"/>
        <v>2037</v>
      </c>
      <c r="AL218" s="14">
        <v>0</v>
      </c>
      <c r="AM218" s="14">
        <v>140.49296000000001</v>
      </c>
      <c r="AN218" s="14">
        <v>727.02628489819995</v>
      </c>
      <c r="AO218" s="14">
        <v>1652.9184874804998</v>
      </c>
      <c r="AP218" s="14">
        <v>0</v>
      </c>
      <c r="AQ218" s="14">
        <v>0</v>
      </c>
      <c r="AR218" s="15">
        <f t="shared" si="112"/>
        <v>2520.4377323786998</v>
      </c>
      <c r="AS218" s="3"/>
      <c r="AT218" s="13">
        <f t="shared" si="123"/>
        <v>2037</v>
      </c>
      <c r="AU218" s="14">
        <v>0</v>
      </c>
      <c r="AV218" s="14">
        <v>1342.6672269523001</v>
      </c>
      <c r="AW218" s="14">
        <v>43412.287170550298</v>
      </c>
      <c r="AX218" s="14">
        <v>5162.9943320098</v>
      </c>
      <c r="AY218" s="14">
        <v>0</v>
      </c>
      <c r="AZ218" s="14">
        <v>0</v>
      </c>
      <c r="BA218" s="15">
        <f t="shared" si="113"/>
        <v>49917.948729512398</v>
      </c>
      <c r="BB218" s="3"/>
      <c r="BC218" s="13">
        <f t="shared" si="114"/>
        <v>2037</v>
      </c>
      <c r="BD218" s="14">
        <v>1432.4173390942001</v>
      </c>
      <c r="BE218" s="14">
        <v>1676.3371220304</v>
      </c>
      <c r="BF218" s="14">
        <v>2420.7149846737002</v>
      </c>
      <c r="BG218" s="14">
        <v>0</v>
      </c>
      <c r="BH218" s="14">
        <v>0</v>
      </c>
      <c r="BI218" s="14">
        <v>0</v>
      </c>
      <c r="BJ218" s="15">
        <f t="shared" si="106"/>
        <v>5529.4694457983005</v>
      </c>
      <c r="BK218" s="3"/>
      <c r="BL218" s="13">
        <f t="shared" si="124"/>
        <v>2037</v>
      </c>
      <c r="BM218" s="14">
        <v>10882.356290432101</v>
      </c>
      <c r="BN218" s="14">
        <v>14447.6034741653</v>
      </c>
      <c r="BO218" s="14">
        <v>0</v>
      </c>
      <c r="BP218" s="14">
        <v>0</v>
      </c>
      <c r="BQ218" s="14">
        <v>0</v>
      </c>
      <c r="BR218" s="14">
        <v>0</v>
      </c>
      <c r="BS218" s="15">
        <f t="shared" si="115"/>
        <v>25329.959764597399</v>
      </c>
      <c r="BT218" s="3"/>
      <c r="BU218" s="13">
        <f t="shared" si="125"/>
        <v>2037</v>
      </c>
      <c r="BV218" s="14">
        <v>1.2202173913000001</v>
      </c>
      <c r="BW218" s="14">
        <v>511.8403650848</v>
      </c>
      <c r="BX218" s="14">
        <v>0</v>
      </c>
      <c r="BY218" s="14">
        <v>0</v>
      </c>
      <c r="BZ218" s="14">
        <v>0</v>
      </c>
      <c r="CA218" s="14">
        <v>0</v>
      </c>
      <c r="CB218" s="15">
        <f t="shared" si="116"/>
        <v>513.06058247609997</v>
      </c>
      <c r="CC218" s="6"/>
      <c r="CD218" s="13">
        <f t="shared" si="126"/>
        <v>2037</v>
      </c>
      <c r="CE218" s="14">
        <f t="shared" si="107"/>
        <v>12315.9938469176</v>
      </c>
      <c r="CF218" s="14">
        <f t="shared" si="107"/>
        <v>21241.783639343899</v>
      </c>
      <c r="CG218" s="14">
        <f t="shared" si="107"/>
        <v>50031.997104914903</v>
      </c>
      <c r="CH218" s="14">
        <f t="shared" si="107"/>
        <v>61397.147060888805</v>
      </c>
      <c r="CI218" s="14">
        <f t="shared" si="107"/>
        <v>0</v>
      </c>
      <c r="CJ218" s="14">
        <f t="shared" si="107"/>
        <v>0</v>
      </c>
      <c r="CK218" s="15">
        <f t="shared" si="117"/>
        <v>144986.92165206518</v>
      </c>
      <c r="CL218" s="6"/>
    </row>
    <row r="219" spans="1:90" x14ac:dyDescent="0.25">
      <c r="A219" s="13">
        <f t="shared" si="118"/>
        <v>2038</v>
      </c>
      <c r="B219" s="14">
        <v>0</v>
      </c>
      <c r="C219" s="14">
        <v>3508.2075231179597</v>
      </c>
      <c r="D219" s="14">
        <v>3156.2226266094399</v>
      </c>
      <c r="E219" s="14">
        <v>17652.5812878326</v>
      </c>
      <c r="F219" s="14">
        <v>0</v>
      </c>
      <c r="G219" s="14">
        <v>0</v>
      </c>
      <c r="H219" s="15">
        <f t="shared" si="108"/>
        <v>24317.011437559999</v>
      </c>
      <c r="I219" s="3"/>
      <c r="J219" s="13">
        <f t="shared" si="119"/>
        <v>2038</v>
      </c>
      <c r="K219" s="14">
        <v>0</v>
      </c>
      <c r="L219" s="14">
        <v>271.45649536221998</v>
      </c>
      <c r="M219" s="14">
        <v>592.54409183281996</v>
      </c>
      <c r="N219" s="14">
        <v>36921.240268147922</v>
      </c>
      <c r="O219" s="14">
        <v>0</v>
      </c>
      <c r="P219" s="14">
        <v>0</v>
      </c>
      <c r="Q219" s="15">
        <f t="shared" si="109"/>
        <v>37785.240855342963</v>
      </c>
      <c r="R219" s="3"/>
      <c r="S219" s="13">
        <f t="shared" si="120"/>
        <v>2038</v>
      </c>
      <c r="T219" s="14">
        <v>0</v>
      </c>
      <c r="U219" s="14">
        <v>0</v>
      </c>
      <c r="V219" s="14">
        <v>2.5472825293399999</v>
      </c>
      <c r="W219" s="14">
        <v>32.49214298946</v>
      </c>
      <c r="X219" s="14">
        <v>0</v>
      </c>
      <c r="Y219" s="14">
        <v>0</v>
      </c>
      <c r="Z219" s="15">
        <f t="shared" si="110"/>
        <v>35.039425518800002</v>
      </c>
      <c r="AA219" s="3"/>
      <c r="AB219" s="13">
        <f t="shared" si="121"/>
        <v>2038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5">
        <f t="shared" si="111"/>
        <v>0</v>
      </c>
      <c r="AJ219" s="3"/>
      <c r="AK219" s="13">
        <f t="shared" si="122"/>
        <v>2038</v>
      </c>
      <c r="AL219" s="14">
        <v>0</v>
      </c>
      <c r="AM219" s="14">
        <v>145.2282831014</v>
      </c>
      <c r="AN219" s="14">
        <v>780.71520689065994</v>
      </c>
      <c r="AO219" s="14">
        <v>1900.39355391904</v>
      </c>
      <c r="AP219" s="14">
        <v>0</v>
      </c>
      <c r="AQ219" s="14">
        <v>0</v>
      </c>
      <c r="AR219" s="15">
        <f t="shared" si="112"/>
        <v>2826.3370439111</v>
      </c>
      <c r="AS219" s="3"/>
      <c r="AT219" s="13">
        <f t="shared" si="123"/>
        <v>2038</v>
      </c>
      <c r="AU219" s="14">
        <v>0</v>
      </c>
      <c r="AV219" s="14">
        <v>1304.31124952656</v>
      </c>
      <c r="AW219" s="14">
        <v>43641.262901695416</v>
      </c>
      <c r="AX219" s="14">
        <v>5149.34561051738</v>
      </c>
      <c r="AY219" s="14">
        <v>0</v>
      </c>
      <c r="AZ219" s="14">
        <v>0</v>
      </c>
      <c r="BA219" s="15">
        <f t="shared" si="113"/>
        <v>50094.919761739358</v>
      </c>
      <c r="BB219" s="3"/>
      <c r="BC219" s="13">
        <f t="shared" si="114"/>
        <v>2038</v>
      </c>
      <c r="BD219" s="14">
        <v>1466.1069386587201</v>
      </c>
      <c r="BE219" s="14">
        <v>1729.3177250159399</v>
      </c>
      <c r="BF219" s="14">
        <v>2382.2570537957604</v>
      </c>
      <c r="BG219" s="14">
        <v>0</v>
      </c>
      <c r="BH219" s="14">
        <v>0</v>
      </c>
      <c r="BI219" s="14">
        <v>0</v>
      </c>
      <c r="BJ219" s="15">
        <f t="shared" si="106"/>
        <v>5577.6817174704211</v>
      </c>
      <c r="BK219" s="3"/>
      <c r="BL219" s="13">
        <f t="shared" si="124"/>
        <v>2038</v>
      </c>
      <c r="BM219" s="14">
        <v>11344.616953635201</v>
      </c>
      <c r="BN219" s="14">
        <v>14406.42789942466</v>
      </c>
      <c r="BO219" s="14">
        <v>0</v>
      </c>
      <c r="BP219" s="14">
        <v>0</v>
      </c>
      <c r="BQ219" s="14">
        <v>0</v>
      </c>
      <c r="BR219" s="14">
        <v>0</v>
      </c>
      <c r="BS219" s="15">
        <f t="shared" si="115"/>
        <v>25751.044853059859</v>
      </c>
      <c r="BT219" s="3"/>
      <c r="BU219" s="13">
        <f t="shared" si="125"/>
        <v>2038</v>
      </c>
      <c r="BV219" s="14">
        <v>2.3591743587199998</v>
      </c>
      <c r="BW219" s="14">
        <v>507.10016746904</v>
      </c>
      <c r="BX219" s="14">
        <v>0</v>
      </c>
      <c r="BY219" s="14">
        <v>0</v>
      </c>
      <c r="BZ219" s="14">
        <v>0</v>
      </c>
      <c r="CA219" s="14">
        <v>0</v>
      </c>
      <c r="CB219" s="15">
        <f t="shared" si="116"/>
        <v>509.45934182776</v>
      </c>
      <c r="CC219" s="6"/>
      <c r="CD219" s="13">
        <f t="shared" si="126"/>
        <v>2038</v>
      </c>
      <c r="CE219" s="14">
        <f t="shared" si="107"/>
        <v>12813.083066652642</v>
      </c>
      <c r="CF219" s="14">
        <f t="shared" si="107"/>
        <v>21872.049343017778</v>
      </c>
      <c r="CG219" s="14">
        <f t="shared" si="107"/>
        <v>50555.549163353433</v>
      </c>
      <c r="CH219" s="14">
        <f t="shared" si="107"/>
        <v>61656.05286340641</v>
      </c>
      <c r="CI219" s="14">
        <f t="shared" si="107"/>
        <v>0</v>
      </c>
      <c r="CJ219" s="14">
        <f t="shared" si="107"/>
        <v>0</v>
      </c>
      <c r="CK219" s="15">
        <f t="shared" si="117"/>
        <v>146896.73443643027</v>
      </c>
      <c r="CL219" s="6"/>
    </row>
    <row r="220" spans="1:90" x14ac:dyDescent="0.25">
      <c r="A220" s="13">
        <f t="shared" si="118"/>
        <v>2039</v>
      </c>
      <c r="B220" s="14">
        <v>0</v>
      </c>
      <c r="C220" s="14">
        <v>4076.1844217915195</v>
      </c>
      <c r="D220" s="14">
        <v>3356.3214209385796</v>
      </c>
      <c r="E220" s="14">
        <v>17467.929296731498</v>
      </c>
      <c r="F220" s="14">
        <v>0</v>
      </c>
      <c r="G220" s="14">
        <v>0</v>
      </c>
      <c r="H220" s="15">
        <f t="shared" si="108"/>
        <v>24900.435139461595</v>
      </c>
      <c r="I220" s="3"/>
      <c r="J220" s="13">
        <f t="shared" si="119"/>
        <v>2039</v>
      </c>
      <c r="K220" s="14">
        <v>0</v>
      </c>
      <c r="L220" s="14">
        <v>360.30112405773997</v>
      </c>
      <c r="M220" s="14">
        <v>671.69428448653991</v>
      </c>
      <c r="N220" s="14">
        <v>37130.55850804154</v>
      </c>
      <c r="O220" s="14">
        <v>0</v>
      </c>
      <c r="P220" s="14">
        <v>0</v>
      </c>
      <c r="Q220" s="15">
        <f t="shared" si="109"/>
        <v>38162.553916585821</v>
      </c>
      <c r="R220" s="3"/>
      <c r="S220" s="13">
        <f t="shared" si="120"/>
        <v>2039</v>
      </c>
      <c r="T220" s="14">
        <v>0</v>
      </c>
      <c r="U220" s="14">
        <v>0</v>
      </c>
      <c r="V220" s="14">
        <v>2.6436317253799997</v>
      </c>
      <c r="W220" s="14">
        <v>32.905351768419997</v>
      </c>
      <c r="X220" s="14">
        <v>0</v>
      </c>
      <c r="Y220" s="14">
        <v>0</v>
      </c>
      <c r="Z220" s="15">
        <f t="shared" si="110"/>
        <v>35.548983493799994</v>
      </c>
      <c r="AA220" s="3"/>
      <c r="AB220" s="13">
        <f t="shared" si="121"/>
        <v>2039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5">
        <f t="shared" si="111"/>
        <v>0</v>
      </c>
      <c r="AJ220" s="3"/>
      <c r="AK220" s="13">
        <f t="shared" si="122"/>
        <v>2039</v>
      </c>
      <c r="AL220" s="14">
        <v>0</v>
      </c>
      <c r="AM220" s="14">
        <v>149.96360620279998</v>
      </c>
      <c r="AN220" s="14">
        <v>834.40412888311994</v>
      </c>
      <c r="AO220" s="14">
        <v>2147.8686203575799</v>
      </c>
      <c r="AP220" s="14">
        <v>0</v>
      </c>
      <c r="AQ220" s="14">
        <v>0</v>
      </c>
      <c r="AR220" s="15">
        <f t="shared" si="112"/>
        <v>3132.2363554434996</v>
      </c>
      <c r="AS220" s="3"/>
      <c r="AT220" s="13">
        <f t="shared" si="123"/>
        <v>2039</v>
      </c>
      <c r="AU220" s="14">
        <v>0</v>
      </c>
      <c r="AV220" s="14">
        <v>1265.9552721008199</v>
      </c>
      <c r="AW220" s="14">
        <v>43870.238632840534</v>
      </c>
      <c r="AX220" s="14">
        <v>5135.69688902496</v>
      </c>
      <c r="AY220" s="14">
        <v>0</v>
      </c>
      <c r="AZ220" s="14">
        <v>0</v>
      </c>
      <c r="BA220" s="15">
        <f t="shared" si="113"/>
        <v>50271.890793966319</v>
      </c>
      <c r="BB220" s="3"/>
      <c r="BC220" s="13">
        <f t="shared" si="114"/>
        <v>2039</v>
      </c>
      <c r="BD220" s="14">
        <v>1499.7965382232401</v>
      </c>
      <c r="BE220" s="14">
        <v>1782.2983280014798</v>
      </c>
      <c r="BF220" s="14">
        <v>2343.7991229178206</v>
      </c>
      <c r="BG220" s="14">
        <v>0</v>
      </c>
      <c r="BH220" s="14">
        <v>0</v>
      </c>
      <c r="BI220" s="14">
        <v>0</v>
      </c>
      <c r="BJ220" s="15">
        <f t="shared" si="106"/>
        <v>5625.8939891425407</v>
      </c>
      <c r="BK220" s="3"/>
      <c r="BL220" s="13">
        <f t="shared" si="124"/>
        <v>2039</v>
      </c>
      <c r="BM220" s="14">
        <v>11806.877616838301</v>
      </c>
      <c r="BN220" s="14">
        <v>14365.252324684019</v>
      </c>
      <c r="BO220" s="14">
        <v>0</v>
      </c>
      <c r="BP220" s="14">
        <v>0</v>
      </c>
      <c r="BQ220" s="14">
        <v>0</v>
      </c>
      <c r="BR220" s="14">
        <v>0</v>
      </c>
      <c r="BS220" s="15">
        <f t="shared" si="115"/>
        <v>26172.129941522318</v>
      </c>
      <c r="BT220" s="3"/>
      <c r="BU220" s="13">
        <f t="shared" si="125"/>
        <v>2039</v>
      </c>
      <c r="BV220" s="14">
        <v>3.4981313261399998</v>
      </c>
      <c r="BW220" s="14">
        <v>502.35996985328001</v>
      </c>
      <c r="BX220" s="14">
        <v>0</v>
      </c>
      <c r="BY220" s="14">
        <v>0</v>
      </c>
      <c r="BZ220" s="14">
        <v>0</v>
      </c>
      <c r="CA220" s="14">
        <v>0</v>
      </c>
      <c r="CB220" s="15">
        <f t="shared" si="116"/>
        <v>505.85810117942003</v>
      </c>
      <c r="CC220" s="6"/>
      <c r="CD220" s="13">
        <f t="shared" si="126"/>
        <v>2039</v>
      </c>
      <c r="CE220" s="14">
        <f t="shared" si="107"/>
        <v>13310.17228638768</v>
      </c>
      <c r="CF220" s="14">
        <f t="shared" si="107"/>
        <v>22502.31504669166</v>
      </c>
      <c r="CG220" s="14">
        <f t="shared" si="107"/>
        <v>51079.101221791978</v>
      </c>
      <c r="CH220" s="14">
        <f t="shared" si="107"/>
        <v>61914.958665924001</v>
      </c>
      <c r="CI220" s="14">
        <f t="shared" si="107"/>
        <v>0</v>
      </c>
      <c r="CJ220" s="14">
        <f t="shared" si="107"/>
        <v>0</v>
      </c>
      <c r="CK220" s="15">
        <f t="shared" si="117"/>
        <v>148806.54722079533</v>
      </c>
      <c r="CL220" s="6"/>
    </row>
    <row r="221" spans="1:90" x14ac:dyDescent="0.25">
      <c r="A221" s="13">
        <f t="shared" si="118"/>
        <v>2040</v>
      </c>
      <c r="B221" s="14">
        <v>0</v>
      </c>
      <c r="C221" s="14">
        <v>4644.1613204650794</v>
      </c>
      <c r="D221" s="14">
        <v>3556.4202152677194</v>
      </c>
      <c r="E221" s="14">
        <v>17283.277305630396</v>
      </c>
      <c r="F221" s="14">
        <v>0</v>
      </c>
      <c r="G221" s="14">
        <v>0</v>
      </c>
      <c r="H221" s="15">
        <f t="shared" si="108"/>
        <v>25483.858841363195</v>
      </c>
      <c r="I221" s="3"/>
      <c r="J221" s="13">
        <f t="shared" si="119"/>
        <v>2040</v>
      </c>
      <c r="K221" s="14">
        <v>0</v>
      </c>
      <c r="L221" s="14">
        <v>449.14575275325996</v>
      </c>
      <c r="M221" s="14">
        <v>750.84447714025987</v>
      </c>
      <c r="N221" s="14">
        <v>37339.876747935159</v>
      </c>
      <c r="O221" s="14">
        <v>0</v>
      </c>
      <c r="P221" s="14">
        <v>0</v>
      </c>
      <c r="Q221" s="15">
        <f t="shared" si="109"/>
        <v>38539.866977828679</v>
      </c>
      <c r="R221" s="3"/>
      <c r="S221" s="13">
        <f t="shared" si="120"/>
        <v>2040</v>
      </c>
      <c r="T221" s="14">
        <v>0</v>
      </c>
      <c r="U221" s="14">
        <v>0</v>
      </c>
      <c r="V221" s="14">
        <v>2.7399809214199995</v>
      </c>
      <c r="W221" s="14">
        <v>33.318560547379995</v>
      </c>
      <c r="X221" s="14">
        <v>0</v>
      </c>
      <c r="Y221" s="14">
        <v>0</v>
      </c>
      <c r="Z221" s="15">
        <f t="shared" si="110"/>
        <v>36.058541468799994</v>
      </c>
      <c r="AA221" s="3"/>
      <c r="AB221" s="13">
        <f t="shared" si="121"/>
        <v>2040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5">
        <f t="shared" si="111"/>
        <v>0</v>
      </c>
      <c r="AJ221" s="3"/>
      <c r="AK221" s="13">
        <f t="shared" si="122"/>
        <v>2040</v>
      </c>
      <c r="AL221" s="14">
        <v>0</v>
      </c>
      <c r="AM221" s="14">
        <v>154.69892930419996</v>
      </c>
      <c r="AN221" s="14">
        <v>888.09305087557993</v>
      </c>
      <c r="AO221" s="14">
        <v>2395.34368679612</v>
      </c>
      <c r="AP221" s="14">
        <v>0</v>
      </c>
      <c r="AQ221" s="14">
        <v>0</v>
      </c>
      <c r="AR221" s="15">
        <f t="shared" si="112"/>
        <v>3438.1356669758998</v>
      </c>
      <c r="AS221" s="3"/>
      <c r="AT221" s="13">
        <f t="shared" si="123"/>
        <v>2040</v>
      </c>
      <c r="AU221" s="14">
        <v>0</v>
      </c>
      <c r="AV221" s="14">
        <v>1227.5992946750798</v>
      </c>
      <c r="AW221" s="14">
        <v>44099.214363985651</v>
      </c>
      <c r="AX221" s="14">
        <v>5122.04816753254</v>
      </c>
      <c r="AY221" s="14">
        <v>0</v>
      </c>
      <c r="AZ221" s="14">
        <v>0</v>
      </c>
      <c r="BA221" s="15">
        <f t="shared" si="113"/>
        <v>50448.861826193272</v>
      </c>
      <c r="BB221" s="3"/>
      <c r="BC221" s="13">
        <f t="shared" si="114"/>
        <v>2040</v>
      </c>
      <c r="BD221" s="14">
        <v>1533.4861377877601</v>
      </c>
      <c r="BE221" s="14">
        <v>1835.2789309870197</v>
      </c>
      <c r="BF221" s="14">
        <v>2305.3411920398808</v>
      </c>
      <c r="BG221" s="14">
        <v>0</v>
      </c>
      <c r="BH221" s="14">
        <v>0</v>
      </c>
      <c r="BI221" s="14">
        <v>0</v>
      </c>
      <c r="BJ221" s="15">
        <f t="shared" si="106"/>
        <v>5674.1062608146603</v>
      </c>
      <c r="BK221" s="3"/>
      <c r="BL221" s="13">
        <f t="shared" si="124"/>
        <v>2040</v>
      </c>
      <c r="BM221" s="14">
        <v>12269.138280041401</v>
      </c>
      <c r="BN221" s="14">
        <v>14324.076749943379</v>
      </c>
      <c r="BO221" s="14">
        <v>0</v>
      </c>
      <c r="BP221" s="14">
        <v>0</v>
      </c>
      <c r="BQ221" s="14">
        <v>0</v>
      </c>
      <c r="BR221" s="14">
        <v>0</v>
      </c>
      <c r="BS221" s="15">
        <f t="shared" si="115"/>
        <v>26593.215029984778</v>
      </c>
      <c r="BT221" s="3"/>
      <c r="BU221" s="13">
        <f t="shared" si="125"/>
        <v>2040</v>
      </c>
      <c r="BV221" s="14">
        <v>4.6370882935599997</v>
      </c>
      <c r="BW221" s="14">
        <v>497.61977223752001</v>
      </c>
      <c r="BX221" s="14">
        <v>0</v>
      </c>
      <c r="BY221" s="14">
        <v>0</v>
      </c>
      <c r="BZ221" s="14">
        <v>0</v>
      </c>
      <c r="CA221" s="14">
        <v>0</v>
      </c>
      <c r="CB221" s="15">
        <f t="shared" si="116"/>
        <v>502.25686053108001</v>
      </c>
      <c r="CC221" s="6"/>
      <c r="CD221" s="13">
        <f t="shared" si="126"/>
        <v>2040</v>
      </c>
      <c r="CE221" s="14">
        <f t="shared" si="107"/>
        <v>13807.261506122722</v>
      </c>
      <c r="CF221" s="14">
        <f t="shared" si="107"/>
        <v>23132.580750365538</v>
      </c>
      <c r="CG221" s="14">
        <f t="shared" si="107"/>
        <v>51602.653280230508</v>
      </c>
      <c r="CH221" s="14">
        <f t="shared" si="107"/>
        <v>62173.864468441592</v>
      </c>
      <c r="CI221" s="14">
        <f t="shared" si="107"/>
        <v>0</v>
      </c>
      <c r="CJ221" s="14">
        <f t="shared" si="107"/>
        <v>0</v>
      </c>
      <c r="CK221" s="15">
        <f t="shared" si="117"/>
        <v>150716.36000516039</v>
      </c>
      <c r="CL221" s="6"/>
    </row>
    <row r="222" spans="1:90" x14ac:dyDescent="0.25">
      <c r="A222" s="13">
        <f t="shared" si="118"/>
        <v>2041</v>
      </c>
      <c r="B222" s="14">
        <v>0</v>
      </c>
      <c r="C222" s="14">
        <v>5212.1382191386392</v>
      </c>
      <c r="D222" s="14">
        <v>3756.5190095968592</v>
      </c>
      <c r="E222" s="14">
        <v>17098.625314529294</v>
      </c>
      <c r="F222" s="14">
        <v>0</v>
      </c>
      <c r="G222" s="14">
        <v>0</v>
      </c>
      <c r="H222" s="15">
        <f t="shared" si="108"/>
        <v>26067.282543264791</v>
      </c>
      <c r="I222" s="3"/>
      <c r="J222" s="13">
        <f t="shared" si="119"/>
        <v>2041</v>
      </c>
      <c r="K222" s="14">
        <v>0</v>
      </c>
      <c r="L222" s="14">
        <v>537.99038144878</v>
      </c>
      <c r="M222" s="14">
        <v>829.99466979397982</v>
      </c>
      <c r="N222" s="14">
        <v>37549.194987828778</v>
      </c>
      <c r="O222" s="14">
        <v>0</v>
      </c>
      <c r="P222" s="14">
        <v>0</v>
      </c>
      <c r="Q222" s="15">
        <f t="shared" si="109"/>
        <v>38917.180039071536</v>
      </c>
      <c r="R222" s="3"/>
      <c r="S222" s="13">
        <f t="shared" si="120"/>
        <v>2041</v>
      </c>
      <c r="T222" s="14">
        <v>0</v>
      </c>
      <c r="U222" s="14">
        <v>0</v>
      </c>
      <c r="V222" s="14">
        <v>2.8363301174599993</v>
      </c>
      <c r="W222" s="14">
        <v>33.731769326339993</v>
      </c>
      <c r="X222" s="14">
        <v>0</v>
      </c>
      <c r="Y222" s="14">
        <v>0</v>
      </c>
      <c r="Z222" s="15">
        <f t="shared" si="110"/>
        <v>36.568099443799994</v>
      </c>
      <c r="AA222" s="3"/>
      <c r="AB222" s="13">
        <f t="shared" si="121"/>
        <v>2041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5">
        <f t="shared" si="111"/>
        <v>0</v>
      </c>
      <c r="AJ222" s="3"/>
      <c r="AK222" s="13">
        <f t="shared" si="122"/>
        <v>2041</v>
      </c>
      <c r="AL222" s="14">
        <v>0</v>
      </c>
      <c r="AM222" s="14">
        <v>159.43425240559995</v>
      </c>
      <c r="AN222" s="14">
        <v>941.78197286803993</v>
      </c>
      <c r="AO222" s="14">
        <v>2642.8187532346601</v>
      </c>
      <c r="AP222" s="14">
        <v>0</v>
      </c>
      <c r="AQ222" s="14">
        <v>0</v>
      </c>
      <c r="AR222" s="15">
        <f t="shared" si="112"/>
        <v>3744.0349785082999</v>
      </c>
      <c r="AS222" s="3"/>
      <c r="AT222" s="13">
        <f t="shared" si="123"/>
        <v>2041</v>
      </c>
      <c r="AU222" s="14">
        <v>0</v>
      </c>
      <c r="AV222" s="14">
        <v>1189.2433172493397</v>
      </c>
      <c r="AW222" s="14">
        <v>44328.190095130769</v>
      </c>
      <c r="AX222" s="14">
        <v>5108.39944604012</v>
      </c>
      <c r="AY222" s="14">
        <v>0</v>
      </c>
      <c r="AZ222" s="14">
        <v>0</v>
      </c>
      <c r="BA222" s="15">
        <f t="shared" si="113"/>
        <v>50625.832858420232</v>
      </c>
      <c r="BB222" s="3"/>
      <c r="BC222" s="13">
        <f t="shared" si="114"/>
        <v>2041</v>
      </c>
      <c r="BD222" s="14">
        <v>1567.1757373522801</v>
      </c>
      <c r="BE222" s="14">
        <v>1888.2595339725597</v>
      </c>
      <c r="BF222" s="14">
        <v>2266.8832611619409</v>
      </c>
      <c r="BG222" s="14">
        <v>0</v>
      </c>
      <c r="BH222" s="14">
        <v>0</v>
      </c>
      <c r="BI222" s="14">
        <v>0</v>
      </c>
      <c r="BJ222" s="15">
        <f t="shared" si="106"/>
        <v>5722.3185324867809</v>
      </c>
      <c r="BK222" s="3"/>
      <c r="BL222" s="13">
        <f t="shared" si="124"/>
        <v>2041</v>
      </c>
      <c r="BM222" s="14">
        <v>12731.398943244501</v>
      </c>
      <c r="BN222" s="14">
        <v>14282.901175202738</v>
      </c>
      <c r="BO222" s="14">
        <v>0</v>
      </c>
      <c r="BP222" s="14">
        <v>0</v>
      </c>
      <c r="BQ222" s="14">
        <v>0</v>
      </c>
      <c r="BR222" s="14">
        <v>0</v>
      </c>
      <c r="BS222" s="15">
        <f t="shared" si="115"/>
        <v>27014.300118447238</v>
      </c>
      <c r="BT222" s="3"/>
      <c r="BU222" s="13">
        <f t="shared" si="125"/>
        <v>2041</v>
      </c>
      <c r="BV222" s="14">
        <v>5.7760452609800002</v>
      </c>
      <c r="BW222" s="14">
        <v>492.87957462176001</v>
      </c>
      <c r="BX222" s="14">
        <v>0</v>
      </c>
      <c r="BY222" s="14">
        <v>0</v>
      </c>
      <c r="BZ222" s="14">
        <v>0</v>
      </c>
      <c r="CA222" s="14">
        <v>0</v>
      </c>
      <c r="CB222" s="15">
        <f t="shared" si="116"/>
        <v>498.65561988274004</v>
      </c>
      <c r="CC222" s="6"/>
      <c r="CD222" s="13">
        <f t="shared" si="126"/>
        <v>2041</v>
      </c>
      <c r="CE222" s="14">
        <f t="shared" si="107"/>
        <v>14304.350725857761</v>
      </c>
      <c r="CF222" s="14">
        <f t="shared" si="107"/>
        <v>23762.846454039412</v>
      </c>
      <c r="CG222" s="14">
        <f t="shared" si="107"/>
        <v>52126.205338669053</v>
      </c>
      <c r="CH222" s="14">
        <f t="shared" si="107"/>
        <v>62432.77027095919</v>
      </c>
      <c r="CI222" s="14">
        <f t="shared" si="107"/>
        <v>0</v>
      </c>
      <c r="CJ222" s="14">
        <f t="shared" si="107"/>
        <v>0</v>
      </c>
      <c r="CK222" s="15">
        <f t="shared" si="117"/>
        <v>152626.17278952542</v>
      </c>
      <c r="CL222" s="6"/>
    </row>
    <row r="223" spans="1:90" x14ac:dyDescent="0.25">
      <c r="A223" s="13">
        <f t="shared" si="118"/>
        <v>2042</v>
      </c>
      <c r="B223" s="14">
        <v>0</v>
      </c>
      <c r="C223" s="14">
        <v>5780.1151178122</v>
      </c>
      <c r="D223" s="14">
        <v>3956.6178039259999</v>
      </c>
      <c r="E223" s="14">
        <v>16913.973323428199</v>
      </c>
      <c r="F223" s="14">
        <v>0</v>
      </c>
      <c r="G223" s="14">
        <v>0</v>
      </c>
      <c r="H223" s="15">
        <f t="shared" si="108"/>
        <v>26650.706245166399</v>
      </c>
      <c r="I223" s="3"/>
      <c r="J223" s="13">
        <f t="shared" si="119"/>
        <v>2042</v>
      </c>
      <c r="K223" s="14">
        <v>0</v>
      </c>
      <c r="L223" s="14">
        <v>626.83501014429999</v>
      </c>
      <c r="M223" s="14">
        <v>909.14486244770001</v>
      </c>
      <c r="N223" s="14">
        <v>37758.513227722397</v>
      </c>
      <c r="O223" s="14">
        <v>0</v>
      </c>
      <c r="P223" s="14">
        <v>0</v>
      </c>
      <c r="Q223" s="15">
        <f t="shared" si="109"/>
        <v>39294.493100314394</v>
      </c>
      <c r="R223" s="3"/>
      <c r="S223" s="13">
        <f t="shared" si="120"/>
        <v>2042</v>
      </c>
      <c r="T223" s="14">
        <v>0</v>
      </c>
      <c r="U223" s="14">
        <v>0</v>
      </c>
      <c r="V223" s="14">
        <v>2.9326793135</v>
      </c>
      <c r="W223" s="14">
        <v>34.144978105299998</v>
      </c>
      <c r="X223" s="14">
        <v>0</v>
      </c>
      <c r="Y223" s="14">
        <v>0</v>
      </c>
      <c r="Z223" s="15">
        <f t="shared" si="110"/>
        <v>37.077657418800001</v>
      </c>
      <c r="AA223" s="3"/>
      <c r="AB223" s="13">
        <f t="shared" si="121"/>
        <v>2042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5">
        <f t="shared" si="111"/>
        <v>0</v>
      </c>
      <c r="AJ223" s="3"/>
      <c r="AK223" s="13">
        <f t="shared" si="122"/>
        <v>2042</v>
      </c>
      <c r="AL223" s="14">
        <v>0</v>
      </c>
      <c r="AM223" s="14">
        <v>164.16957550699999</v>
      </c>
      <c r="AN223" s="14">
        <v>995.47089486050004</v>
      </c>
      <c r="AO223" s="14">
        <v>2890.2938196732002</v>
      </c>
      <c r="AP223" s="14">
        <v>0</v>
      </c>
      <c r="AQ223" s="14">
        <v>0</v>
      </c>
      <c r="AR223" s="15">
        <f t="shared" si="112"/>
        <v>4049.9342900407</v>
      </c>
      <c r="AS223" s="3"/>
      <c r="AT223" s="13">
        <f t="shared" si="123"/>
        <v>2042</v>
      </c>
      <c r="AU223" s="14">
        <v>0</v>
      </c>
      <c r="AV223" s="14">
        <v>1150.8873398236001</v>
      </c>
      <c r="AW223" s="14">
        <v>44557.165826275901</v>
      </c>
      <c r="AX223" s="14">
        <v>5094.7507245477</v>
      </c>
      <c r="AY223" s="14">
        <v>0</v>
      </c>
      <c r="AZ223" s="14">
        <v>0</v>
      </c>
      <c r="BA223" s="15">
        <f t="shared" si="113"/>
        <v>50802.803890647207</v>
      </c>
      <c r="BB223" s="3"/>
      <c r="BC223" s="13">
        <f t="shared" si="114"/>
        <v>2042</v>
      </c>
      <c r="BD223" s="14">
        <v>1600.8653369168001</v>
      </c>
      <c r="BE223" s="14">
        <v>1941.2401369581</v>
      </c>
      <c r="BF223" s="14">
        <v>2228.4253302840002</v>
      </c>
      <c r="BG223" s="14">
        <v>0</v>
      </c>
      <c r="BH223" s="14">
        <v>0</v>
      </c>
      <c r="BI223" s="14">
        <v>0</v>
      </c>
      <c r="BJ223" s="15">
        <f t="shared" si="106"/>
        <v>5770.5308041588996</v>
      </c>
      <c r="BK223" s="3"/>
      <c r="BL223" s="13">
        <f t="shared" si="124"/>
        <v>2042</v>
      </c>
      <c r="BM223" s="14">
        <v>13193.6596064476</v>
      </c>
      <c r="BN223" s="14">
        <v>14241.725600462099</v>
      </c>
      <c r="BO223" s="14">
        <v>0</v>
      </c>
      <c r="BP223" s="14">
        <v>0</v>
      </c>
      <c r="BQ223" s="14">
        <v>0</v>
      </c>
      <c r="BR223" s="14">
        <v>0</v>
      </c>
      <c r="BS223" s="15">
        <f t="shared" si="115"/>
        <v>27435.385206909697</v>
      </c>
      <c r="BT223" s="3"/>
      <c r="BU223" s="13">
        <f t="shared" si="125"/>
        <v>2042</v>
      </c>
      <c r="BV223" s="14">
        <v>6.9150022283999997</v>
      </c>
      <c r="BW223" s="14">
        <v>488.13937700600002</v>
      </c>
      <c r="BX223" s="14">
        <v>0</v>
      </c>
      <c r="BY223" s="14">
        <v>0</v>
      </c>
      <c r="BZ223" s="14">
        <v>0</v>
      </c>
      <c r="CA223" s="14">
        <v>0</v>
      </c>
      <c r="CB223" s="15">
        <f t="shared" si="116"/>
        <v>495.05437923440002</v>
      </c>
      <c r="CC223" s="6"/>
      <c r="CD223" s="13">
        <f t="shared" si="126"/>
        <v>2042</v>
      </c>
      <c r="CE223" s="14">
        <f t="shared" si="107"/>
        <v>14801.4399455928</v>
      </c>
      <c r="CF223" s="14">
        <f t="shared" si="107"/>
        <v>24393.112157713298</v>
      </c>
      <c r="CG223" s="14">
        <f t="shared" si="107"/>
        <v>52649.757397107598</v>
      </c>
      <c r="CH223" s="14">
        <f t="shared" si="107"/>
        <v>62691.676073476796</v>
      </c>
      <c r="CI223" s="14">
        <f t="shared" si="107"/>
        <v>0</v>
      </c>
      <c r="CJ223" s="14">
        <f t="shared" si="107"/>
        <v>0</v>
      </c>
      <c r="CK223" s="15">
        <f t="shared" si="117"/>
        <v>154535.98557389047</v>
      </c>
      <c r="CL223" s="6"/>
    </row>
    <row r="224" spans="1:90" x14ac:dyDescent="0.25">
      <c r="A224" s="13">
        <f t="shared" si="118"/>
        <v>2043</v>
      </c>
      <c r="B224" s="14">
        <v>0</v>
      </c>
      <c r="C224" s="14">
        <v>6758.2341592142802</v>
      </c>
      <c r="D224" s="14">
        <v>4027.4860692344801</v>
      </c>
      <c r="E224" s="14">
        <v>16437.345798026719</v>
      </c>
      <c r="F224" s="14">
        <v>0</v>
      </c>
      <c r="G224" s="14">
        <v>0</v>
      </c>
      <c r="H224" s="15">
        <f t="shared" si="108"/>
        <v>27223.066026475481</v>
      </c>
      <c r="I224" s="3"/>
      <c r="J224" s="13">
        <f t="shared" si="119"/>
        <v>2043</v>
      </c>
      <c r="K224" s="14">
        <v>0</v>
      </c>
      <c r="L224" s="14">
        <v>800.71483233311994</v>
      </c>
      <c r="M224" s="14">
        <v>1061.7490747822801</v>
      </c>
      <c r="N224" s="14">
        <v>37939.4363937577</v>
      </c>
      <c r="O224" s="14">
        <v>0</v>
      </c>
      <c r="P224" s="14">
        <v>0</v>
      </c>
      <c r="Q224" s="15">
        <f t="shared" si="109"/>
        <v>39801.900300873102</v>
      </c>
      <c r="R224" s="3"/>
      <c r="S224" s="13">
        <f t="shared" si="120"/>
        <v>2043</v>
      </c>
      <c r="T224" s="14">
        <v>0</v>
      </c>
      <c r="U224" s="14">
        <v>0.70026666665999993</v>
      </c>
      <c r="V224" s="14">
        <v>2.3461434508000001</v>
      </c>
      <c r="W224" s="14">
        <v>35.110258800019999</v>
      </c>
      <c r="X224" s="14">
        <v>0</v>
      </c>
      <c r="Y224" s="14">
        <v>0</v>
      </c>
      <c r="Z224" s="15">
        <f t="shared" si="110"/>
        <v>38.156668917479998</v>
      </c>
      <c r="AA224" s="3"/>
      <c r="AB224" s="13">
        <f t="shared" si="121"/>
        <v>2043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5">
        <f t="shared" si="111"/>
        <v>0</v>
      </c>
      <c r="AJ224" s="3"/>
      <c r="AK224" s="13">
        <f t="shared" si="122"/>
        <v>2043</v>
      </c>
      <c r="AL224" s="14">
        <v>0</v>
      </c>
      <c r="AM224" s="14">
        <v>168.1288704056</v>
      </c>
      <c r="AN224" s="14">
        <v>1032.0220119115199</v>
      </c>
      <c r="AO224" s="14">
        <v>2876.2750807385601</v>
      </c>
      <c r="AP224" s="14">
        <v>0</v>
      </c>
      <c r="AQ224" s="14">
        <v>0</v>
      </c>
      <c r="AR224" s="15">
        <f t="shared" si="112"/>
        <v>4076.4259630556799</v>
      </c>
      <c r="AS224" s="3"/>
      <c r="AT224" s="13">
        <f t="shared" si="123"/>
        <v>2043</v>
      </c>
      <c r="AU224" s="14">
        <v>0</v>
      </c>
      <c r="AV224" s="14">
        <v>1352.3711994088001</v>
      </c>
      <c r="AW224" s="14">
        <v>44799.969068999264</v>
      </c>
      <c r="AX224" s="14">
        <v>5094.93807983428</v>
      </c>
      <c r="AY224" s="14">
        <v>0</v>
      </c>
      <c r="AZ224" s="14">
        <v>0</v>
      </c>
      <c r="BA224" s="15">
        <f t="shared" si="113"/>
        <v>51247.278348242347</v>
      </c>
      <c r="BB224" s="3"/>
      <c r="BC224" s="13">
        <f t="shared" si="114"/>
        <v>2043</v>
      </c>
      <c r="BD224" s="14">
        <v>1790.58902416464</v>
      </c>
      <c r="BE224" s="14">
        <v>1912.0884613427199</v>
      </c>
      <c r="BF224" s="14">
        <v>2221.2009352514001</v>
      </c>
      <c r="BG224" s="14">
        <v>0</v>
      </c>
      <c r="BH224" s="14">
        <v>0</v>
      </c>
      <c r="BI224" s="14">
        <v>0</v>
      </c>
      <c r="BJ224" s="15">
        <f t="shared" si="106"/>
        <v>5923.8784207587596</v>
      </c>
      <c r="BK224" s="3"/>
      <c r="BL224" s="13">
        <f t="shared" si="124"/>
        <v>2043</v>
      </c>
      <c r="BM224" s="14">
        <v>13823.988972232879</v>
      </c>
      <c r="BN224" s="14">
        <v>14154.969760300999</v>
      </c>
      <c r="BO224" s="14">
        <v>0</v>
      </c>
      <c r="BP224" s="14">
        <v>0</v>
      </c>
      <c r="BQ224" s="14">
        <v>0</v>
      </c>
      <c r="BR224" s="14">
        <v>0</v>
      </c>
      <c r="BS224" s="15">
        <f t="shared" si="115"/>
        <v>27978.95873253388</v>
      </c>
      <c r="BT224" s="3"/>
      <c r="BU224" s="13">
        <f t="shared" si="125"/>
        <v>2043</v>
      </c>
      <c r="BV224" s="14">
        <v>6.1074165860399994</v>
      </c>
      <c r="BW224" s="14">
        <v>488.28709693358002</v>
      </c>
      <c r="BX224" s="14">
        <v>0</v>
      </c>
      <c r="BY224" s="14">
        <v>0</v>
      </c>
      <c r="BZ224" s="14">
        <v>0</v>
      </c>
      <c r="CA224" s="14">
        <v>0</v>
      </c>
      <c r="CB224" s="15">
        <f t="shared" si="116"/>
        <v>494.39451351962003</v>
      </c>
      <c r="CC224" s="6"/>
      <c r="CD224" s="13">
        <f t="shared" si="126"/>
        <v>2043</v>
      </c>
      <c r="CE224" s="14">
        <f t="shared" si="107"/>
        <v>15620.685412983557</v>
      </c>
      <c r="CF224" s="14">
        <f t="shared" si="107"/>
        <v>25635.494646605763</v>
      </c>
      <c r="CG224" s="14">
        <f t="shared" si="107"/>
        <v>53144.773303629743</v>
      </c>
      <c r="CH224" s="14">
        <f t="shared" si="107"/>
        <v>62383.105611157283</v>
      </c>
      <c r="CI224" s="14">
        <f t="shared" si="107"/>
        <v>0</v>
      </c>
      <c r="CJ224" s="14">
        <f t="shared" si="107"/>
        <v>0</v>
      </c>
      <c r="CK224" s="15">
        <f t="shared" si="117"/>
        <v>156784.05897437636</v>
      </c>
      <c r="CL224" s="6"/>
    </row>
    <row r="225" spans="1:90" x14ac:dyDescent="0.25">
      <c r="A225" s="13">
        <f t="shared" si="118"/>
        <v>2044</v>
      </c>
      <c r="B225" s="14">
        <v>0</v>
      </c>
      <c r="C225" s="14">
        <v>7736.3532006163605</v>
      </c>
      <c r="D225" s="14">
        <v>4098.3543345429598</v>
      </c>
      <c r="E225" s="14">
        <v>15960.718272625239</v>
      </c>
      <c r="F225" s="14">
        <v>0</v>
      </c>
      <c r="G225" s="14">
        <v>0</v>
      </c>
      <c r="H225" s="15">
        <f t="shared" si="108"/>
        <v>27795.425807784559</v>
      </c>
      <c r="I225" s="3"/>
      <c r="J225" s="13">
        <f t="shared" si="119"/>
        <v>2044</v>
      </c>
      <c r="K225" s="14">
        <v>0</v>
      </c>
      <c r="L225" s="14">
        <v>974.5946545219399</v>
      </c>
      <c r="M225" s="14">
        <v>1214.3532871168602</v>
      </c>
      <c r="N225" s="14">
        <v>38120.359559793003</v>
      </c>
      <c r="O225" s="14">
        <v>0</v>
      </c>
      <c r="P225" s="14">
        <v>0</v>
      </c>
      <c r="Q225" s="15">
        <f t="shared" si="109"/>
        <v>40309.307501431802</v>
      </c>
      <c r="R225" s="3"/>
      <c r="S225" s="13">
        <f t="shared" si="120"/>
        <v>2044</v>
      </c>
      <c r="T225" s="14">
        <v>0</v>
      </c>
      <c r="U225" s="14">
        <v>1.4005333333199999</v>
      </c>
      <c r="V225" s="14">
        <v>1.7596075881000002</v>
      </c>
      <c r="W225" s="14">
        <v>36.075539494739999</v>
      </c>
      <c r="X225" s="14">
        <v>0</v>
      </c>
      <c r="Y225" s="14">
        <v>0</v>
      </c>
      <c r="Z225" s="15">
        <f t="shared" si="110"/>
        <v>39.235680416160001</v>
      </c>
      <c r="AA225" s="3"/>
      <c r="AB225" s="13">
        <f t="shared" si="121"/>
        <v>2044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5">
        <f t="shared" si="111"/>
        <v>0</v>
      </c>
      <c r="AJ225" s="3"/>
      <c r="AK225" s="13">
        <f t="shared" si="122"/>
        <v>2044</v>
      </c>
      <c r="AL225" s="14">
        <v>0</v>
      </c>
      <c r="AM225" s="14">
        <v>172.0881653042</v>
      </c>
      <c r="AN225" s="14">
        <v>1068.5731289625398</v>
      </c>
      <c r="AO225" s="14">
        <v>2862.2563418039199</v>
      </c>
      <c r="AP225" s="14">
        <v>0</v>
      </c>
      <c r="AQ225" s="14">
        <v>0</v>
      </c>
      <c r="AR225" s="15">
        <f t="shared" si="112"/>
        <v>4102.9176360706597</v>
      </c>
      <c r="AS225" s="3"/>
      <c r="AT225" s="13">
        <f t="shared" si="123"/>
        <v>2044</v>
      </c>
      <c r="AU225" s="14">
        <v>0</v>
      </c>
      <c r="AV225" s="14">
        <v>1553.855058994</v>
      </c>
      <c r="AW225" s="14">
        <v>45042.772311722627</v>
      </c>
      <c r="AX225" s="14">
        <v>5095.1254351208599</v>
      </c>
      <c r="AY225" s="14">
        <v>0</v>
      </c>
      <c r="AZ225" s="14">
        <v>0</v>
      </c>
      <c r="BA225" s="15">
        <f t="shared" si="113"/>
        <v>51691.752805837488</v>
      </c>
      <c r="BB225" s="3"/>
      <c r="BC225" s="13">
        <f t="shared" si="114"/>
        <v>2044</v>
      </c>
      <c r="BD225" s="14">
        <v>1980.31271141248</v>
      </c>
      <c r="BE225" s="14">
        <v>1882.9367857273398</v>
      </c>
      <c r="BF225" s="14">
        <v>2213.9765402188</v>
      </c>
      <c r="BG225" s="14">
        <v>0</v>
      </c>
      <c r="BH225" s="14">
        <v>0</v>
      </c>
      <c r="BI225" s="14">
        <v>0</v>
      </c>
      <c r="BJ225" s="15">
        <f t="shared" si="106"/>
        <v>6077.2260373586196</v>
      </c>
      <c r="BK225" s="3"/>
      <c r="BL225" s="13">
        <f t="shared" si="124"/>
        <v>2044</v>
      </c>
      <c r="BM225" s="14">
        <v>14454.318338018158</v>
      </c>
      <c r="BN225" s="14">
        <v>14068.213920139899</v>
      </c>
      <c r="BO225" s="14">
        <v>0</v>
      </c>
      <c r="BP225" s="14">
        <v>0</v>
      </c>
      <c r="BQ225" s="14">
        <v>0</v>
      </c>
      <c r="BR225" s="14">
        <v>0</v>
      </c>
      <c r="BS225" s="15">
        <f t="shared" si="115"/>
        <v>28522.532258158055</v>
      </c>
      <c r="BT225" s="3"/>
      <c r="BU225" s="13">
        <f t="shared" si="125"/>
        <v>2044</v>
      </c>
      <c r="BV225" s="14">
        <v>5.2998309436799991</v>
      </c>
      <c r="BW225" s="14">
        <v>488.43481686116002</v>
      </c>
      <c r="BX225" s="14">
        <v>0</v>
      </c>
      <c r="BY225" s="14">
        <v>0</v>
      </c>
      <c r="BZ225" s="14">
        <v>0</v>
      </c>
      <c r="CA225" s="14">
        <v>0</v>
      </c>
      <c r="CB225" s="15">
        <f t="shared" si="116"/>
        <v>493.73464780483999</v>
      </c>
      <c r="CC225" s="6"/>
      <c r="CD225" s="13">
        <f t="shared" si="126"/>
        <v>2044</v>
      </c>
      <c r="CE225" s="14">
        <f t="shared" si="107"/>
        <v>16439.930880374319</v>
      </c>
      <c r="CF225" s="14">
        <f t="shared" si="107"/>
        <v>26877.87713549822</v>
      </c>
      <c r="CG225" s="14">
        <f t="shared" si="107"/>
        <v>53639.789210151888</v>
      </c>
      <c r="CH225" s="14">
        <f t="shared" si="107"/>
        <v>62074.535148837771</v>
      </c>
      <c r="CI225" s="14">
        <f t="shared" si="107"/>
        <v>0</v>
      </c>
      <c r="CJ225" s="14">
        <f t="shared" si="107"/>
        <v>0</v>
      </c>
      <c r="CK225" s="15">
        <f t="shared" si="117"/>
        <v>159032.13237486221</v>
      </c>
      <c r="CL225" s="6"/>
    </row>
    <row r="226" spans="1:90" x14ac:dyDescent="0.25">
      <c r="A226" s="13">
        <f t="shared" si="118"/>
        <v>2045</v>
      </c>
      <c r="B226" s="14">
        <v>0</v>
      </c>
      <c r="C226" s="14">
        <v>8714.4722420184407</v>
      </c>
      <c r="D226" s="14">
        <v>4169.2225998514396</v>
      </c>
      <c r="E226" s="14">
        <v>15484.09074722376</v>
      </c>
      <c r="F226" s="14">
        <v>0</v>
      </c>
      <c r="G226" s="14">
        <v>0</v>
      </c>
      <c r="H226" s="15">
        <f t="shared" si="108"/>
        <v>28367.785589093641</v>
      </c>
      <c r="I226" s="3"/>
      <c r="J226" s="13">
        <f t="shared" si="119"/>
        <v>2045</v>
      </c>
      <c r="K226" s="14">
        <v>0</v>
      </c>
      <c r="L226" s="14">
        <v>1148.47447671076</v>
      </c>
      <c r="M226" s="14">
        <v>1366.9574994514403</v>
      </c>
      <c r="N226" s="14">
        <v>38301.282725828307</v>
      </c>
      <c r="O226" s="14">
        <v>0</v>
      </c>
      <c r="P226" s="14">
        <v>0</v>
      </c>
      <c r="Q226" s="15">
        <f t="shared" si="109"/>
        <v>40816.71470199051</v>
      </c>
      <c r="R226" s="3"/>
      <c r="S226" s="13">
        <f t="shared" si="120"/>
        <v>2045</v>
      </c>
      <c r="T226" s="14">
        <v>0</v>
      </c>
      <c r="U226" s="14">
        <v>2.1007999999799996</v>
      </c>
      <c r="V226" s="14">
        <v>1.1730717254000003</v>
      </c>
      <c r="W226" s="14">
        <v>37.04082018946</v>
      </c>
      <c r="X226" s="14">
        <v>0</v>
      </c>
      <c r="Y226" s="14">
        <v>0</v>
      </c>
      <c r="Z226" s="15">
        <f t="shared" si="110"/>
        <v>40.314691914839997</v>
      </c>
      <c r="AA226" s="3"/>
      <c r="AB226" s="13">
        <f t="shared" si="121"/>
        <v>2045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5">
        <f t="shared" si="111"/>
        <v>0</v>
      </c>
      <c r="AJ226" s="3"/>
      <c r="AK226" s="13">
        <f t="shared" si="122"/>
        <v>2045</v>
      </c>
      <c r="AL226" s="14">
        <v>0</v>
      </c>
      <c r="AM226" s="14">
        <v>176.04746020280001</v>
      </c>
      <c r="AN226" s="14">
        <v>1105.1242460135597</v>
      </c>
      <c r="AO226" s="14">
        <v>2848.2376028692797</v>
      </c>
      <c r="AP226" s="14">
        <v>0</v>
      </c>
      <c r="AQ226" s="14">
        <v>0</v>
      </c>
      <c r="AR226" s="15">
        <f t="shared" si="112"/>
        <v>4129.4093090856395</v>
      </c>
      <c r="AS226" s="3"/>
      <c r="AT226" s="13">
        <f t="shared" si="123"/>
        <v>2045</v>
      </c>
      <c r="AU226" s="14">
        <v>0</v>
      </c>
      <c r="AV226" s="14">
        <v>1755.3389185792</v>
      </c>
      <c r="AW226" s="14">
        <v>45285.57555444599</v>
      </c>
      <c r="AX226" s="14">
        <v>5095.3127904074399</v>
      </c>
      <c r="AY226" s="14">
        <v>0</v>
      </c>
      <c r="AZ226" s="14">
        <v>0</v>
      </c>
      <c r="BA226" s="15">
        <f t="shared" si="113"/>
        <v>52136.227263432629</v>
      </c>
      <c r="BB226" s="3"/>
      <c r="BC226" s="13">
        <f t="shared" si="114"/>
        <v>2045</v>
      </c>
      <c r="BD226" s="14">
        <v>2170.0363986603202</v>
      </c>
      <c r="BE226" s="14">
        <v>1853.7851101119597</v>
      </c>
      <c r="BF226" s="14">
        <v>2206.7521451861999</v>
      </c>
      <c r="BG226" s="14">
        <v>0</v>
      </c>
      <c r="BH226" s="14">
        <v>0</v>
      </c>
      <c r="BI226" s="14">
        <v>0</v>
      </c>
      <c r="BJ226" s="15">
        <f t="shared" si="106"/>
        <v>6230.5736539584796</v>
      </c>
      <c r="BK226" s="3"/>
      <c r="BL226" s="13">
        <f t="shared" si="124"/>
        <v>2045</v>
      </c>
      <c r="BM226" s="14">
        <v>15084.647703803437</v>
      </c>
      <c r="BN226" s="14">
        <v>13981.458079978798</v>
      </c>
      <c r="BO226" s="14">
        <v>0</v>
      </c>
      <c r="BP226" s="14">
        <v>0</v>
      </c>
      <c r="BQ226" s="14">
        <v>0</v>
      </c>
      <c r="BR226" s="14">
        <v>0</v>
      </c>
      <c r="BS226" s="15">
        <f t="shared" si="115"/>
        <v>29066.105783782237</v>
      </c>
      <c r="BT226" s="3"/>
      <c r="BU226" s="13">
        <f t="shared" si="125"/>
        <v>2045</v>
      </c>
      <c r="BV226" s="14">
        <v>4.4922453013199988</v>
      </c>
      <c r="BW226" s="14">
        <v>488.58253678874001</v>
      </c>
      <c r="BX226" s="14">
        <v>0</v>
      </c>
      <c r="BY226" s="14">
        <v>0</v>
      </c>
      <c r="BZ226" s="14">
        <v>0</v>
      </c>
      <c r="CA226" s="14">
        <v>0</v>
      </c>
      <c r="CB226" s="15">
        <f t="shared" si="116"/>
        <v>493.07478209006001</v>
      </c>
      <c r="CC226" s="6"/>
      <c r="CD226" s="13">
        <f t="shared" si="126"/>
        <v>2045</v>
      </c>
      <c r="CE226" s="14">
        <f t="shared" si="107"/>
        <v>17259.176347765078</v>
      </c>
      <c r="CF226" s="14">
        <f t="shared" si="107"/>
        <v>28120.259624390681</v>
      </c>
      <c r="CG226" s="14">
        <f t="shared" si="107"/>
        <v>54134.805116674026</v>
      </c>
      <c r="CH226" s="14">
        <f t="shared" si="107"/>
        <v>61765.964686518251</v>
      </c>
      <c r="CI226" s="14">
        <f t="shared" si="107"/>
        <v>0</v>
      </c>
      <c r="CJ226" s="14">
        <f t="shared" si="107"/>
        <v>0</v>
      </c>
      <c r="CK226" s="15">
        <f t="shared" si="117"/>
        <v>161280.20577534803</v>
      </c>
      <c r="CL226" s="6"/>
    </row>
    <row r="227" spans="1:90" x14ac:dyDescent="0.25">
      <c r="A227" s="13">
        <f t="shared" si="118"/>
        <v>2046</v>
      </c>
      <c r="B227" s="14">
        <v>0</v>
      </c>
      <c r="C227" s="14">
        <v>9692.591283420521</v>
      </c>
      <c r="D227" s="14">
        <v>4240.0908651599193</v>
      </c>
      <c r="E227" s="14">
        <v>15007.46322182228</v>
      </c>
      <c r="F227" s="14">
        <v>0</v>
      </c>
      <c r="G227" s="14">
        <v>0</v>
      </c>
      <c r="H227" s="15">
        <f t="shared" si="108"/>
        <v>28940.145370402719</v>
      </c>
      <c r="I227" s="3"/>
      <c r="J227" s="13">
        <f t="shared" si="119"/>
        <v>2046</v>
      </c>
      <c r="K227" s="14">
        <v>0</v>
      </c>
      <c r="L227" s="14">
        <v>1322.35429889958</v>
      </c>
      <c r="M227" s="14">
        <v>1519.5617117860204</v>
      </c>
      <c r="N227" s="14">
        <v>38482.20589186361</v>
      </c>
      <c r="O227" s="14">
        <v>0</v>
      </c>
      <c r="P227" s="14">
        <v>0</v>
      </c>
      <c r="Q227" s="15">
        <f t="shared" si="109"/>
        <v>41324.12190254921</v>
      </c>
      <c r="R227" s="3"/>
      <c r="S227" s="13">
        <f t="shared" si="120"/>
        <v>2046</v>
      </c>
      <c r="T227" s="14">
        <v>0</v>
      </c>
      <c r="U227" s="14">
        <v>2.8010666666399997</v>
      </c>
      <c r="V227" s="14">
        <v>0.58653586270000024</v>
      </c>
      <c r="W227" s="14">
        <v>38.00610088418</v>
      </c>
      <c r="X227" s="14">
        <v>0</v>
      </c>
      <c r="Y227" s="14">
        <v>0</v>
      </c>
      <c r="Z227" s="15">
        <f t="shared" si="110"/>
        <v>41.393703413520001</v>
      </c>
      <c r="AA227" s="3"/>
      <c r="AB227" s="13">
        <f t="shared" si="121"/>
        <v>2046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5">
        <f t="shared" si="111"/>
        <v>0</v>
      </c>
      <c r="AJ227" s="3"/>
      <c r="AK227" s="13">
        <f t="shared" si="122"/>
        <v>2046</v>
      </c>
      <c r="AL227" s="14">
        <v>0</v>
      </c>
      <c r="AM227" s="14">
        <v>180.00675510140002</v>
      </c>
      <c r="AN227" s="14">
        <v>1141.6753630645796</v>
      </c>
      <c r="AO227" s="14">
        <v>2834.2188639346396</v>
      </c>
      <c r="AP227" s="14">
        <v>0</v>
      </c>
      <c r="AQ227" s="14">
        <v>0</v>
      </c>
      <c r="AR227" s="15">
        <f t="shared" si="112"/>
        <v>4155.9009821006193</v>
      </c>
      <c r="AS227" s="3"/>
      <c r="AT227" s="13">
        <f t="shared" si="123"/>
        <v>2046</v>
      </c>
      <c r="AU227" s="14">
        <v>0</v>
      </c>
      <c r="AV227" s="14">
        <v>1956.8227781644</v>
      </c>
      <c r="AW227" s="14">
        <v>45528.378797169353</v>
      </c>
      <c r="AX227" s="14">
        <v>5095.5001456940199</v>
      </c>
      <c r="AY227" s="14">
        <v>0</v>
      </c>
      <c r="AZ227" s="14">
        <v>0</v>
      </c>
      <c r="BA227" s="15">
        <f t="shared" si="113"/>
        <v>52580.701721027777</v>
      </c>
      <c r="BB227" s="3"/>
      <c r="BC227" s="13">
        <f t="shared" si="114"/>
        <v>2046</v>
      </c>
      <c r="BD227" s="14">
        <v>2359.7600859081604</v>
      </c>
      <c r="BE227" s="14">
        <v>1824.6334344965796</v>
      </c>
      <c r="BF227" s="14">
        <v>2199.5277501535998</v>
      </c>
      <c r="BG227" s="14">
        <v>0</v>
      </c>
      <c r="BH227" s="14">
        <v>0</v>
      </c>
      <c r="BI227" s="14">
        <v>0</v>
      </c>
      <c r="BJ227" s="15">
        <f t="shared" si="106"/>
        <v>6383.9212705583395</v>
      </c>
      <c r="BK227" s="3"/>
      <c r="BL227" s="13">
        <f t="shared" si="124"/>
        <v>2046</v>
      </c>
      <c r="BM227" s="14">
        <v>15714.977069588716</v>
      </c>
      <c r="BN227" s="14">
        <v>13894.702239817698</v>
      </c>
      <c r="BO227" s="14">
        <v>0</v>
      </c>
      <c r="BP227" s="14">
        <v>0</v>
      </c>
      <c r="BQ227" s="14">
        <v>0</v>
      </c>
      <c r="BR227" s="14">
        <v>0</v>
      </c>
      <c r="BS227" s="15">
        <f t="shared" si="115"/>
        <v>29609.679309406412</v>
      </c>
      <c r="BT227" s="3"/>
      <c r="BU227" s="13">
        <f t="shared" si="125"/>
        <v>2046</v>
      </c>
      <c r="BV227" s="14">
        <v>3.6846596589599989</v>
      </c>
      <c r="BW227" s="14">
        <v>488.73025671632001</v>
      </c>
      <c r="BX227" s="14">
        <v>0</v>
      </c>
      <c r="BY227" s="14">
        <v>0</v>
      </c>
      <c r="BZ227" s="14">
        <v>0</v>
      </c>
      <c r="CA227" s="14">
        <v>0</v>
      </c>
      <c r="CB227" s="15">
        <f t="shared" si="116"/>
        <v>492.41491637528003</v>
      </c>
      <c r="CC227" s="6"/>
      <c r="CD227" s="13">
        <f t="shared" si="126"/>
        <v>2046</v>
      </c>
      <c r="CE227" s="14">
        <f t="shared" si="107"/>
        <v>18078.421815155838</v>
      </c>
      <c r="CF227" s="14">
        <f t="shared" si="107"/>
        <v>29362.642113283138</v>
      </c>
      <c r="CG227" s="14">
        <f t="shared" si="107"/>
        <v>54629.821023196171</v>
      </c>
      <c r="CH227" s="14">
        <f t="shared" si="107"/>
        <v>61457.394224198732</v>
      </c>
      <c r="CI227" s="14">
        <f t="shared" si="107"/>
        <v>0</v>
      </c>
      <c r="CJ227" s="14">
        <f t="shared" si="107"/>
        <v>0</v>
      </c>
      <c r="CK227" s="15">
        <f t="shared" si="117"/>
        <v>163528.27917583389</v>
      </c>
      <c r="CL227" s="6"/>
    </row>
    <row r="228" spans="1:90" x14ac:dyDescent="0.25">
      <c r="A228" s="13">
        <f t="shared" si="118"/>
        <v>2047</v>
      </c>
      <c r="B228" s="14">
        <v>0</v>
      </c>
      <c r="C228" s="14">
        <v>10670.710324822599</v>
      </c>
      <c r="D228" s="14">
        <v>4310.9591304684</v>
      </c>
      <c r="E228" s="14">
        <v>14530.8356964208</v>
      </c>
      <c r="F228" s="14">
        <v>0</v>
      </c>
      <c r="G228" s="14">
        <v>0</v>
      </c>
      <c r="H228" s="15">
        <f t="shared" si="108"/>
        <v>29512.505151711797</v>
      </c>
      <c r="I228" s="3"/>
      <c r="J228" s="13">
        <f t="shared" si="119"/>
        <v>2047</v>
      </c>
      <c r="K228" s="14">
        <v>0</v>
      </c>
      <c r="L228" s="14">
        <v>1496.2341210883999</v>
      </c>
      <c r="M228" s="14">
        <v>1672.1659241206</v>
      </c>
      <c r="N228" s="14">
        <v>38663.129057898899</v>
      </c>
      <c r="O228" s="14">
        <v>0</v>
      </c>
      <c r="P228" s="14">
        <v>0</v>
      </c>
      <c r="Q228" s="15">
        <f t="shared" si="109"/>
        <v>41831.529103107896</v>
      </c>
      <c r="R228" s="3"/>
      <c r="S228" s="13">
        <f t="shared" si="120"/>
        <v>2047</v>
      </c>
      <c r="T228" s="14">
        <v>0</v>
      </c>
      <c r="U228" s="14">
        <v>3.5013333332999999</v>
      </c>
      <c r="V228" s="14">
        <v>0</v>
      </c>
      <c r="W228" s="14">
        <v>38.971381578900001</v>
      </c>
      <c r="X228" s="14">
        <v>0</v>
      </c>
      <c r="Y228" s="14">
        <v>0</v>
      </c>
      <c r="Z228" s="15">
        <f t="shared" si="110"/>
        <v>42.472714912200004</v>
      </c>
      <c r="AA228" s="3"/>
      <c r="AB228" s="13">
        <f t="shared" si="121"/>
        <v>2047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5">
        <f t="shared" si="111"/>
        <v>0</v>
      </c>
      <c r="AJ228" s="3"/>
      <c r="AK228" s="13">
        <f t="shared" si="122"/>
        <v>2047</v>
      </c>
      <c r="AL228" s="14">
        <v>0</v>
      </c>
      <c r="AM228" s="14">
        <v>183.96605</v>
      </c>
      <c r="AN228" s="14">
        <v>1178.2264801156</v>
      </c>
      <c r="AO228" s="14">
        <v>2820.2001249999998</v>
      </c>
      <c r="AP228" s="14">
        <v>0</v>
      </c>
      <c r="AQ228" s="14">
        <v>0</v>
      </c>
      <c r="AR228" s="15">
        <f t="shared" si="112"/>
        <v>4182.3926551156001</v>
      </c>
      <c r="AS228" s="3"/>
      <c r="AT228" s="13">
        <f t="shared" si="123"/>
        <v>2047</v>
      </c>
      <c r="AU228" s="14">
        <v>0</v>
      </c>
      <c r="AV228" s="14">
        <v>2158.3066377496002</v>
      </c>
      <c r="AW228" s="14">
        <v>45771.182039892701</v>
      </c>
      <c r="AX228" s="14">
        <v>5095.6875009805999</v>
      </c>
      <c r="AY228" s="14">
        <v>0</v>
      </c>
      <c r="AZ228" s="14">
        <v>0</v>
      </c>
      <c r="BA228" s="15">
        <f t="shared" si="113"/>
        <v>53025.176178622904</v>
      </c>
      <c r="BB228" s="3"/>
      <c r="BC228" s="13">
        <f t="shared" si="114"/>
        <v>2047</v>
      </c>
      <c r="BD228" s="14">
        <v>2549.4837731560001</v>
      </c>
      <c r="BE228" s="14">
        <v>1795.4817588812</v>
      </c>
      <c r="BF228" s="14">
        <v>2192.3033551210001</v>
      </c>
      <c r="BG228" s="14">
        <v>0</v>
      </c>
      <c r="BH228" s="14">
        <v>0</v>
      </c>
      <c r="BI228" s="14">
        <v>0</v>
      </c>
      <c r="BJ228" s="15">
        <f t="shared" si="106"/>
        <v>6537.2688871582004</v>
      </c>
      <c r="BK228" s="3"/>
      <c r="BL228" s="13">
        <f t="shared" si="124"/>
        <v>2047</v>
      </c>
      <c r="BM228" s="14">
        <v>16345.306435373999</v>
      </c>
      <c r="BN228" s="14">
        <v>13807.946399656599</v>
      </c>
      <c r="BO228" s="14">
        <v>0</v>
      </c>
      <c r="BP228" s="14">
        <v>0</v>
      </c>
      <c r="BQ228" s="14">
        <v>0</v>
      </c>
      <c r="BR228" s="14">
        <v>0</v>
      </c>
      <c r="BS228" s="15">
        <f t="shared" si="115"/>
        <v>30153.252835030598</v>
      </c>
      <c r="BT228" s="3"/>
      <c r="BU228" s="13">
        <f t="shared" si="125"/>
        <v>2047</v>
      </c>
      <c r="BV228" s="14">
        <v>2.8770740166</v>
      </c>
      <c r="BW228" s="14">
        <v>488.87797664390001</v>
      </c>
      <c r="BX228" s="14">
        <v>0</v>
      </c>
      <c r="BY228" s="14">
        <v>0</v>
      </c>
      <c r="BZ228" s="14">
        <v>0</v>
      </c>
      <c r="CA228" s="14">
        <v>0</v>
      </c>
      <c r="CB228" s="15">
        <f t="shared" si="116"/>
        <v>491.75505066049999</v>
      </c>
      <c r="CC228" s="6"/>
      <c r="CD228" s="13">
        <f t="shared" si="126"/>
        <v>2047</v>
      </c>
      <c r="CE228" s="14">
        <f t="shared" si="107"/>
        <v>18897.667282546601</v>
      </c>
      <c r="CF228" s="14">
        <f t="shared" si="107"/>
        <v>30605.024602175599</v>
      </c>
      <c r="CG228" s="14">
        <f t="shared" si="107"/>
        <v>55124.836929718302</v>
      </c>
      <c r="CH228" s="14">
        <f t="shared" si="107"/>
        <v>61148.823761879205</v>
      </c>
      <c r="CI228" s="14">
        <f t="shared" si="107"/>
        <v>0</v>
      </c>
      <c r="CJ228" s="14">
        <f t="shared" si="107"/>
        <v>0</v>
      </c>
      <c r="CK228" s="15">
        <f t="shared" si="117"/>
        <v>165776.35257631971</v>
      </c>
      <c r="CL228" s="6"/>
    </row>
    <row r="229" spans="1:90" x14ac:dyDescent="0.25">
      <c r="A229" s="13">
        <f t="shared" si="118"/>
        <v>2048</v>
      </c>
      <c r="B229" s="14">
        <v>0</v>
      </c>
      <c r="C229" s="14">
        <v>0</v>
      </c>
      <c r="D229" s="14">
        <v>0</v>
      </c>
      <c r="E229" s="14">
        <v>0</v>
      </c>
      <c r="F229" s="14">
        <v>0</v>
      </c>
      <c r="G229" s="14">
        <v>0</v>
      </c>
      <c r="H229" s="15">
        <f t="shared" si="108"/>
        <v>0</v>
      </c>
      <c r="I229" s="3"/>
      <c r="J229" s="13">
        <f t="shared" si="119"/>
        <v>2048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5">
        <f t="shared" si="109"/>
        <v>0</v>
      </c>
      <c r="R229" s="3"/>
      <c r="S229" s="13">
        <f t="shared" si="120"/>
        <v>2048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5">
        <f t="shared" si="110"/>
        <v>0</v>
      </c>
      <c r="AA229" s="3"/>
      <c r="AB229" s="13">
        <f t="shared" si="121"/>
        <v>2048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5">
        <f t="shared" si="111"/>
        <v>0</v>
      </c>
      <c r="AJ229" s="3"/>
      <c r="AK229" s="13">
        <f t="shared" si="122"/>
        <v>2048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5">
        <f t="shared" si="112"/>
        <v>0</v>
      </c>
      <c r="AS229" s="3"/>
      <c r="AT229" s="13">
        <f t="shared" si="123"/>
        <v>2048</v>
      </c>
      <c r="AU229" s="14">
        <v>0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5">
        <f t="shared" si="113"/>
        <v>0</v>
      </c>
      <c r="BB229" s="3"/>
      <c r="BC229" s="13">
        <f t="shared" si="114"/>
        <v>2048</v>
      </c>
      <c r="BD229" s="14">
        <v>0</v>
      </c>
      <c r="BE229" s="14">
        <v>0</v>
      </c>
      <c r="BF229" s="14">
        <v>0</v>
      </c>
      <c r="BG229" s="14">
        <v>0</v>
      </c>
      <c r="BH229" s="14">
        <v>0</v>
      </c>
      <c r="BI229" s="14">
        <v>0</v>
      </c>
      <c r="BJ229" s="15">
        <f t="shared" si="106"/>
        <v>0</v>
      </c>
      <c r="BK229" s="3"/>
      <c r="BL229" s="13">
        <f t="shared" si="124"/>
        <v>2048</v>
      </c>
      <c r="BM229" s="14">
        <v>0</v>
      </c>
      <c r="BN229" s="14">
        <v>0</v>
      </c>
      <c r="BO229" s="14">
        <v>0</v>
      </c>
      <c r="BP229" s="14">
        <v>0</v>
      </c>
      <c r="BQ229" s="14">
        <v>0</v>
      </c>
      <c r="BR229" s="14">
        <v>0</v>
      </c>
      <c r="BS229" s="15">
        <f t="shared" si="115"/>
        <v>0</v>
      </c>
      <c r="BT229" s="3"/>
      <c r="BU229" s="13">
        <f t="shared" si="125"/>
        <v>2048</v>
      </c>
      <c r="BV229" s="14">
        <v>0</v>
      </c>
      <c r="BW229" s="14">
        <v>0</v>
      </c>
      <c r="BX229" s="14">
        <v>0</v>
      </c>
      <c r="BY229" s="14">
        <v>0</v>
      </c>
      <c r="BZ229" s="14">
        <v>0</v>
      </c>
      <c r="CA229" s="14">
        <v>0</v>
      </c>
      <c r="CB229" s="15">
        <f t="shared" si="116"/>
        <v>0</v>
      </c>
      <c r="CC229" s="6"/>
      <c r="CD229" s="13">
        <f t="shared" si="126"/>
        <v>2048</v>
      </c>
      <c r="CE229" s="14">
        <f t="shared" si="107"/>
        <v>0</v>
      </c>
      <c r="CF229" s="14">
        <f t="shared" si="107"/>
        <v>0</v>
      </c>
      <c r="CG229" s="14">
        <f t="shared" si="107"/>
        <v>0</v>
      </c>
      <c r="CH229" s="14">
        <f t="shared" si="107"/>
        <v>0</v>
      </c>
      <c r="CI229" s="14">
        <f t="shared" si="107"/>
        <v>0</v>
      </c>
      <c r="CJ229" s="14">
        <f t="shared" si="107"/>
        <v>0</v>
      </c>
      <c r="CK229" s="15">
        <f t="shared" si="117"/>
        <v>0</v>
      </c>
      <c r="CL229" s="6"/>
    </row>
    <row r="230" spans="1:90" x14ac:dyDescent="0.25">
      <c r="A230" s="13">
        <f t="shared" si="118"/>
        <v>2049</v>
      </c>
      <c r="B230" s="14">
        <v>0</v>
      </c>
      <c r="C230" s="14">
        <v>0</v>
      </c>
      <c r="D230" s="14">
        <v>0</v>
      </c>
      <c r="E230" s="14">
        <v>0</v>
      </c>
      <c r="F230" s="14">
        <v>0</v>
      </c>
      <c r="G230" s="14">
        <v>0</v>
      </c>
      <c r="H230" s="15">
        <f t="shared" si="108"/>
        <v>0</v>
      </c>
      <c r="I230" s="3"/>
      <c r="J230" s="13">
        <f t="shared" si="119"/>
        <v>2049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5">
        <f t="shared" si="109"/>
        <v>0</v>
      </c>
      <c r="R230" s="3"/>
      <c r="S230" s="13">
        <f t="shared" si="120"/>
        <v>2049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5">
        <f t="shared" si="110"/>
        <v>0</v>
      </c>
      <c r="AA230" s="3"/>
      <c r="AB230" s="13">
        <f t="shared" si="121"/>
        <v>2049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5">
        <f t="shared" si="111"/>
        <v>0</v>
      </c>
      <c r="AJ230" s="3"/>
      <c r="AK230" s="13">
        <f t="shared" si="122"/>
        <v>2049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5">
        <f t="shared" si="112"/>
        <v>0</v>
      </c>
      <c r="AS230" s="3"/>
      <c r="AT230" s="13">
        <f t="shared" si="123"/>
        <v>2049</v>
      </c>
      <c r="AU230" s="14">
        <v>0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5">
        <f t="shared" si="113"/>
        <v>0</v>
      </c>
      <c r="BB230" s="3"/>
      <c r="BC230" s="13">
        <f t="shared" si="114"/>
        <v>2049</v>
      </c>
      <c r="BD230" s="14">
        <v>0</v>
      </c>
      <c r="BE230" s="14">
        <v>0</v>
      </c>
      <c r="BF230" s="14">
        <v>0</v>
      </c>
      <c r="BG230" s="14">
        <v>0</v>
      </c>
      <c r="BH230" s="14">
        <v>0</v>
      </c>
      <c r="BI230" s="14">
        <v>0</v>
      </c>
      <c r="BJ230" s="15">
        <f t="shared" si="106"/>
        <v>0</v>
      </c>
      <c r="BK230" s="3"/>
      <c r="BL230" s="13">
        <f t="shared" si="124"/>
        <v>2049</v>
      </c>
      <c r="BM230" s="14">
        <v>0</v>
      </c>
      <c r="BN230" s="14">
        <v>0</v>
      </c>
      <c r="BO230" s="14">
        <v>0</v>
      </c>
      <c r="BP230" s="14">
        <v>0</v>
      </c>
      <c r="BQ230" s="14">
        <v>0</v>
      </c>
      <c r="BR230" s="14">
        <v>0</v>
      </c>
      <c r="BS230" s="15">
        <f t="shared" si="115"/>
        <v>0</v>
      </c>
      <c r="BT230" s="3"/>
      <c r="BU230" s="13">
        <f t="shared" si="125"/>
        <v>2049</v>
      </c>
      <c r="BV230" s="14">
        <v>0</v>
      </c>
      <c r="BW230" s="14">
        <v>0</v>
      </c>
      <c r="BX230" s="14">
        <v>0</v>
      </c>
      <c r="BY230" s="14">
        <v>0</v>
      </c>
      <c r="BZ230" s="14">
        <v>0</v>
      </c>
      <c r="CA230" s="14">
        <v>0</v>
      </c>
      <c r="CB230" s="15">
        <f t="shared" si="116"/>
        <v>0</v>
      </c>
      <c r="CC230" s="6"/>
      <c r="CD230" s="13">
        <f t="shared" si="126"/>
        <v>2049</v>
      </c>
      <c r="CE230" s="14">
        <f t="shared" si="107"/>
        <v>0</v>
      </c>
      <c r="CF230" s="14">
        <f t="shared" si="107"/>
        <v>0</v>
      </c>
      <c r="CG230" s="14">
        <f t="shared" si="107"/>
        <v>0</v>
      </c>
      <c r="CH230" s="14">
        <f t="shared" si="107"/>
        <v>0</v>
      </c>
      <c r="CI230" s="14">
        <f t="shared" si="107"/>
        <v>0</v>
      </c>
      <c r="CJ230" s="14">
        <f t="shared" si="107"/>
        <v>0</v>
      </c>
      <c r="CK230" s="15">
        <f t="shared" si="117"/>
        <v>0</v>
      </c>
      <c r="CL230" s="6"/>
    </row>
    <row r="231" spans="1:90" x14ac:dyDescent="0.25">
      <c r="A231" s="13">
        <f t="shared" si="118"/>
        <v>2050</v>
      </c>
      <c r="B231" s="14">
        <v>0</v>
      </c>
      <c r="C231" s="14">
        <v>0</v>
      </c>
      <c r="D231" s="14">
        <v>0</v>
      </c>
      <c r="E231" s="14">
        <v>0</v>
      </c>
      <c r="F231" s="14">
        <v>0</v>
      </c>
      <c r="G231" s="14">
        <v>0</v>
      </c>
      <c r="H231" s="15">
        <f t="shared" si="108"/>
        <v>0</v>
      </c>
      <c r="I231" s="3"/>
      <c r="J231" s="13">
        <f t="shared" si="119"/>
        <v>2050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5">
        <f t="shared" si="109"/>
        <v>0</v>
      </c>
      <c r="R231" s="3"/>
      <c r="S231" s="13">
        <f t="shared" si="120"/>
        <v>2050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5">
        <f t="shared" si="110"/>
        <v>0</v>
      </c>
      <c r="AA231" s="3"/>
      <c r="AB231" s="13">
        <f t="shared" si="121"/>
        <v>2050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5">
        <f t="shared" si="111"/>
        <v>0</v>
      </c>
      <c r="AJ231" s="3"/>
      <c r="AK231" s="13">
        <f t="shared" si="122"/>
        <v>2050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5">
        <f t="shared" si="112"/>
        <v>0</v>
      </c>
      <c r="AS231" s="3"/>
      <c r="AT231" s="13">
        <f t="shared" si="123"/>
        <v>2050</v>
      </c>
      <c r="AU231" s="14">
        <v>0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5">
        <f t="shared" si="113"/>
        <v>0</v>
      </c>
      <c r="BB231" s="3"/>
      <c r="BC231" s="13">
        <f t="shared" si="114"/>
        <v>2050</v>
      </c>
      <c r="BD231" s="14">
        <v>0</v>
      </c>
      <c r="BE231" s="14">
        <v>0</v>
      </c>
      <c r="BF231" s="14">
        <v>0</v>
      </c>
      <c r="BG231" s="14">
        <v>0</v>
      </c>
      <c r="BH231" s="14">
        <v>0</v>
      </c>
      <c r="BI231" s="14">
        <v>0</v>
      </c>
      <c r="BJ231" s="15">
        <f t="shared" si="106"/>
        <v>0</v>
      </c>
      <c r="BK231" s="3"/>
      <c r="BL231" s="13">
        <f t="shared" si="124"/>
        <v>2050</v>
      </c>
      <c r="BM231" s="14">
        <v>0</v>
      </c>
      <c r="BN231" s="14">
        <v>0</v>
      </c>
      <c r="BO231" s="14">
        <v>0</v>
      </c>
      <c r="BP231" s="14">
        <v>0</v>
      </c>
      <c r="BQ231" s="14">
        <v>0</v>
      </c>
      <c r="BR231" s="14">
        <v>0</v>
      </c>
      <c r="BS231" s="15">
        <f t="shared" si="115"/>
        <v>0</v>
      </c>
      <c r="BT231" s="3"/>
      <c r="BU231" s="13">
        <f t="shared" si="125"/>
        <v>2050</v>
      </c>
      <c r="BV231" s="14">
        <v>0</v>
      </c>
      <c r="BW231" s="14">
        <v>0</v>
      </c>
      <c r="BX231" s="14">
        <v>0</v>
      </c>
      <c r="BY231" s="14">
        <v>0</v>
      </c>
      <c r="BZ231" s="14">
        <v>0</v>
      </c>
      <c r="CA231" s="14">
        <v>0</v>
      </c>
      <c r="CB231" s="15">
        <f t="shared" si="116"/>
        <v>0</v>
      </c>
      <c r="CC231" s="6"/>
      <c r="CD231" s="13">
        <f t="shared" si="126"/>
        <v>2050</v>
      </c>
      <c r="CE231" s="14">
        <f t="shared" si="107"/>
        <v>0</v>
      </c>
      <c r="CF231" s="14">
        <f t="shared" si="107"/>
        <v>0</v>
      </c>
      <c r="CG231" s="14">
        <f t="shared" si="107"/>
        <v>0</v>
      </c>
      <c r="CH231" s="14">
        <f t="shared" si="107"/>
        <v>0</v>
      </c>
      <c r="CI231" s="14">
        <f t="shared" si="107"/>
        <v>0</v>
      </c>
      <c r="CJ231" s="14">
        <f t="shared" si="107"/>
        <v>0</v>
      </c>
      <c r="CK231" s="15">
        <f t="shared" si="117"/>
        <v>0</v>
      </c>
      <c r="CL231" s="6"/>
    </row>
    <row r="232" spans="1:90" x14ac:dyDescent="0.25">
      <c r="A232" s="13">
        <f t="shared" si="118"/>
        <v>2051</v>
      </c>
      <c r="B232" s="14">
        <v>0</v>
      </c>
      <c r="C232" s="14">
        <v>0</v>
      </c>
      <c r="D232" s="14">
        <v>0</v>
      </c>
      <c r="E232" s="14">
        <v>0</v>
      </c>
      <c r="F232" s="14">
        <v>0</v>
      </c>
      <c r="G232" s="14">
        <v>0</v>
      </c>
      <c r="H232" s="15">
        <f t="shared" si="108"/>
        <v>0</v>
      </c>
      <c r="I232" s="3"/>
      <c r="J232" s="13">
        <f t="shared" si="119"/>
        <v>2051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5">
        <f t="shared" si="109"/>
        <v>0</v>
      </c>
      <c r="R232" s="3"/>
      <c r="S232" s="13">
        <f t="shared" si="120"/>
        <v>2051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5">
        <f t="shared" si="110"/>
        <v>0</v>
      </c>
      <c r="AA232" s="3"/>
      <c r="AB232" s="13">
        <f t="shared" si="121"/>
        <v>2051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5">
        <f t="shared" si="111"/>
        <v>0</v>
      </c>
      <c r="AJ232" s="3"/>
      <c r="AK232" s="13">
        <f t="shared" si="122"/>
        <v>2051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5">
        <f t="shared" si="112"/>
        <v>0</v>
      </c>
      <c r="AS232" s="3"/>
      <c r="AT232" s="13">
        <f t="shared" si="123"/>
        <v>2051</v>
      </c>
      <c r="AU232" s="14">
        <v>0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5">
        <f t="shared" si="113"/>
        <v>0</v>
      </c>
      <c r="BB232" s="3"/>
      <c r="BC232" s="13">
        <f t="shared" si="114"/>
        <v>2051</v>
      </c>
      <c r="BD232" s="14">
        <v>0</v>
      </c>
      <c r="BE232" s="14">
        <v>0</v>
      </c>
      <c r="BF232" s="14">
        <v>0</v>
      </c>
      <c r="BG232" s="14">
        <v>0</v>
      </c>
      <c r="BH232" s="14">
        <v>0</v>
      </c>
      <c r="BI232" s="14">
        <v>0</v>
      </c>
      <c r="BJ232" s="15">
        <f t="shared" si="106"/>
        <v>0</v>
      </c>
      <c r="BK232" s="3"/>
      <c r="BL232" s="13">
        <f t="shared" si="124"/>
        <v>2051</v>
      </c>
      <c r="BM232" s="14">
        <v>0</v>
      </c>
      <c r="BN232" s="14">
        <v>0</v>
      </c>
      <c r="BO232" s="14">
        <v>0</v>
      </c>
      <c r="BP232" s="14">
        <v>0</v>
      </c>
      <c r="BQ232" s="14">
        <v>0</v>
      </c>
      <c r="BR232" s="14">
        <v>0</v>
      </c>
      <c r="BS232" s="15">
        <f t="shared" si="115"/>
        <v>0</v>
      </c>
      <c r="BT232" s="3"/>
      <c r="BU232" s="13">
        <f t="shared" si="125"/>
        <v>2051</v>
      </c>
      <c r="BV232" s="14">
        <v>0</v>
      </c>
      <c r="BW232" s="14">
        <v>0</v>
      </c>
      <c r="BX232" s="14">
        <v>0</v>
      </c>
      <c r="BY232" s="14">
        <v>0</v>
      </c>
      <c r="BZ232" s="14">
        <v>0</v>
      </c>
      <c r="CA232" s="14">
        <v>0</v>
      </c>
      <c r="CB232" s="15">
        <f t="shared" si="116"/>
        <v>0</v>
      </c>
      <c r="CC232" s="6"/>
      <c r="CD232" s="13">
        <f t="shared" si="126"/>
        <v>2051</v>
      </c>
      <c r="CE232" s="14">
        <f t="shared" si="107"/>
        <v>0</v>
      </c>
      <c r="CF232" s="14">
        <f t="shared" si="107"/>
        <v>0</v>
      </c>
      <c r="CG232" s="14">
        <f t="shared" si="107"/>
        <v>0</v>
      </c>
      <c r="CH232" s="14">
        <f t="shared" si="107"/>
        <v>0</v>
      </c>
      <c r="CI232" s="14">
        <f t="shared" si="107"/>
        <v>0</v>
      </c>
      <c r="CJ232" s="14">
        <f t="shared" si="107"/>
        <v>0</v>
      </c>
      <c r="CK232" s="15">
        <f t="shared" si="117"/>
        <v>0</v>
      </c>
      <c r="CL232" s="6"/>
    </row>
    <row r="233" spans="1:90" x14ac:dyDescent="0.25">
      <c r="A233" s="13">
        <f t="shared" si="118"/>
        <v>2052</v>
      </c>
      <c r="B233" s="14">
        <v>0</v>
      </c>
      <c r="C233" s="14">
        <v>0</v>
      </c>
      <c r="D233" s="14">
        <v>0</v>
      </c>
      <c r="E233" s="14">
        <v>0</v>
      </c>
      <c r="F233" s="14">
        <v>0</v>
      </c>
      <c r="G233" s="14">
        <v>0</v>
      </c>
      <c r="H233" s="15">
        <f t="shared" si="108"/>
        <v>0</v>
      </c>
      <c r="I233" s="3"/>
      <c r="J233" s="13">
        <f t="shared" si="119"/>
        <v>2052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5">
        <f t="shared" si="109"/>
        <v>0</v>
      </c>
      <c r="R233" s="3"/>
      <c r="S233" s="13">
        <f t="shared" si="120"/>
        <v>2052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5">
        <f t="shared" si="110"/>
        <v>0</v>
      </c>
      <c r="AA233" s="3"/>
      <c r="AB233" s="13">
        <f t="shared" si="121"/>
        <v>2052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5">
        <f t="shared" si="111"/>
        <v>0</v>
      </c>
      <c r="AJ233" s="3"/>
      <c r="AK233" s="13">
        <f t="shared" si="122"/>
        <v>2052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5">
        <f t="shared" si="112"/>
        <v>0</v>
      </c>
      <c r="AS233" s="3"/>
      <c r="AT233" s="13">
        <f t="shared" si="123"/>
        <v>2052</v>
      </c>
      <c r="AU233" s="14">
        <v>0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5">
        <f t="shared" si="113"/>
        <v>0</v>
      </c>
      <c r="BB233" s="3"/>
      <c r="BC233" s="13">
        <f t="shared" si="114"/>
        <v>2052</v>
      </c>
      <c r="BD233" s="14">
        <v>0</v>
      </c>
      <c r="BE233" s="14">
        <v>0</v>
      </c>
      <c r="BF233" s="14">
        <v>0</v>
      </c>
      <c r="BG233" s="14">
        <v>0</v>
      </c>
      <c r="BH233" s="14">
        <v>0</v>
      </c>
      <c r="BI233" s="14">
        <v>0</v>
      </c>
      <c r="BJ233" s="15">
        <f t="shared" si="106"/>
        <v>0</v>
      </c>
      <c r="BK233" s="3"/>
      <c r="BL233" s="13">
        <f t="shared" si="124"/>
        <v>2052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5">
        <f t="shared" si="115"/>
        <v>0</v>
      </c>
      <c r="BT233" s="3"/>
      <c r="BU233" s="13">
        <f t="shared" si="125"/>
        <v>2052</v>
      </c>
      <c r="BV233" s="14">
        <v>0</v>
      </c>
      <c r="BW233" s="14">
        <v>0</v>
      </c>
      <c r="BX233" s="14">
        <v>0</v>
      </c>
      <c r="BY233" s="14">
        <v>0</v>
      </c>
      <c r="BZ233" s="14">
        <v>0</v>
      </c>
      <c r="CA233" s="14">
        <v>0</v>
      </c>
      <c r="CB233" s="15">
        <f t="shared" si="116"/>
        <v>0</v>
      </c>
      <c r="CC233" s="6"/>
      <c r="CD233" s="13">
        <f t="shared" si="126"/>
        <v>2052</v>
      </c>
      <c r="CE233" s="14">
        <f t="shared" si="107"/>
        <v>0</v>
      </c>
      <c r="CF233" s="14">
        <f t="shared" si="107"/>
        <v>0</v>
      </c>
      <c r="CG233" s="14">
        <f t="shared" si="107"/>
        <v>0</v>
      </c>
      <c r="CH233" s="14">
        <f t="shared" si="107"/>
        <v>0</v>
      </c>
      <c r="CI233" s="14">
        <f t="shared" si="107"/>
        <v>0</v>
      </c>
      <c r="CJ233" s="14">
        <f t="shared" si="107"/>
        <v>0</v>
      </c>
      <c r="CK233" s="15">
        <f t="shared" si="117"/>
        <v>0</v>
      </c>
      <c r="CL233" s="6"/>
    </row>
    <row r="234" spans="1:90" x14ac:dyDescent="0.25">
      <c r="A234" s="13">
        <f t="shared" si="118"/>
        <v>2053</v>
      </c>
      <c r="B234" s="14">
        <v>0</v>
      </c>
      <c r="C234" s="14">
        <v>0</v>
      </c>
      <c r="D234" s="14">
        <v>0</v>
      </c>
      <c r="E234" s="14">
        <v>0</v>
      </c>
      <c r="F234" s="14">
        <v>0</v>
      </c>
      <c r="G234" s="14">
        <v>0</v>
      </c>
      <c r="H234" s="15">
        <f t="shared" si="108"/>
        <v>0</v>
      </c>
      <c r="I234" s="3"/>
      <c r="J234" s="13">
        <f t="shared" si="119"/>
        <v>2053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5">
        <f t="shared" si="109"/>
        <v>0</v>
      </c>
      <c r="R234" s="3"/>
      <c r="S234" s="13">
        <f t="shared" si="120"/>
        <v>2053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  <c r="Y234" s="14">
        <v>0</v>
      </c>
      <c r="Z234" s="15">
        <f t="shared" si="110"/>
        <v>0</v>
      </c>
      <c r="AA234" s="3"/>
      <c r="AB234" s="13">
        <f t="shared" si="121"/>
        <v>2053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5">
        <f t="shared" si="111"/>
        <v>0</v>
      </c>
      <c r="AJ234" s="3"/>
      <c r="AK234" s="13">
        <f t="shared" si="122"/>
        <v>2053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5">
        <f t="shared" si="112"/>
        <v>0</v>
      </c>
      <c r="AS234" s="3"/>
      <c r="AT234" s="13">
        <f t="shared" si="123"/>
        <v>2053</v>
      </c>
      <c r="AU234" s="14">
        <v>0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5">
        <f t="shared" si="113"/>
        <v>0</v>
      </c>
      <c r="BB234" s="3"/>
      <c r="BC234" s="13">
        <f t="shared" si="114"/>
        <v>2053</v>
      </c>
      <c r="BD234" s="14">
        <v>0</v>
      </c>
      <c r="BE234" s="14">
        <v>0</v>
      </c>
      <c r="BF234" s="14">
        <v>0</v>
      </c>
      <c r="BG234" s="14">
        <v>0</v>
      </c>
      <c r="BH234" s="14">
        <v>0</v>
      </c>
      <c r="BI234" s="14">
        <v>0</v>
      </c>
      <c r="BJ234" s="15">
        <f t="shared" si="106"/>
        <v>0</v>
      </c>
      <c r="BK234" s="3"/>
      <c r="BL234" s="13">
        <f t="shared" si="124"/>
        <v>2053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5">
        <f t="shared" si="115"/>
        <v>0</v>
      </c>
      <c r="BT234" s="3"/>
      <c r="BU234" s="13">
        <f t="shared" si="125"/>
        <v>2053</v>
      </c>
      <c r="BV234" s="14">
        <v>0</v>
      </c>
      <c r="BW234" s="14">
        <v>0</v>
      </c>
      <c r="BX234" s="14">
        <v>0</v>
      </c>
      <c r="BY234" s="14">
        <v>0</v>
      </c>
      <c r="BZ234" s="14">
        <v>0</v>
      </c>
      <c r="CA234" s="14">
        <v>0</v>
      </c>
      <c r="CB234" s="15">
        <f t="shared" si="116"/>
        <v>0</v>
      </c>
      <c r="CC234" s="6"/>
      <c r="CD234" s="13">
        <f t="shared" si="126"/>
        <v>2053</v>
      </c>
      <c r="CE234" s="14">
        <f t="shared" si="107"/>
        <v>0</v>
      </c>
      <c r="CF234" s="14">
        <f t="shared" si="107"/>
        <v>0</v>
      </c>
      <c r="CG234" s="14">
        <f t="shared" si="107"/>
        <v>0</v>
      </c>
      <c r="CH234" s="14">
        <f t="shared" si="107"/>
        <v>0</v>
      </c>
      <c r="CI234" s="14">
        <f t="shared" si="107"/>
        <v>0</v>
      </c>
      <c r="CJ234" s="14">
        <f t="shared" si="107"/>
        <v>0</v>
      </c>
      <c r="CK234" s="15">
        <f t="shared" si="117"/>
        <v>0</v>
      </c>
      <c r="CL234" s="6"/>
    </row>
    <row r="235" spans="1:90" x14ac:dyDescent="0.25">
      <c r="A235" s="13">
        <f t="shared" si="118"/>
        <v>2054</v>
      </c>
      <c r="B235" s="14">
        <v>0</v>
      </c>
      <c r="C235" s="14">
        <v>0</v>
      </c>
      <c r="D235" s="14">
        <v>0</v>
      </c>
      <c r="E235" s="14">
        <v>0</v>
      </c>
      <c r="F235" s="14">
        <v>0</v>
      </c>
      <c r="G235" s="14">
        <v>0</v>
      </c>
      <c r="H235" s="15">
        <f t="shared" si="108"/>
        <v>0</v>
      </c>
      <c r="I235" s="3"/>
      <c r="J235" s="13">
        <f t="shared" si="119"/>
        <v>2054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5">
        <f t="shared" si="109"/>
        <v>0</v>
      </c>
      <c r="R235" s="3"/>
      <c r="S235" s="13">
        <f t="shared" si="120"/>
        <v>2054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5">
        <f t="shared" si="110"/>
        <v>0</v>
      </c>
      <c r="AA235" s="3"/>
      <c r="AB235" s="13">
        <f t="shared" si="121"/>
        <v>2054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5">
        <f t="shared" si="111"/>
        <v>0</v>
      </c>
      <c r="AJ235" s="3"/>
      <c r="AK235" s="13">
        <f t="shared" si="122"/>
        <v>2054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5">
        <f t="shared" si="112"/>
        <v>0</v>
      </c>
      <c r="AS235" s="3"/>
      <c r="AT235" s="13">
        <f t="shared" si="123"/>
        <v>2054</v>
      </c>
      <c r="AU235" s="14">
        <v>0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5">
        <f t="shared" si="113"/>
        <v>0</v>
      </c>
      <c r="BB235" s="3"/>
      <c r="BC235" s="13">
        <f t="shared" si="114"/>
        <v>2054</v>
      </c>
      <c r="BD235" s="14">
        <v>0</v>
      </c>
      <c r="BE235" s="14">
        <v>0</v>
      </c>
      <c r="BF235" s="14">
        <v>0</v>
      </c>
      <c r="BG235" s="14">
        <v>0</v>
      </c>
      <c r="BH235" s="14">
        <v>0</v>
      </c>
      <c r="BI235" s="14">
        <v>0</v>
      </c>
      <c r="BJ235" s="15">
        <f t="shared" si="106"/>
        <v>0</v>
      </c>
      <c r="BK235" s="3"/>
      <c r="BL235" s="13">
        <f t="shared" si="124"/>
        <v>2054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5">
        <f t="shared" si="115"/>
        <v>0</v>
      </c>
      <c r="BT235" s="3"/>
      <c r="BU235" s="13">
        <f t="shared" si="125"/>
        <v>2054</v>
      </c>
      <c r="BV235" s="14">
        <v>0</v>
      </c>
      <c r="BW235" s="14">
        <v>0</v>
      </c>
      <c r="BX235" s="14">
        <v>0</v>
      </c>
      <c r="BY235" s="14">
        <v>0</v>
      </c>
      <c r="BZ235" s="14">
        <v>0</v>
      </c>
      <c r="CA235" s="14">
        <v>0</v>
      </c>
      <c r="CB235" s="15">
        <f t="shared" si="116"/>
        <v>0</v>
      </c>
      <c r="CC235" s="6"/>
      <c r="CD235" s="13">
        <f t="shared" si="126"/>
        <v>2054</v>
      </c>
      <c r="CE235" s="14">
        <f t="shared" si="107"/>
        <v>0</v>
      </c>
      <c r="CF235" s="14">
        <f t="shared" si="107"/>
        <v>0</v>
      </c>
      <c r="CG235" s="14">
        <f t="shared" si="107"/>
        <v>0</v>
      </c>
      <c r="CH235" s="14">
        <f t="shared" si="107"/>
        <v>0</v>
      </c>
      <c r="CI235" s="14">
        <f t="shared" si="107"/>
        <v>0</v>
      </c>
      <c r="CJ235" s="14">
        <f t="shared" si="107"/>
        <v>0</v>
      </c>
      <c r="CK235" s="15">
        <f t="shared" si="117"/>
        <v>0</v>
      </c>
      <c r="CL235" s="6"/>
    </row>
    <row r="236" spans="1:90" x14ac:dyDescent="0.25">
      <c r="A236" s="13">
        <f t="shared" si="118"/>
        <v>2055</v>
      </c>
      <c r="B236" s="14">
        <v>0</v>
      </c>
      <c r="C236" s="14">
        <v>0</v>
      </c>
      <c r="D236" s="14">
        <v>0</v>
      </c>
      <c r="E236" s="14">
        <v>0</v>
      </c>
      <c r="F236" s="14">
        <v>0</v>
      </c>
      <c r="G236" s="14">
        <v>0</v>
      </c>
      <c r="H236" s="15">
        <f t="shared" si="108"/>
        <v>0</v>
      </c>
      <c r="I236" s="3"/>
      <c r="J236" s="13">
        <f t="shared" si="119"/>
        <v>2055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5">
        <f t="shared" si="109"/>
        <v>0</v>
      </c>
      <c r="R236" s="3"/>
      <c r="S236" s="13">
        <f t="shared" si="120"/>
        <v>2055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5">
        <f t="shared" si="110"/>
        <v>0</v>
      </c>
      <c r="AA236" s="3"/>
      <c r="AB236" s="13">
        <f t="shared" si="121"/>
        <v>2055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5">
        <f t="shared" si="111"/>
        <v>0</v>
      </c>
      <c r="AJ236" s="3"/>
      <c r="AK236" s="13">
        <f t="shared" si="122"/>
        <v>2055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5">
        <f t="shared" si="112"/>
        <v>0</v>
      </c>
      <c r="AS236" s="3"/>
      <c r="AT236" s="13">
        <f t="shared" si="123"/>
        <v>2055</v>
      </c>
      <c r="AU236" s="14">
        <v>0</v>
      </c>
      <c r="AV236" s="14">
        <v>0</v>
      </c>
      <c r="AW236" s="14">
        <v>0</v>
      </c>
      <c r="AX236" s="14">
        <v>0</v>
      </c>
      <c r="AY236" s="14">
        <v>0</v>
      </c>
      <c r="AZ236" s="14">
        <v>0</v>
      </c>
      <c r="BA236" s="15">
        <f t="shared" si="113"/>
        <v>0</v>
      </c>
      <c r="BB236" s="3"/>
      <c r="BC236" s="13">
        <f t="shared" si="114"/>
        <v>2055</v>
      </c>
      <c r="BD236" s="14">
        <v>0</v>
      </c>
      <c r="BE236" s="14">
        <v>0</v>
      </c>
      <c r="BF236" s="14">
        <v>0</v>
      </c>
      <c r="BG236" s="14">
        <v>0</v>
      </c>
      <c r="BH236" s="14">
        <v>0</v>
      </c>
      <c r="BI236" s="14">
        <v>0</v>
      </c>
      <c r="BJ236" s="15">
        <f t="shared" si="106"/>
        <v>0</v>
      </c>
      <c r="BK236" s="3"/>
      <c r="BL236" s="13">
        <f t="shared" si="124"/>
        <v>2055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5">
        <f t="shared" si="115"/>
        <v>0</v>
      </c>
      <c r="BT236" s="3"/>
      <c r="BU236" s="13">
        <f t="shared" si="125"/>
        <v>2055</v>
      </c>
      <c r="BV236" s="14">
        <v>0</v>
      </c>
      <c r="BW236" s="14">
        <v>0</v>
      </c>
      <c r="BX236" s="14">
        <v>0</v>
      </c>
      <c r="BY236" s="14">
        <v>0</v>
      </c>
      <c r="BZ236" s="14">
        <v>0</v>
      </c>
      <c r="CA236" s="14">
        <v>0</v>
      </c>
      <c r="CB236" s="15">
        <f t="shared" si="116"/>
        <v>0</v>
      </c>
      <c r="CC236" s="6"/>
      <c r="CD236" s="13">
        <f t="shared" si="126"/>
        <v>2055</v>
      </c>
      <c r="CE236" s="14">
        <f t="shared" si="107"/>
        <v>0</v>
      </c>
      <c r="CF236" s="14">
        <f t="shared" si="107"/>
        <v>0</v>
      </c>
      <c r="CG236" s="14">
        <f t="shared" si="107"/>
        <v>0</v>
      </c>
      <c r="CH236" s="14">
        <f t="shared" si="107"/>
        <v>0</v>
      </c>
      <c r="CI236" s="14">
        <f t="shared" si="107"/>
        <v>0</v>
      </c>
      <c r="CJ236" s="14">
        <f t="shared" si="107"/>
        <v>0</v>
      </c>
      <c r="CK236" s="15">
        <f t="shared" si="117"/>
        <v>0</v>
      </c>
      <c r="CL236" s="6"/>
    </row>
    <row r="237" spans="1:90" x14ac:dyDescent="0.25">
      <c r="A237" s="13">
        <f t="shared" si="118"/>
        <v>2056</v>
      </c>
      <c r="B237" s="14">
        <v>0</v>
      </c>
      <c r="C237" s="14">
        <v>0</v>
      </c>
      <c r="D237" s="14">
        <v>0</v>
      </c>
      <c r="E237" s="14">
        <v>0</v>
      </c>
      <c r="F237" s="14">
        <v>0</v>
      </c>
      <c r="G237" s="14">
        <v>0</v>
      </c>
      <c r="H237" s="15">
        <f t="shared" si="108"/>
        <v>0</v>
      </c>
      <c r="I237" s="3"/>
      <c r="J237" s="13">
        <f t="shared" si="119"/>
        <v>2056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5">
        <f t="shared" si="109"/>
        <v>0</v>
      </c>
      <c r="R237" s="3"/>
      <c r="S237" s="13">
        <f t="shared" si="120"/>
        <v>2056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5">
        <f t="shared" si="110"/>
        <v>0</v>
      </c>
      <c r="AA237" s="3"/>
      <c r="AB237" s="13">
        <f t="shared" si="121"/>
        <v>2056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5">
        <f t="shared" si="111"/>
        <v>0</v>
      </c>
      <c r="AJ237" s="3"/>
      <c r="AK237" s="13">
        <f t="shared" si="122"/>
        <v>2056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5">
        <f t="shared" si="112"/>
        <v>0</v>
      </c>
      <c r="AS237" s="3"/>
      <c r="AT237" s="13">
        <f t="shared" si="123"/>
        <v>2056</v>
      </c>
      <c r="AU237" s="14">
        <v>0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5">
        <f t="shared" si="113"/>
        <v>0</v>
      </c>
      <c r="BB237" s="3"/>
      <c r="BC237" s="13">
        <f t="shared" si="114"/>
        <v>2056</v>
      </c>
      <c r="BD237" s="14">
        <v>0</v>
      </c>
      <c r="BE237" s="14">
        <v>0</v>
      </c>
      <c r="BF237" s="14">
        <v>0</v>
      </c>
      <c r="BG237" s="14">
        <v>0</v>
      </c>
      <c r="BH237" s="14">
        <v>0</v>
      </c>
      <c r="BI237" s="14">
        <v>0</v>
      </c>
      <c r="BJ237" s="15">
        <f t="shared" si="106"/>
        <v>0</v>
      </c>
      <c r="BK237" s="3"/>
      <c r="BL237" s="13">
        <f t="shared" si="124"/>
        <v>2056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5">
        <f t="shared" si="115"/>
        <v>0</v>
      </c>
      <c r="BT237" s="3"/>
      <c r="BU237" s="13">
        <f t="shared" si="125"/>
        <v>2056</v>
      </c>
      <c r="BV237" s="14">
        <v>0</v>
      </c>
      <c r="BW237" s="14">
        <v>0</v>
      </c>
      <c r="BX237" s="14">
        <v>0</v>
      </c>
      <c r="BY237" s="14">
        <v>0</v>
      </c>
      <c r="BZ237" s="14">
        <v>0</v>
      </c>
      <c r="CA237" s="14">
        <v>0</v>
      </c>
      <c r="CB237" s="15">
        <f t="shared" si="116"/>
        <v>0</v>
      </c>
      <c r="CC237" s="6"/>
      <c r="CD237" s="13">
        <f t="shared" si="126"/>
        <v>2056</v>
      </c>
      <c r="CE237" s="14">
        <f t="shared" si="107"/>
        <v>0</v>
      </c>
      <c r="CF237" s="14">
        <f t="shared" si="107"/>
        <v>0</v>
      </c>
      <c r="CG237" s="14">
        <f t="shared" si="107"/>
        <v>0</v>
      </c>
      <c r="CH237" s="14">
        <f t="shared" si="107"/>
        <v>0</v>
      </c>
      <c r="CI237" s="14">
        <f t="shared" si="107"/>
        <v>0</v>
      </c>
      <c r="CJ237" s="14">
        <f t="shared" si="107"/>
        <v>0</v>
      </c>
      <c r="CK237" s="15">
        <f t="shared" si="117"/>
        <v>0</v>
      </c>
      <c r="CL237" s="6"/>
    </row>
    <row r="238" spans="1:90" x14ac:dyDescent="0.25">
      <c r="A238" s="13">
        <f t="shared" si="118"/>
        <v>2057</v>
      </c>
      <c r="B238" s="14">
        <v>0</v>
      </c>
      <c r="C238" s="14">
        <v>0</v>
      </c>
      <c r="D238" s="14">
        <v>0</v>
      </c>
      <c r="E238" s="14">
        <v>0</v>
      </c>
      <c r="F238" s="14">
        <v>0</v>
      </c>
      <c r="G238" s="14">
        <v>0</v>
      </c>
      <c r="H238" s="15">
        <f t="shared" si="108"/>
        <v>0</v>
      </c>
      <c r="I238" s="3"/>
      <c r="J238" s="13">
        <f t="shared" si="119"/>
        <v>2057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5">
        <f t="shared" si="109"/>
        <v>0</v>
      </c>
      <c r="R238" s="3"/>
      <c r="S238" s="13">
        <f t="shared" si="120"/>
        <v>2057</v>
      </c>
      <c r="T238" s="14">
        <v>0</v>
      </c>
      <c r="U238" s="14">
        <v>0</v>
      </c>
      <c r="V238" s="14">
        <v>0</v>
      </c>
      <c r="W238" s="14">
        <v>0</v>
      </c>
      <c r="X238" s="14">
        <v>0</v>
      </c>
      <c r="Y238" s="14">
        <v>0</v>
      </c>
      <c r="Z238" s="15">
        <f t="shared" si="110"/>
        <v>0</v>
      </c>
      <c r="AA238" s="3"/>
      <c r="AB238" s="13">
        <f t="shared" si="121"/>
        <v>2057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5">
        <f t="shared" si="111"/>
        <v>0</v>
      </c>
      <c r="AJ238" s="3"/>
      <c r="AK238" s="13">
        <f t="shared" si="122"/>
        <v>2057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5">
        <f t="shared" si="112"/>
        <v>0</v>
      </c>
      <c r="AS238" s="3"/>
      <c r="AT238" s="13">
        <f t="shared" si="123"/>
        <v>2057</v>
      </c>
      <c r="AU238" s="14">
        <v>0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5">
        <f t="shared" si="113"/>
        <v>0</v>
      </c>
      <c r="BB238" s="3"/>
      <c r="BC238" s="13">
        <f t="shared" si="114"/>
        <v>2057</v>
      </c>
      <c r="BD238" s="14">
        <v>0</v>
      </c>
      <c r="BE238" s="14">
        <v>0</v>
      </c>
      <c r="BF238" s="14">
        <v>0</v>
      </c>
      <c r="BG238" s="14">
        <v>0</v>
      </c>
      <c r="BH238" s="14">
        <v>0</v>
      </c>
      <c r="BI238" s="14">
        <v>0</v>
      </c>
      <c r="BJ238" s="15">
        <f t="shared" si="106"/>
        <v>0</v>
      </c>
      <c r="BK238" s="3"/>
      <c r="BL238" s="13">
        <f t="shared" si="124"/>
        <v>2057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5">
        <f t="shared" si="115"/>
        <v>0</v>
      </c>
      <c r="BT238" s="3"/>
      <c r="BU238" s="13">
        <f t="shared" si="125"/>
        <v>2057</v>
      </c>
      <c r="BV238" s="14">
        <v>0</v>
      </c>
      <c r="BW238" s="14">
        <v>0</v>
      </c>
      <c r="BX238" s="14">
        <v>0</v>
      </c>
      <c r="BY238" s="14">
        <v>0</v>
      </c>
      <c r="BZ238" s="14">
        <v>0</v>
      </c>
      <c r="CA238" s="14">
        <v>0</v>
      </c>
      <c r="CB238" s="15">
        <f t="shared" si="116"/>
        <v>0</v>
      </c>
      <c r="CC238" s="6"/>
      <c r="CD238" s="13">
        <f t="shared" si="126"/>
        <v>2057</v>
      </c>
      <c r="CE238" s="14">
        <f t="shared" si="107"/>
        <v>0</v>
      </c>
      <c r="CF238" s="14">
        <f t="shared" si="107"/>
        <v>0</v>
      </c>
      <c r="CG238" s="14">
        <f t="shared" si="107"/>
        <v>0</v>
      </c>
      <c r="CH238" s="14">
        <f t="shared" si="107"/>
        <v>0</v>
      </c>
      <c r="CI238" s="14">
        <f t="shared" si="107"/>
        <v>0</v>
      </c>
      <c r="CJ238" s="14">
        <f t="shared" si="107"/>
        <v>0</v>
      </c>
      <c r="CK238" s="15">
        <f t="shared" si="117"/>
        <v>0</v>
      </c>
      <c r="CL238" s="6"/>
    </row>
    <row r="239" spans="1:90" x14ac:dyDescent="0.25">
      <c r="A239" s="13">
        <f t="shared" si="118"/>
        <v>2058</v>
      </c>
      <c r="B239" s="14">
        <v>0</v>
      </c>
      <c r="C239" s="14">
        <v>0</v>
      </c>
      <c r="D239" s="14">
        <v>0</v>
      </c>
      <c r="E239" s="14">
        <v>0</v>
      </c>
      <c r="F239" s="14">
        <v>0</v>
      </c>
      <c r="G239" s="14">
        <v>0</v>
      </c>
      <c r="H239" s="15">
        <f t="shared" si="108"/>
        <v>0</v>
      </c>
      <c r="I239" s="3"/>
      <c r="J239" s="13">
        <f t="shared" si="119"/>
        <v>2058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5">
        <f t="shared" si="109"/>
        <v>0</v>
      </c>
      <c r="R239" s="3"/>
      <c r="S239" s="13">
        <f t="shared" si="120"/>
        <v>2058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5">
        <f t="shared" si="110"/>
        <v>0</v>
      </c>
      <c r="AA239" s="3"/>
      <c r="AB239" s="13">
        <f t="shared" si="121"/>
        <v>2058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5">
        <f t="shared" si="111"/>
        <v>0</v>
      </c>
      <c r="AJ239" s="3"/>
      <c r="AK239" s="13">
        <f t="shared" si="122"/>
        <v>2058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5">
        <f t="shared" si="112"/>
        <v>0</v>
      </c>
      <c r="AS239" s="3"/>
      <c r="AT239" s="13">
        <f t="shared" si="123"/>
        <v>2058</v>
      </c>
      <c r="AU239" s="14">
        <v>0</v>
      </c>
      <c r="AV239" s="14">
        <v>0</v>
      </c>
      <c r="AW239" s="14">
        <v>0</v>
      </c>
      <c r="AX239" s="14">
        <v>0</v>
      </c>
      <c r="AY239" s="14">
        <v>0</v>
      </c>
      <c r="AZ239" s="14">
        <v>0</v>
      </c>
      <c r="BA239" s="15">
        <f t="shared" si="113"/>
        <v>0</v>
      </c>
      <c r="BB239" s="3"/>
      <c r="BC239" s="13">
        <f t="shared" si="114"/>
        <v>2058</v>
      </c>
      <c r="BD239" s="14">
        <v>0</v>
      </c>
      <c r="BE239" s="14">
        <v>0</v>
      </c>
      <c r="BF239" s="14">
        <v>0</v>
      </c>
      <c r="BG239" s="14">
        <v>0</v>
      </c>
      <c r="BH239" s="14">
        <v>0</v>
      </c>
      <c r="BI239" s="14">
        <v>0</v>
      </c>
      <c r="BJ239" s="15">
        <f t="shared" si="106"/>
        <v>0</v>
      </c>
      <c r="BK239" s="3"/>
      <c r="BL239" s="13">
        <f t="shared" si="124"/>
        <v>2058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5">
        <f t="shared" si="115"/>
        <v>0</v>
      </c>
      <c r="BT239" s="3"/>
      <c r="BU239" s="13">
        <f t="shared" si="125"/>
        <v>2058</v>
      </c>
      <c r="BV239" s="14">
        <v>0</v>
      </c>
      <c r="BW239" s="14">
        <v>0</v>
      </c>
      <c r="BX239" s="14">
        <v>0</v>
      </c>
      <c r="BY239" s="14">
        <v>0</v>
      </c>
      <c r="BZ239" s="14">
        <v>0</v>
      </c>
      <c r="CA239" s="14">
        <v>0</v>
      </c>
      <c r="CB239" s="15">
        <f t="shared" si="116"/>
        <v>0</v>
      </c>
      <c r="CC239" s="6"/>
      <c r="CD239" s="13">
        <f t="shared" si="126"/>
        <v>2058</v>
      </c>
      <c r="CE239" s="14">
        <f t="shared" si="107"/>
        <v>0</v>
      </c>
      <c r="CF239" s="14">
        <f t="shared" si="107"/>
        <v>0</v>
      </c>
      <c r="CG239" s="14">
        <f t="shared" si="107"/>
        <v>0</v>
      </c>
      <c r="CH239" s="14">
        <f t="shared" si="107"/>
        <v>0</v>
      </c>
      <c r="CI239" s="14">
        <f t="shared" si="107"/>
        <v>0</v>
      </c>
      <c r="CJ239" s="14">
        <f t="shared" si="107"/>
        <v>0</v>
      </c>
      <c r="CK239" s="15">
        <f t="shared" si="117"/>
        <v>0</v>
      </c>
      <c r="CL239" s="6"/>
    </row>
    <row r="240" spans="1:90" x14ac:dyDescent="0.25">
      <c r="A240" s="3"/>
      <c r="B240" s="17"/>
      <c r="C240" s="17"/>
      <c r="D240" s="17"/>
      <c r="E240" s="17"/>
      <c r="F240" s="17"/>
      <c r="G240" s="18" t="s">
        <v>32</v>
      </c>
      <c r="H240" s="15">
        <f>SUM(H209:H237)</f>
        <v>483617.46581436845</v>
      </c>
      <c r="I240" s="3"/>
      <c r="J240" s="16"/>
      <c r="K240" s="17"/>
      <c r="L240" s="17"/>
      <c r="M240" s="17"/>
      <c r="N240" s="17"/>
      <c r="O240" s="17"/>
      <c r="P240" s="18" t="s">
        <v>32</v>
      </c>
      <c r="Q240" s="15">
        <f>SUM(Q209:Q237)</f>
        <v>740668.22542779229</v>
      </c>
      <c r="R240" s="3"/>
      <c r="S240" s="16"/>
      <c r="T240" s="17"/>
      <c r="U240" s="17"/>
      <c r="V240" s="17"/>
      <c r="W240" s="17"/>
      <c r="X240" s="17"/>
      <c r="Y240" s="18" t="s">
        <v>32</v>
      </c>
      <c r="Z240" s="15">
        <f>SUM(Z209:Z237)</f>
        <v>711.55563026940001</v>
      </c>
      <c r="AA240" s="3"/>
      <c r="AB240" s="16"/>
      <c r="AC240" s="17"/>
      <c r="AD240" s="17"/>
      <c r="AE240" s="17"/>
      <c r="AF240" s="17"/>
      <c r="AG240" s="17"/>
      <c r="AH240" s="18" t="s">
        <v>32</v>
      </c>
      <c r="AI240" s="15">
        <f>SUM(AI209:AI237)</f>
        <v>0</v>
      </c>
      <c r="AJ240" s="3"/>
      <c r="AK240" s="3"/>
      <c r="AL240" s="17"/>
      <c r="AM240" s="17"/>
      <c r="AN240" s="17"/>
      <c r="AO240" s="17"/>
      <c r="AP240" s="17"/>
      <c r="AQ240" s="18" t="s">
        <v>32</v>
      </c>
      <c r="AR240" s="15">
        <f>SUM(AR209:AR237)</f>
        <v>61619.714475988192</v>
      </c>
      <c r="AS240" s="3"/>
      <c r="AT240" s="3"/>
      <c r="AU240" s="17"/>
      <c r="AV240" s="17"/>
      <c r="AW240" s="17"/>
      <c r="AX240" s="17"/>
      <c r="AY240" s="17"/>
      <c r="AZ240" s="18" t="s">
        <v>32</v>
      </c>
      <c r="BA240" s="15">
        <f>SUM(BA209:BA237)</f>
        <v>1005914.1314470991</v>
      </c>
      <c r="BB240" s="3"/>
      <c r="BC240" s="3"/>
      <c r="BD240" s="17"/>
      <c r="BE240" s="17"/>
      <c r="BF240" s="17"/>
      <c r="BG240" s="17"/>
      <c r="BH240" s="17"/>
      <c r="BI240" s="18" t="s">
        <v>32</v>
      </c>
      <c r="BJ240" s="15">
        <f>SUM(BJ209:BJ237)</f>
        <v>110729.17843379018</v>
      </c>
      <c r="BK240" s="3"/>
      <c r="BL240" s="3"/>
      <c r="BM240" s="17"/>
      <c r="BN240" s="17"/>
      <c r="BO240" s="17"/>
      <c r="BP240" s="17"/>
      <c r="BQ240" s="17"/>
      <c r="BR240" s="18" t="s">
        <v>32</v>
      </c>
      <c r="BS240" s="15">
        <f>SUM(BS209:BS237)</f>
        <v>512653.38534698286</v>
      </c>
      <c r="BT240" s="3"/>
      <c r="BU240" s="3"/>
      <c r="BV240" s="17"/>
      <c r="BW240" s="17"/>
      <c r="BX240" s="17"/>
      <c r="BY240" s="17"/>
      <c r="BZ240" s="17"/>
      <c r="CA240" s="18" t="s">
        <v>32</v>
      </c>
      <c r="CB240" s="15">
        <f>SUM(CB209:CB237)</f>
        <v>9972.5954622371009</v>
      </c>
      <c r="CD240" s="3"/>
      <c r="CE240" s="17"/>
      <c r="CF240" s="17"/>
      <c r="CG240" s="17"/>
      <c r="CH240" s="17"/>
      <c r="CI240" s="17"/>
      <c r="CJ240" s="18" t="s">
        <v>32</v>
      </c>
      <c r="CK240" s="15">
        <f>SUM(CK209:CK237)</f>
        <v>2925886.2520385277</v>
      </c>
    </row>
    <row r="243" spans="1:90" x14ac:dyDescent="0.25">
      <c r="A243" s="7" t="s">
        <v>1</v>
      </c>
      <c r="B243" s="7" t="s">
        <v>2</v>
      </c>
      <c r="C243" s="7"/>
      <c r="D243" s="7"/>
      <c r="E243" s="7"/>
      <c r="F243" s="7"/>
      <c r="G243" s="7"/>
      <c r="H243" s="7"/>
      <c r="I243" s="7"/>
      <c r="J243" s="7" t="s">
        <v>1</v>
      </c>
      <c r="K243" s="7" t="s">
        <v>2</v>
      </c>
      <c r="L243" s="7"/>
      <c r="M243" s="7"/>
      <c r="N243" s="7"/>
      <c r="O243" s="7"/>
      <c r="P243" s="7"/>
      <c r="Q243" s="7"/>
      <c r="R243" s="7"/>
      <c r="S243" s="7" t="s">
        <v>1</v>
      </c>
      <c r="T243" s="7" t="s">
        <v>2</v>
      </c>
      <c r="U243" s="7"/>
      <c r="V243" s="7"/>
      <c r="W243" s="7"/>
      <c r="X243" s="7"/>
      <c r="Y243" s="7"/>
      <c r="Z243" s="7"/>
      <c r="AA243" s="7"/>
      <c r="AB243" s="7" t="s">
        <v>1</v>
      </c>
      <c r="AC243" s="7" t="s">
        <v>2</v>
      </c>
      <c r="AD243" s="7"/>
      <c r="AE243" s="7"/>
      <c r="AF243" s="7"/>
      <c r="AG243" s="7"/>
      <c r="AH243" s="7"/>
      <c r="AI243" s="7"/>
      <c r="AJ243" s="7"/>
      <c r="AK243" s="7" t="s">
        <v>1</v>
      </c>
      <c r="AL243" s="7" t="s">
        <v>2</v>
      </c>
      <c r="AM243" s="7"/>
      <c r="AN243" s="7"/>
      <c r="AO243" s="7"/>
      <c r="AP243" s="7"/>
      <c r="AQ243" s="7"/>
      <c r="AR243" s="7"/>
      <c r="AS243" s="7"/>
      <c r="AT243" s="7" t="s">
        <v>1</v>
      </c>
      <c r="AU243" s="7" t="s">
        <v>2</v>
      </c>
      <c r="AV243" s="7"/>
      <c r="AW243" s="7"/>
      <c r="AX243" s="7"/>
      <c r="AY243" s="7"/>
      <c r="AZ243" s="7"/>
      <c r="BA243" s="7"/>
      <c r="BB243" s="7"/>
      <c r="BC243" s="7" t="s">
        <v>1</v>
      </c>
      <c r="BD243" s="7" t="s">
        <v>2</v>
      </c>
      <c r="BE243" s="7"/>
      <c r="BF243" s="7"/>
      <c r="BG243" s="7"/>
      <c r="BH243" s="7"/>
      <c r="BI243" s="7"/>
      <c r="BJ243" s="7"/>
      <c r="BK243" s="7"/>
      <c r="BL243" s="7" t="s">
        <v>1</v>
      </c>
      <c r="BM243" s="7" t="s">
        <v>2</v>
      </c>
      <c r="BN243" s="7"/>
      <c r="BO243" s="7"/>
      <c r="BP243" s="7"/>
      <c r="BQ243" s="7"/>
      <c r="BR243" s="7"/>
      <c r="BS243" s="7"/>
      <c r="BT243" s="7"/>
      <c r="BU243" s="7" t="s">
        <v>1</v>
      </c>
      <c r="BV243" s="7" t="s">
        <v>2</v>
      </c>
      <c r="BW243" s="7"/>
      <c r="BX243" s="7"/>
      <c r="BY243" s="7"/>
      <c r="BZ243" s="7"/>
      <c r="CA243" s="7"/>
      <c r="CB243" s="7"/>
      <c r="CC243" s="8"/>
      <c r="CD243" s="7" t="s">
        <v>1</v>
      </c>
      <c r="CE243" s="7" t="s">
        <v>2</v>
      </c>
      <c r="CF243" s="7"/>
      <c r="CG243" s="7"/>
      <c r="CH243" s="7"/>
      <c r="CI243" s="7"/>
      <c r="CJ243" s="7"/>
      <c r="CK243" s="7"/>
      <c r="CL243" s="8"/>
    </row>
    <row r="244" spans="1:90" x14ac:dyDescent="0.25">
      <c r="A244" s="9" t="s">
        <v>3</v>
      </c>
      <c r="B244" s="3" t="s">
        <v>30</v>
      </c>
      <c r="C244" s="3"/>
      <c r="D244" s="27"/>
      <c r="E244" s="27"/>
      <c r="F244" s="27"/>
      <c r="G244" s="27"/>
      <c r="H244" s="27"/>
      <c r="I244" s="3"/>
      <c r="J244" s="9" t="s">
        <v>3</v>
      </c>
      <c r="K244" s="3" t="str">
        <f>$B244</f>
        <v>Samochody ciężarowe z przyczepami</v>
      </c>
      <c r="L244" s="3"/>
      <c r="M244" s="3"/>
      <c r="N244" s="3"/>
      <c r="O244" s="3"/>
      <c r="P244" s="3"/>
      <c r="Q244" s="3"/>
      <c r="R244" s="3"/>
      <c r="S244" s="9" t="s">
        <v>3</v>
      </c>
      <c r="T244" s="3" t="str">
        <f>B244</f>
        <v>Samochody ciężarowe z przyczepami</v>
      </c>
      <c r="U244" s="3"/>
      <c r="V244" s="3"/>
      <c r="W244" s="3"/>
      <c r="X244" s="3"/>
      <c r="Y244" s="3"/>
      <c r="Z244" s="3"/>
      <c r="AA244" s="3"/>
      <c r="AB244" s="9" t="s">
        <v>3</v>
      </c>
      <c r="AC244" s="3" t="str">
        <f>B244</f>
        <v>Samochody ciężarowe z przyczepami</v>
      </c>
      <c r="AD244" s="3"/>
      <c r="AE244" s="3"/>
      <c r="AF244" s="3"/>
      <c r="AG244" s="3"/>
      <c r="AH244" s="3"/>
      <c r="AI244" s="3"/>
      <c r="AJ244" s="3"/>
      <c r="AK244" s="9" t="s">
        <v>3</v>
      </c>
      <c r="AL244" s="3" t="str">
        <f>B244</f>
        <v>Samochody ciężarowe z przyczepami</v>
      </c>
      <c r="AM244" s="3"/>
      <c r="AN244" s="3"/>
      <c r="AO244" s="3"/>
      <c r="AP244" s="3"/>
      <c r="AQ244" s="3"/>
      <c r="AR244" s="3"/>
      <c r="AS244" s="3"/>
      <c r="AT244" s="9" t="s">
        <v>3</v>
      </c>
      <c r="AU244" s="3" t="str">
        <f>B244</f>
        <v>Samochody ciężarowe z przyczepami</v>
      </c>
      <c r="AV244" s="3"/>
      <c r="AW244" s="3"/>
      <c r="AX244" s="3"/>
      <c r="AY244" s="3"/>
      <c r="AZ244" s="3"/>
      <c r="BA244" s="3"/>
      <c r="BB244" s="3"/>
      <c r="BC244" s="9" t="s">
        <v>3</v>
      </c>
      <c r="BD244" s="3" t="str">
        <f>B244</f>
        <v>Samochody ciężarowe z przyczepami</v>
      </c>
      <c r="BE244" s="3"/>
      <c r="BF244" s="3"/>
      <c r="BG244" s="3"/>
      <c r="BH244" s="3"/>
      <c r="BI244" s="3"/>
      <c r="BJ244" s="3"/>
      <c r="BK244" s="3"/>
      <c r="BL244" s="9" t="s">
        <v>3</v>
      </c>
      <c r="BM244" s="3" t="str">
        <f>B244</f>
        <v>Samochody ciężarowe z przyczepami</v>
      </c>
      <c r="BN244" s="3"/>
      <c r="BO244" s="3"/>
      <c r="BP244" s="3"/>
      <c r="BQ244" s="3"/>
      <c r="BR244" s="3"/>
      <c r="BS244" s="3"/>
      <c r="BT244" s="3"/>
      <c r="BU244" s="9" t="s">
        <v>3</v>
      </c>
      <c r="BV244" s="3" t="str">
        <f>B244</f>
        <v>Samochody ciężarowe z przyczepami</v>
      </c>
      <c r="BW244" s="3"/>
      <c r="BX244" s="3"/>
      <c r="BY244" s="3"/>
      <c r="BZ244" s="3"/>
      <c r="CA244" s="3"/>
      <c r="CB244" s="3"/>
      <c r="CC244" s="10"/>
      <c r="CD244" s="9" t="s">
        <v>3</v>
      </c>
      <c r="CE244" s="3" t="str">
        <f>B244</f>
        <v>Samochody ciężarowe z przyczepami</v>
      </c>
      <c r="CF244" s="3"/>
      <c r="CG244" s="3"/>
      <c r="CH244" s="3"/>
      <c r="CI244" s="3"/>
      <c r="CJ244" s="3"/>
      <c r="CK244" s="3"/>
      <c r="CL244" s="10"/>
    </row>
    <row r="245" spans="1:90" x14ac:dyDescent="0.25">
      <c r="A245" s="9" t="s">
        <v>5</v>
      </c>
      <c r="B245" s="3" t="s">
        <v>6</v>
      </c>
      <c r="C245" s="3"/>
      <c r="D245" s="27"/>
      <c r="E245" s="27"/>
      <c r="F245" s="27"/>
      <c r="G245" s="27"/>
      <c r="H245" s="27"/>
      <c r="I245" s="3"/>
      <c r="J245" s="9" t="s">
        <v>5</v>
      </c>
      <c r="K245" s="3" t="s">
        <v>7</v>
      </c>
      <c r="L245" s="3"/>
      <c r="M245" s="3"/>
      <c r="N245" s="3"/>
      <c r="O245" s="3"/>
      <c r="P245" s="3"/>
      <c r="Q245" s="3"/>
      <c r="R245" s="3"/>
      <c r="S245" s="9" t="s">
        <v>5</v>
      </c>
      <c r="T245" s="3" t="s">
        <v>8</v>
      </c>
      <c r="U245" s="3"/>
      <c r="V245" s="3"/>
      <c r="W245" s="3"/>
      <c r="X245" s="3"/>
      <c r="Y245" s="3"/>
      <c r="Z245" s="3"/>
      <c r="AA245" s="3"/>
      <c r="AB245" s="9" t="s">
        <v>5</v>
      </c>
      <c r="AC245" s="3" t="s">
        <v>9</v>
      </c>
      <c r="AD245" s="3"/>
      <c r="AE245" s="3"/>
      <c r="AF245" s="3"/>
      <c r="AG245" s="3"/>
      <c r="AH245" s="3"/>
      <c r="AI245" s="3"/>
      <c r="AJ245" s="3"/>
      <c r="AK245" s="9" t="s">
        <v>5</v>
      </c>
      <c r="AL245" s="3" t="s">
        <v>11</v>
      </c>
      <c r="AM245" s="3"/>
      <c r="AN245" s="3"/>
      <c r="AO245" s="3"/>
      <c r="AP245" s="3"/>
      <c r="AQ245" s="3"/>
      <c r="AR245" s="3"/>
      <c r="AS245" s="3"/>
      <c r="AT245" s="9" t="s">
        <v>5</v>
      </c>
      <c r="AU245" s="3" t="s">
        <v>12</v>
      </c>
      <c r="AV245" s="3"/>
      <c r="AW245" s="3"/>
      <c r="AX245" s="3"/>
      <c r="AY245" s="3"/>
      <c r="AZ245" s="3"/>
      <c r="BA245" s="3"/>
      <c r="BB245" s="3"/>
      <c r="BC245" s="9" t="s">
        <v>5</v>
      </c>
      <c r="BD245" s="3" t="s">
        <v>13</v>
      </c>
      <c r="BE245" s="3"/>
      <c r="BF245" s="3"/>
      <c r="BG245" s="3"/>
      <c r="BH245" s="3"/>
      <c r="BI245" s="3"/>
      <c r="BJ245" s="3"/>
      <c r="BK245" s="3"/>
      <c r="BL245" s="9" t="s">
        <v>5</v>
      </c>
      <c r="BM245" s="3" t="s">
        <v>14</v>
      </c>
      <c r="BN245" s="3"/>
      <c r="BO245" s="3"/>
      <c r="BP245" s="3"/>
      <c r="BQ245" s="3"/>
      <c r="BR245" s="3"/>
      <c r="BS245" s="3"/>
      <c r="BT245" s="3"/>
      <c r="BU245" s="9" t="s">
        <v>5</v>
      </c>
      <c r="BV245" s="3" t="s">
        <v>15</v>
      </c>
      <c r="BW245" s="3"/>
      <c r="BX245" s="3"/>
      <c r="BY245" s="3"/>
      <c r="BZ245" s="3"/>
      <c r="CA245" s="3"/>
      <c r="CB245" s="3"/>
      <c r="CC245" s="10"/>
      <c r="CD245" s="9" t="s">
        <v>5</v>
      </c>
      <c r="CE245" s="3" t="s">
        <v>16</v>
      </c>
      <c r="CF245" s="3"/>
      <c r="CG245" s="3"/>
      <c r="CH245" s="3"/>
      <c r="CI245" s="3"/>
      <c r="CJ245" s="3"/>
      <c r="CK245" s="3"/>
      <c r="CL245" s="10"/>
    </row>
    <row r="246" spans="1:90" x14ac:dyDescent="0.25">
      <c r="A246" s="9" t="s">
        <v>17</v>
      </c>
      <c r="B246" s="3" t="s">
        <v>16</v>
      </c>
      <c r="C246" s="3"/>
      <c r="D246" s="3"/>
      <c r="E246" s="3"/>
      <c r="F246" s="3"/>
      <c r="G246" s="3"/>
      <c r="H246" s="3"/>
      <c r="I246" s="3"/>
      <c r="J246" s="9" t="s">
        <v>17</v>
      </c>
      <c r="K246" s="3" t="str">
        <f>$B$6</f>
        <v>Razem</v>
      </c>
      <c r="L246" s="3"/>
      <c r="M246" s="3"/>
      <c r="N246" s="3"/>
      <c r="O246" s="3"/>
      <c r="P246" s="3"/>
      <c r="Q246" s="3"/>
      <c r="R246" s="3"/>
      <c r="S246" s="9" t="s">
        <v>17</v>
      </c>
      <c r="T246" s="3" t="str">
        <f>$B$6</f>
        <v>Razem</v>
      </c>
      <c r="U246" s="3"/>
      <c r="V246" s="3"/>
      <c r="W246" s="3"/>
      <c r="X246" s="3"/>
      <c r="Y246" s="3"/>
      <c r="Z246" s="3"/>
      <c r="AA246" s="3"/>
      <c r="AB246" s="9" t="s">
        <v>17</v>
      </c>
      <c r="AC246" s="3" t="str">
        <f>$B$6</f>
        <v>Razem</v>
      </c>
      <c r="AD246" s="3"/>
      <c r="AE246" s="3"/>
      <c r="AF246" s="3"/>
      <c r="AG246" s="3"/>
      <c r="AH246" s="3"/>
      <c r="AI246" s="3"/>
      <c r="AJ246" s="3"/>
      <c r="AK246" s="9" t="s">
        <v>17</v>
      </c>
      <c r="AL246" s="3" t="str">
        <f>$B$6</f>
        <v>Razem</v>
      </c>
      <c r="AM246" s="3"/>
      <c r="AN246" s="3"/>
      <c r="AO246" s="3"/>
      <c r="AP246" s="3"/>
      <c r="AQ246" s="3"/>
      <c r="AR246" s="3"/>
      <c r="AS246" s="3"/>
      <c r="AT246" s="9" t="s">
        <v>17</v>
      </c>
      <c r="AU246" s="3" t="str">
        <f>$B$6</f>
        <v>Razem</v>
      </c>
      <c r="AV246" s="3"/>
      <c r="AW246" s="3"/>
      <c r="AX246" s="3"/>
      <c r="AY246" s="3"/>
      <c r="AZ246" s="3"/>
      <c r="BA246" s="3"/>
      <c r="BB246" s="3"/>
      <c r="BC246" s="9" t="s">
        <v>17</v>
      </c>
      <c r="BD246" s="3" t="str">
        <f>$B$6</f>
        <v>Razem</v>
      </c>
      <c r="BE246" s="3"/>
      <c r="BF246" s="3"/>
      <c r="BG246" s="3"/>
      <c r="BH246" s="3"/>
      <c r="BI246" s="3"/>
      <c r="BJ246" s="3"/>
      <c r="BK246" s="3"/>
      <c r="BL246" s="9" t="s">
        <v>17</v>
      </c>
      <c r="BM246" s="3" t="str">
        <f>$B$6</f>
        <v>Razem</v>
      </c>
      <c r="BN246" s="3"/>
      <c r="BO246" s="3"/>
      <c r="BP246" s="3"/>
      <c r="BQ246" s="3"/>
      <c r="BR246" s="3"/>
      <c r="BS246" s="3"/>
      <c r="BT246" s="3"/>
      <c r="BU246" s="9" t="s">
        <v>17</v>
      </c>
      <c r="BV246" s="3" t="str">
        <f>$B$6</f>
        <v>Razem</v>
      </c>
      <c r="BW246" s="3"/>
      <c r="BX246" s="3"/>
      <c r="BY246" s="3"/>
      <c r="BZ246" s="3"/>
      <c r="CA246" s="3"/>
      <c r="CB246" s="3"/>
      <c r="CC246" s="6"/>
      <c r="CD246" s="9" t="s">
        <v>17</v>
      </c>
      <c r="CE246" s="3" t="str">
        <f>$B$6</f>
        <v>Razem</v>
      </c>
      <c r="CF246" s="3"/>
      <c r="CG246" s="3"/>
      <c r="CH246" s="3"/>
      <c r="CI246" s="3"/>
      <c r="CJ246" s="3"/>
      <c r="CK246" s="3"/>
      <c r="CL246" s="6"/>
    </row>
    <row r="247" spans="1:90" s="6" customFormat="1" ht="12" customHeight="1" x14ac:dyDescent="0.2">
      <c r="A247" s="43" t="s">
        <v>18</v>
      </c>
      <c r="B247" s="40" t="s">
        <v>34</v>
      </c>
      <c r="C247" s="45"/>
      <c r="D247" s="45"/>
      <c r="E247" s="45"/>
      <c r="F247" s="45"/>
      <c r="G247" s="45"/>
      <c r="H247" s="46"/>
      <c r="I247" s="3"/>
      <c r="J247" s="43" t="s">
        <v>18</v>
      </c>
      <c r="K247" s="40" t="s">
        <v>34</v>
      </c>
      <c r="L247" s="45"/>
      <c r="M247" s="45"/>
      <c r="N247" s="45"/>
      <c r="O247" s="45"/>
      <c r="P247" s="45"/>
      <c r="Q247" s="46"/>
      <c r="R247" s="3"/>
      <c r="S247" s="43" t="s">
        <v>18</v>
      </c>
      <c r="T247" s="40" t="s">
        <v>34</v>
      </c>
      <c r="U247" s="45"/>
      <c r="V247" s="45"/>
      <c r="W247" s="45"/>
      <c r="X247" s="45"/>
      <c r="Y247" s="45"/>
      <c r="Z247" s="46"/>
      <c r="AA247" s="3"/>
      <c r="AB247" s="43" t="s">
        <v>18</v>
      </c>
      <c r="AC247" s="40" t="s">
        <v>34</v>
      </c>
      <c r="AD247" s="45"/>
      <c r="AE247" s="45"/>
      <c r="AF247" s="45"/>
      <c r="AG247" s="45"/>
      <c r="AH247" s="45"/>
      <c r="AI247" s="46"/>
      <c r="AJ247" s="3"/>
      <c r="AK247" s="43" t="s">
        <v>18</v>
      </c>
      <c r="AL247" s="40" t="s">
        <v>34</v>
      </c>
      <c r="AM247" s="45"/>
      <c r="AN247" s="45"/>
      <c r="AO247" s="45"/>
      <c r="AP247" s="45"/>
      <c r="AQ247" s="45"/>
      <c r="AR247" s="46"/>
      <c r="AS247" s="3"/>
      <c r="AT247" s="43" t="s">
        <v>18</v>
      </c>
      <c r="AU247" s="40" t="s">
        <v>34</v>
      </c>
      <c r="AV247" s="45"/>
      <c r="AW247" s="45"/>
      <c r="AX247" s="45"/>
      <c r="AY247" s="45"/>
      <c r="AZ247" s="45"/>
      <c r="BA247" s="46"/>
      <c r="BB247" s="3"/>
      <c r="BC247" s="43" t="s">
        <v>18</v>
      </c>
      <c r="BD247" s="40" t="s">
        <v>34</v>
      </c>
      <c r="BE247" s="45"/>
      <c r="BF247" s="45"/>
      <c r="BG247" s="45"/>
      <c r="BH247" s="45"/>
      <c r="BI247" s="45"/>
      <c r="BJ247" s="46"/>
      <c r="BK247" s="3"/>
      <c r="BL247" s="43" t="s">
        <v>18</v>
      </c>
      <c r="BM247" s="40" t="s">
        <v>34</v>
      </c>
      <c r="BN247" s="45"/>
      <c r="BO247" s="45"/>
      <c r="BP247" s="45"/>
      <c r="BQ247" s="45"/>
      <c r="BR247" s="45"/>
      <c r="BS247" s="46"/>
      <c r="BT247" s="3"/>
      <c r="BU247" s="43" t="s">
        <v>18</v>
      </c>
      <c r="BV247" s="40" t="s">
        <v>34</v>
      </c>
      <c r="BW247" s="45"/>
      <c r="BX247" s="45"/>
      <c r="BY247" s="45"/>
      <c r="BZ247" s="45"/>
      <c r="CA247" s="45"/>
      <c r="CB247" s="46"/>
      <c r="CD247" s="43" t="s">
        <v>18</v>
      </c>
      <c r="CE247" s="40" t="s">
        <v>34</v>
      </c>
      <c r="CF247" s="45"/>
      <c r="CG247" s="45"/>
      <c r="CH247" s="45"/>
      <c r="CI247" s="45"/>
      <c r="CJ247" s="45"/>
      <c r="CK247" s="46"/>
    </row>
    <row r="248" spans="1:90" s="6" customFormat="1" ht="12" customHeight="1" x14ac:dyDescent="0.2">
      <c r="A248" s="44"/>
      <c r="B248" s="28" t="s">
        <v>20</v>
      </c>
      <c r="C248" s="28" t="s">
        <v>21</v>
      </c>
      <c r="D248" s="28" t="s">
        <v>22</v>
      </c>
      <c r="E248" s="28" t="s">
        <v>23</v>
      </c>
      <c r="F248" s="28" t="s">
        <v>24</v>
      </c>
      <c r="G248" s="28" t="s">
        <v>25</v>
      </c>
      <c r="H248" s="28" t="s">
        <v>26</v>
      </c>
      <c r="I248" s="3"/>
      <c r="J248" s="44"/>
      <c r="K248" s="28" t="s">
        <v>20</v>
      </c>
      <c r="L248" s="28" t="s">
        <v>21</v>
      </c>
      <c r="M248" s="28" t="s">
        <v>22</v>
      </c>
      <c r="N248" s="28" t="s">
        <v>23</v>
      </c>
      <c r="O248" s="28" t="s">
        <v>24</v>
      </c>
      <c r="P248" s="28" t="s">
        <v>25</v>
      </c>
      <c r="Q248" s="28" t="s">
        <v>26</v>
      </c>
      <c r="R248" s="3"/>
      <c r="S248" s="44"/>
      <c r="T248" s="28" t="s">
        <v>20</v>
      </c>
      <c r="U248" s="28" t="s">
        <v>21</v>
      </c>
      <c r="V248" s="28" t="s">
        <v>22</v>
      </c>
      <c r="W248" s="28" t="s">
        <v>23</v>
      </c>
      <c r="X248" s="28" t="s">
        <v>24</v>
      </c>
      <c r="Y248" s="28" t="s">
        <v>25</v>
      </c>
      <c r="Z248" s="28" t="s">
        <v>26</v>
      </c>
      <c r="AA248" s="3"/>
      <c r="AB248" s="44"/>
      <c r="AC248" s="28" t="s">
        <v>20</v>
      </c>
      <c r="AD248" s="28" t="s">
        <v>21</v>
      </c>
      <c r="AE248" s="28" t="s">
        <v>22</v>
      </c>
      <c r="AF248" s="28" t="s">
        <v>23</v>
      </c>
      <c r="AG248" s="28" t="s">
        <v>24</v>
      </c>
      <c r="AH248" s="28" t="s">
        <v>25</v>
      </c>
      <c r="AI248" s="28" t="s">
        <v>26</v>
      </c>
      <c r="AJ248" s="3"/>
      <c r="AK248" s="44"/>
      <c r="AL248" s="28" t="s">
        <v>20</v>
      </c>
      <c r="AM248" s="28" t="s">
        <v>21</v>
      </c>
      <c r="AN248" s="28" t="s">
        <v>22</v>
      </c>
      <c r="AO248" s="28" t="s">
        <v>23</v>
      </c>
      <c r="AP248" s="28" t="s">
        <v>24</v>
      </c>
      <c r="AQ248" s="28" t="s">
        <v>25</v>
      </c>
      <c r="AR248" s="28" t="s">
        <v>26</v>
      </c>
      <c r="AS248" s="3"/>
      <c r="AT248" s="44"/>
      <c r="AU248" s="28" t="s">
        <v>20</v>
      </c>
      <c r="AV248" s="28" t="s">
        <v>21</v>
      </c>
      <c r="AW248" s="28" t="s">
        <v>22</v>
      </c>
      <c r="AX248" s="28" t="s">
        <v>23</v>
      </c>
      <c r="AY248" s="28" t="s">
        <v>24</v>
      </c>
      <c r="AZ248" s="28" t="s">
        <v>25</v>
      </c>
      <c r="BA248" s="28" t="s">
        <v>26</v>
      </c>
      <c r="BB248" s="3"/>
      <c r="BC248" s="44"/>
      <c r="BD248" s="28" t="s">
        <v>20</v>
      </c>
      <c r="BE248" s="28" t="s">
        <v>21</v>
      </c>
      <c r="BF248" s="28" t="s">
        <v>22</v>
      </c>
      <c r="BG248" s="28" t="s">
        <v>23</v>
      </c>
      <c r="BH248" s="28" t="s">
        <v>24</v>
      </c>
      <c r="BI248" s="28" t="s">
        <v>25</v>
      </c>
      <c r="BJ248" s="28" t="s">
        <v>26</v>
      </c>
      <c r="BK248" s="3"/>
      <c r="BL248" s="44"/>
      <c r="BM248" s="28" t="s">
        <v>20</v>
      </c>
      <c r="BN248" s="28" t="s">
        <v>21</v>
      </c>
      <c r="BO248" s="28" t="s">
        <v>22</v>
      </c>
      <c r="BP248" s="28" t="s">
        <v>23</v>
      </c>
      <c r="BQ248" s="28" t="s">
        <v>24</v>
      </c>
      <c r="BR248" s="28" t="s">
        <v>25</v>
      </c>
      <c r="BS248" s="28" t="s">
        <v>26</v>
      </c>
      <c r="BT248" s="3"/>
      <c r="BU248" s="44"/>
      <c r="BV248" s="28" t="s">
        <v>20</v>
      </c>
      <c r="BW248" s="28" t="s">
        <v>21</v>
      </c>
      <c r="BX248" s="28" t="s">
        <v>22</v>
      </c>
      <c r="BY248" s="28" t="s">
        <v>23</v>
      </c>
      <c r="BZ248" s="28" t="s">
        <v>24</v>
      </c>
      <c r="CA248" s="28" t="s">
        <v>25</v>
      </c>
      <c r="CB248" s="28" t="s">
        <v>26</v>
      </c>
      <c r="CD248" s="44"/>
      <c r="CE248" s="28" t="s">
        <v>20</v>
      </c>
      <c r="CF248" s="28" t="s">
        <v>21</v>
      </c>
      <c r="CG248" s="28" t="s">
        <v>22</v>
      </c>
      <c r="CH248" s="28" t="s">
        <v>23</v>
      </c>
      <c r="CI248" s="28" t="s">
        <v>24</v>
      </c>
      <c r="CJ248" s="28" t="s">
        <v>25</v>
      </c>
      <c r="CK248" s="28" t="s">
        <v>26</v>
      </c>
    </row>
    <row r="249" spans="1:90" x14ac:dyDescent="0.25">
      <c r="A249" s="13">
        <f>A9</f>
        <v>2028</v>
      </c>
      <c r="B249" s="14">
        <v>0</v>
      </c>
      <c r="C249" s="14">
        <v>0</v>
      </c>
      <c r="D249" s="14">
        <v>2862.8501492536998</v>
      </c>
      <c r="E249" s="14">
        <v>194998.970683049</v>
      </c>
      <c r="F249" s="14">
        <v>0</v>
      </c>
      <c r="G249" s="14">
        <v>0</v>
      </c>
      <c r="H249" s="15">
        <f t="shared" ref="H249:H279" si="127">SUM(B249:G249)</f>
        <v>197861.82083230271</v>
      </c>
      <c r="I249" s="3"/>
      <c r="J249" s="13">
        <f>$A$9</f>
        <v>2028</v>
      </c>
      <c r="K249" s="14">
        <v>0</v>
      </c>
      <c r="L249" s="14">
        <v>0</v>
      </c>
      <c r="M249" s="14">
        <v>0</v>
      </c>
      <c r="N249" s="14">
        <v>214378.247493117</v>
      </c>
      <c r="O249" s="14">
        <v>0</v>
      </c>
      <c r="P249" s="14">
        <v>0</v>
      </c>
      <c r="Q249" s="15">
        <f>SUM(K249:P249)</f>
        <v>214378.247493117</v>
      </c>
      <c r="R249" s="3"/>
      <c r="S249" s="13">
        <f>$A$9</f>
        <v>2028</v>
      </c>
      <c r="T249" s="14">
        <v>0</v>
      </c>
      <c r="U249" s="14">
        <v>0</v>
      </c>
      <c r="V249" s="14">
        <v>18.382000000000001</v>
      </c>
      <c r="W249" s="14">
        <v>230.9959342105</v>
      </c>
      <c r="X249" s="14">
        <v>0</v>
      </c>
      <c r="Y249" s="14">
        <v>0</v>
      </c>
      <c r="Z249" s="15">
        <f>SUM(T249:Y249)</f>
        <v>249.3779342105</v>
      </c>
      <c r="AA249" s="3"/>
      <c r="AB249" s="13">
        <f>$A$9</f>
        <v>2028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5">
        <f>SUM(AC249:AH249)</f>
        <v>0</v>
      </c>
      <c r="AJ249" s="3"/>
      <c r="AK249" s="13">
        <f>$A$9</f>
        <v>2028</v>
      </c>
      <c r="AL249" s="14">
        <v>0</v>
      </c>
      <c r="AM249" s="14">
        <v>0</v>
      </c>
      <c r="AN249" s="14">
        <v>1455.0236928571001</v>
      </c>
      <c r="AO249" s="14">
        <v>12742.563777777799</v>
      </c>
      <c r="AP249" s="14">
        <v>0</v>
      </c>
      <c r="AQ249" s="14">
        <v>0</v>
      </c>
      <c r="AR249" s="15">
        <f>SUM(AL249:AQ249)</f>
        <v>14197.587470634899</v>
      </c>
      <c r="AS249" s="3"/>
      <c r="AT249" s="13">
        <f>$A$9</f>
        <v>2028</v>
      </c>
      <c r="AU249" s="14">
        <v>0</v>
      </c>
      <c r="AV249" s="14">
        <v>2367.196969055</v>
      </c>
      <c r="AW249" s="14">
        <v>224802.901616694</v>
      </c>
      <c r="AX249" s="14">
        <v>35089.815052125101</v>
      </c>
      <c r="AY249" s="14">
        <v>0</v>
      </c>
      <c r="AZ249" s="14">
        <v>0</v>
      </c>
      <c r="BA249" s="15">
        <f>SUM(AU249:AZ249)</f>
        <v>262259.91363787407</v>
      </c>
      <c r="BB249" s="3"/>
      <c r="BC249" s="13">
        <f>$A$9</f>
        <v>2028</v>
      </c>
      <c r="BD249" s="14">
        <v>2516.9157341591999</v>
      </c>
      <c r="BE249" s="14">
        <v>5755.5904745510998</v>
      </c>
      <c r="BF249" s="14">
        <v>11217.449751108299</v>
      </c>
      <c r="BG249" s="14">
        <v>0</v>
      </c>
      <c r="BH249" s="14">
        <v>0</v>
      </c>
      <c r="BI249" s="14">
        <v>0</v>
      </c>
      <c r="BJ249" s="15">
        <f t="shared" ref="BJ249:BJ279" si="128">SUM(BD249:BI249)</f>
        <v>19489.955959818599</v>
      </c>
      <c r="BK249" s="3"/>
      <c r="BL249" s="13">
        <f>$A$9</f>
        <v>2028</v>
      </c>
      <c r="BM249" s="14">
        <v>29045.9107617177</v>
      </c>
      <c r="BN249" s="14">
        <v>67907.767964495695</v>
      </c>
      <c r="BO249" s="14">
        <v>0</v>
      </c>
      <c r="BP249" s="14">
        <v>0</v>
      </c>
      <c r="BQ249" s="14">
        <v>0</v>
      </c>
      <c r="BR249" s="14">
        <v>0</v>
      </c>
      <c r="BS249" s="15">
        <f>SUM(BM249:BR249)</f>
        <v>96953.678726213402</v>
      </c>
      <c r="BT249" s="3"/>
      <c r="BU249" s="13">
        <f>$A$9</f>
        <v>2028</v>
      </c>
      <c r="BV249" s="14">
        <v>3.0912173912999998</v>
      </c>
      <c r="BW249" s="14">
        <v>1682.4172009250001</v>
      </c>
      <c r="BX249" s="14">
        <v>0</v>
      </c>
      <c r="BY249" s="14">
        <v>0</v>
      </c>
      <c r="BZ249" s="14">
        <v>0</v>
      </c>
      <c r="CA249" s="14">
        <v>0</v>
      </c>
      <c r="CB249" s="15">
        <f>SUM(BV249:CA249)</f>
        <v>1685.5084183163001</v>
      </c>
      <c r="CC249" s="6"/>
      <c r="CD249" s="13">
        <f>$A$9</f>
        <v>2028</v>
      </c>
      <c r="CE249" s="14">
        <f t="shared" ref="CE249:CJ279" si="129">B249+K249+T249+AC249+AL249+AU249+BM249+BD249+BV249</f>
        <v>31565.917713268198</v>
      </c>
      <c r="CF249" s="14">
        <f t="shared" si="129"/>
        <v>77712.972609026794</v>
      </c>
      <c r="CG249" s="14">
        <f t="shared" si="129"/>
        <v>240356.60720991311</v>
      </c>
      <c r="CH249" s="14">
        <f t="shared" si="129"/>
        <v>457440.59294027934</v>
      </c>
      <c r="CI249" s="14">
        <f t="shared" si="129"/>
        <v>0</v>
      </c>
      <c r="CJ249" s="14">
        <f t="shared" si="129"/>
        <v>0</v>
      </c>
      <c r="CK249" s="15">
        <f>SUM(CE249:CJ249)</f>
        <v>807076.0904724875</v>
      </c>
      <c r="CL249" s="6"/>
    </row>
    <row r="250" spans="1:90" x14ac:dyDescent="0.25">
      <c r="A250" s="13">
        <f>A249+1</f>
        <v>2029</v>
      </c>
      <c r="B250" s="14">
        <v>0</v>
      </c>
      <c r="C250" s="14">
        <v>1629.9547333333251</v>
      </c>
      <c r="D250" s="14">
        <v>6891.7476177987746</v>
      </c>
      <c r="E250" s="14">
        <v>197100.07233779301</v>
      </c>
      <c r="F250" s="14">
        <v>0</v>
      </c>
      <c r="G250" s="14">
        <v>0</v>
      </c>
      <c r="H250" s="15">
        <f t="shared" si="127"/>
        <v>205621.7746889251</v>
      </c>
      <c r="I250" s="3"/>
      <c r="J250" s="13">
        <f>J249+1</f>
        <v>2029</v>
      </c>
      <c r="K250" s="14">
        <v>0</v>
      </c>
      <c r="L250" s="14">
        <v>0</v>
      </c>
      <c r="M250" s="14">
        <v>243.367527272725</v>
      </c>
      <c r="N250" s="14">
        <v>230617.26446368999</v>
      </c>
      <c r="O250" s="14">
        <v>0</v>
      </c>
      <c r="P250" s="14">
        <v>0</v>
      </c>
      <c r="Q250" s="15">
        <f t="shared" ref="Q250:Q279" si="130">SUM(K250:P250)</f>
        <v>230860.63199096272</v>
      </c>
      <c r="R250" s="3"/>
      <c r="S250" s="13">
        <f>S249+1</f>
        <v>2029</v>
      </c>
      <c r="T250" s="14">
        <v>0</v>
      </c>
      <c r="U250" s="14">
        <v>0</v>
      </c>
      <c r="V250" s="14">
        <v>18.951067164175001</v>
      </c>
      <c r="W250" s="14">
        <v>245.9953486842</v>
      </c>
      <c r="X250" s="14">
        <v>0</v>
      </c>
      <c r="Y250" s="14">
        <v>0</v>
      </c>
      <c r="Z250" s="15">
        <f t="shared" ref="Z250:Z279" si="131">SUM(T250:Y250)</f>
        <v>264.94641584837501</v>
      </c>
      <c r="AA250" s="3"/>
      <c r="AB250" s="13">
        <f>AB249+1</f>
        <v>2029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5">
        <f t="shared" ref="AI250:AI279" si="132">SUM(AC250:AH250)</f>
        <v>0</v>
      </c>
      <c r="AJ250" s="3"/>
      <c r="AK250" s="13">
        <f>AK249+1</f>
        <v>2029</v>
      </c>
      <c r="AL250" s="14">
        <v>0</v>
      </c>
      <c r="AM250" s="14">
        <v>0</v>
      </c>
      <c r="AN250" s="14">
        <v>1807.54400218205</v>
      </c>
      <c r="AO250" s="14">
        <v>12800.079233812625</v>
      </c>
      <c r="AP250" s="14">
        <v>0</v>
      </c>
      <c r="AQ250" s="14">
        <v>0</v>
      </c>
      <c r="AR250" s="15">
        <f t="shared" ref="AR250:AR279" si="133">SUM(AL250:AQ250)</f>
        <v>14607.623235994675</v>
      </c>
      <c r="AS250" s="3"/>
      <c r="AT250" s="13">
        <f>AT249+1</f>
        <v>2029</v>
      </c>
      <c r="AU250" s="14">
        <v>0</v>
      </c>
      <c r="AV250" s="14">
        <v>3242.3160693844748</v>
      </c>
      <c r="AW250" s="14">
        <v>223888.03590559025</v>
      </c>
      <c r="AX250" s="14">
        <v>34592.584870286679</v>
      </c>
      <c r="AY250" s="14">
        <v>0</v>
      </c>
      <c r="AZ250" s="14">
        <v>0</v>
      </c>
      <c r="BA250" s="15">
        <f t="shared" ref="BA250:BA279" si="134">SUM(AU250:AZ250)</f>
        <v>261722.93684526143</v>
      </c>
      <c r="BB250" s="3"/>
      <c r="BC250" s="13">
        <f t="shared" ref="BC250:BC279" si="135">BC249+1</f>
        <v>2029</v>
      </c>
      <c r="BD250" s="14">
        <v>3075.3637740537497</v>
      </c>
      <c r="BE250" s="14">
        <v>6020.1918489615746</v>
      </c>
      <c r="BF250" s="14">
        <v>11497.970844115349</v>
      </c>
      <c r="BG250" s="14">
        <v>0</v>
      </c>
      <c r="BH250" s="14">
        <v>0</v>
      </c>
      <c r="BI250" s="14">
        <v>0</v>
      </c>
      <c r="BJ250" s="15">
        <f t="shared" si="128"/>
        <v>20593.526467130672</v>
      </c>
      <c r="BK250" s="3"/>
      <c r="BL250" s="13">
        <f>BL249+1</f>
        <v>2029</v>
      </c>
      <c r="BM250" s="14">
        <v>32053.549977598224</v>
      </c>
      <c r="BN250" s="14">
        <v>67566.258510281026</v>
      </c>
      <c r="BO250" s="14">
        <v>0</v>
      </c>
      <c r="BP250" s="14">
        <v>0</v>
      </c>
      <c r="BQ250" s="14">
        <v>0</v>
      </c>
      <c r="BR250" s="14">
        <v>0</v>
      </c>
      <c r="BS250" s="15">
        <f t="shared" ref="BS250:BS279" si="136">SUM(BM250:BR250)</f>
        <v>99619.808487879258</v>
      </c>
      <c r="BT250" s="3"/>
      <c r="BU250" s="13">
        <f>BU249+1</f>
        <v>2029</v>
      </c>
      <c r="BV250" s="14">
        <v>3.1838635265749997</v>
      </c>
      <c r="BW250" s="14">
        <v>1683.6146350625249</v>
      </c>
      <c r="BX250" s="14">
        <v>0</v>
      </c>
      <c r="BY250" s="14">
        <v>0</v>
      </c>
      <c r="BZ250" s="14">
        <v>0</v>
      </c>
      <c r="CA250" s="14">
        <v>0</v>
      </c>
      <c r="CB250" s="15">
        <f t="shared" ref="CB250:CB279" si="137">SUM(BV250:CA250)</f>
        <v>1686.7984985890998</v>
      </c>
      <c r="CC250" s="6"/>
      <c r="CD250" s="13">
        <f>CD249+1</f>
        <v>2029</v>
      </c>
      <c r="CE250" s="14">
        <f t="shared" si="129"/>
        <v>35132.097615178551</v>
      </c>
      <c r="CF250" s="14">
        <f t="shared" si="129"/>
        <v>80142.335797022926</v>
      </c>
      <c r="CG250" s="14">
        <f t="shared" si="129"/>
        <v>244347.61696412333</v>
      </c>
      <c r="CH250" s="14">
        <f t="shared" si="129"/>
        <v>475355.99625426653</v>
      </c>
      <c r="CI250" s="14">
        <f t="shared" si="129"/>
        <v>0</v>
      </c>
      <c r="CJ250" s="14">
        <f t="shared" si="129"/>
        <v>0</v>
      </c>
      <c r="CK250" s="15">
        <f t="shared" ref="CK250:CK279" si="138">SUM(CE250:CJ250)</f>
        <v>834978.04663059139</v>
      </c>
      <c r="CL250" s="6"/>
    </row>
    <row r="251" spans="1:90" x14ac:dyDescent="0.25">
      <c r="A251" s="13">
        <f t="shared" ref="A251:A279" si="139">A250+1</f>
        <v>2030</v>
      </c>
      <c r="B251" s="14">
        <v>0</v>
      </c>
      <c r="C251" s="14">
        <v>3259.9094666666501</v>
      </c>
      <c r="D251" s="14">
        <v>10920.645086343849</v>
      </c>
      <c r="E251" s="14">
        <v>199201.17399253702</v>
      </c>
      <c r="F251" s="14">
        <v>0</v>
      </c>
      <c r="G251" s="14">
        <v>0</v>
      </c>
      <c r="H251" s="15">
        <f t="shared" si="127"/>
        <v>213381.72854554752</v>
      </c>
      <c r="I251" s="3"/>
      <c r="J251" s="13">
        <f t="shared" ref="J251:J279" si="140">J250+1</f>
        <v>2030</v>
      </c>
      <c r="K251" s="14">
        <v>0</v>
      </c>
      <c r="L251" s="14">
        <v>0</v>
      </c>
      <c r="M251" s="14">
        <v>486.73505454545</v>
      </c>
      <c r="N251" s="14">
        <v>246856.28143426299</v>
      </c>
      <c r="O251" s="14">
        <v>0</v>
      </c>
      <c r="P251" s="14">
        <v>0</v>
      </c>
      <c r="Q251" s="15">
        <f t="shared" si="130"/>
        <v>247343.01648880844</v>
      </c>
      <c r="R251" s="3"/>
      <c r="S251" s="13">
        <f t="shared" ref="S251:S279" si="141">S250+1</f>
        <v>2030</v>
      </c>
      <c r="T251" s="14">
        <v>0</v>
      </c>
      <c r="U251" s="14">
        <v>0</v>
      </c>
      <c r="V251" s="14">
        <v>19.52013432835</v>
      </c>
      <c r="W251" s="14">
        <v>260.99476315790002</v>
      </c>
      <c r="X251" s="14">
        <v>0</v>
      </c>
      <c r="Y251" s="14">
        <v>0</v>
      </c>
      <c r="Z251" s="15">
        <f t="shared" si="131"/>
        <v>280.51489748625005</v>
      </c>
      <c r="AA251" s="3"/>
      <c r="AB251" s="13">
        <f t="shared" ref="AB251:AB279" si="142">AB250+1</f>
        <v>2030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5">
        <f t="shared" si="132"/>
        <v>0</v>
      </c>
      <c r="AJ251" s="3"/>
      <c r="AK251" s="13">
        <f t="shared" ref="AK251:AK279" si="143">AK250+1</f>
        <v>2030</v>
      </c>
      <c r="AL251" s="14">
        <v>0</v>
      </c>
      <c r="AM251" s="14">
        <v>0</v>
      </c>
      <c r="AN251" s="14">
        <v>2160.0643115070002</v>
      </c>
      <c r="AO251" s="14">
        <v>12857.59468984745</v>
      </c>
      <c r="AP251" s="14">
        <v>0</v>
      </c>
      <c r="AQ251" s="14">
        <v>0</v>
      </c>
      <c r="AR251" s="15">
        <f t="shared" si="133"/>
        <v>15017.65900135445</v>
      </c>
      <c r="AS251" s="3"/>
      <c r="AT251" s="13">
        <f t="shared" ref="AT251:AT279" si="144">AT250+1</f>
        <v>2030</v>
      </c>
      <c r="AU251" s="14">
        <v>0</v>
      </c>
      <c r="AV251" s="14">
        <v>4117.43516971395</v>
      </c>
      <c r="AW251" s="14">
        <v>222973.17019448651</v>
      </c>
      <c r="AX251" s="14">
        <v>34095.354688448249</v>
      </c>
      <c r="AY251" s="14">
        <v>0</v>
      </c>
      <c r="AZ251" s="14">
        <v>0</v>
      </c>
      <c r="BA251" s="15">
        <f t="shared" si="134"/>
        <v>261185.9600526487</v>
      </c>
      <c r="BB251" s="3"/>
      <c r="BC251" s="13">
        <f t="shared" si="135"/>
        <v>2030</v>
      </c>
      <c r="BD251" s="14">
        <v>3633.8118139482995</v>
      </c>
      <c r="BE251" s="14">
        <v>6284.7932233720494</v>
      </c>
      <c r="BF251" s="14">
        <v>11778.491937122399</v>
      </c>
      <c r="BG251" s="14">
        <v>0</v>
      </c>
      <c r="BH251" s="14">
        <v>0</v>
      </c>
      <c r="BI251" s="14">
        <v>0</v>
      </c>
      <c r="BJ251" s="15">
        <f t="shared" si="128"/>
        <v>21697.096974442749</v>
      </c>
      <c r="BK251" s="3"/>
      <c r="BL251" s="13">
        <f t="shared" ref="BL251:BL279" si="145">BL250+1</f>
        <v>2030</v>
      </c>
      <c r="BM251" s="14">
        <v>35061.189193478749</v>
      </c>
      <c r="BN251" s="14">
        <v>67224.749056066357</v>
      </c>
      <c r="BO251" s="14">
        <v>0</v>
      </c>
      <c r="BP251" s="14">
        <v>0</v>
      </c>
      <c r="BQ251" s="14">
        <v>0</v>
      </c>
      <c r="BR251" s="14">
        <v>0</v>
      </c>
      <c r="BS251" s="15">
        <f t="shared" si="136"/>
        <v>102285.93824954511</v>
      </c>
      <c r="BT251" s="3"/>
      <c r="BU251" s="13">
        <f t="shared" ref="BU251:BU279" si="146">BU250+1</f>
        <v>2030</v>
      </c>
      <c r="BV251" s="14">
        <v>3.2765096618499996</v>
      </c>
      <c r="BW251" s="14">
        <v>1684.8120692000498</v>
      </c>
      <c r="BX251" s="14">
        <v>0</v>
      </c>
      <c r="BY251" s="14">
        <v>0</v>
      </c>
      <c r="BZ251" s="14">
        <v>0</v>
      </c>
      <c r="CA251" s="14">
        <v>0</v>
      </c>
      <c r="CB251" s="15">
        <f t="shared" si="137"/>
        <v>1688.0885788618998</v>
      </c>
      <c r="CC251" s="6"/>
      <c r="CD251" s="13">
        <f t="shared" ref="CD251:CD279" si="147">CD250+1</f>
        <v>2030</v>
      </c>
      <c r="CE251" s="14">
        <f t="shared" si="129"/>
        <v>38698.2775170889</v>
      </c>
      <c r="CF251" s="14">
        <f t="shared" si="129"/>
        <v>82571.698985019058</v>
      </c>
      <c r="CG251" s="14">
        <f t="shared" si="129"/>
        <v>248338.62671833354</v>
      </c>
      <c r="CH251" s="14">
        <f t="shared" si="129"/>
        <v>493271.3995682536</v>
      </c>
      <c r="CI251" s="14">
        <f t="shared" si="129"/>
        <v>0</v>
      </c>
      <c r="CJ251" s="14">
        <f t="shared" si="129"/>
        <v>0</v>
      </c>
      <c r="CK251" s="15">
        <f t="shared" si="138"/>
        <v>862880.00278869504</v>
      </c>
      <c r="CL251" s="6"/>
    </row>
    <row r="252" spans="1:90" x14ac:dyDescent="0.25">
      <c r="A252" s="13">
        <f t="shared" si="139"/>
        <v>2031</v>
      </c>
      <c r="B252" s="14">
        <v>0</v>
      </c>
      <c r="C252" s="14">
        <v>4889.8641999999754</v>
      </c>
      <c r="D252" s="14">
        <v>14949.542554888925</v>
      </c>
      <c r="E252" s="14">
        <v>201302.27564728103</v>
      </c>
      <c r="F252" s="14">
        <v>0</v>
      </c>
      <c r="G252" s="14">
        <v>0</v>
      </c>
      <c r="H252" s="15">
        <f t="shared" si="127"/>
        <v>221141.68240216991</v>
      </c>
      <c r="I252" s="3"/>
      <c r="J252" s="13">
        <f t="shared" si="140"/>
        <v>2031</v>
      </c>
      <c r="K252" s="14">
        <v>0</v>
      </c>
      <c r="L252" s="14">
        <v>0</v>
      </c>
      <c r="M252" s="14">
        <v>730.10258181817494</v>
      </c>
      <c r="N252" s="14">
        <v>263095.29840483598</v>
      </c>
      <c r="O252" s="14">
        <v>0</v>
      </c>
      <c r="P252" s="14">
        <v>0</v>
      </c>
      <c r="Q252" s="15">
        <f t="shared" si="130"/>
        <v>263825.40098665416</v>
      </c>
      <c r="R252" s="3"/>
      <c r="S252" s="13">
        <f t="shared" si="141"/>
        <v>2031</v>
      </c>
      <c r="T252" s="14">
        <v>0</v>
      </c>
      <c r="U252" s="14">
        <v>0</v>
      </c>
      <c r="V252" s="14">
        <v>20.089201492525</v>
      </c>
      <c r="W252" s="14">
        <v>275.99417763160005</v>
      </c>
      <c r="X252" s="14">
        <v>0</v>
      </c>
      <c r="Y252" s="14">
        <v>0</v>
      </c>
      <c r="Z252" s="15">
        <f t="shared" si="131"/>
        <v>296.08337912412503</v>
      </c>
      <c r="AA252" s="3"/>
      <c r="AB252" s="13">
        <f t="shared" si="142"/>
        <v>2031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5">
        <f t="shared" si="132"/>
        <v>0</v>
      </c>
      <c r="AJ252" s="3"/>
      <c r="AK252" s="13">
        <f t="shared" si="143"/>
        <v>2031</v>
      </c>
      <c r="AL252" s="14">
        <v>0</v>
      </c>
      <c r="AM252" s="14">
        <v>0</v>
      </c>
      <c r="AN252" s="14">
        <v>2512.5846208319504</v>
      </c>
      <c r="AO252" s="14">
        <v>12915.110145882276</v>
      </c>
      <c r="AP252" s="14">
        <v>0</v>
      </c>
      <c r="AQ252" s="14">
        <v>0</v>
      </c>
      <c r="AR252" s="15">
        <f t="shared" si="133"/>
        <v>15427.694766714227</v>
      </c>
      <c r="AS252" s="3"/>
      <c r="AT252" s="13">
        <f t="shared" si="144"/>
        <v>2031</v>
      </c>
      <c r="AU252" s="14">
        <v>0</v>
      </c>
      <c r="AV252" s="14">
        <v>4992.5542700434253</v>
      </c>
      <c r="AW252" s="14">
        <v>222058.30448338276</v>
      </c>
      <c r="AX252" s="14">
        <v>33598.12450660982</v>
      </c>
      <c r="AY252" s="14">
        <v>0</v>
      </c>
      <c r="AZ252" s="14">
        <v>0</v>
      </c>
      <c r="BA252" s="15">
        <f t="shared" si="134"/>
        <v>260648.98326003598</v>
      </c>
      <c r="BB252" s="3"/>
      <c r="BC252" s="13">
        <f t="shared" si="135"/>
        <v>2031</v>
      </c>
      <c r="BD252" s="14">
        <v>4192.2598538428492</v>
      </c>
      <c r="BE252" s="14">
        <v>6549.3945977825242</v>
      </c>
      <c r="BF252" s="14">
        <v>12059.013030129448</v>
      </c>
      <c r="BG252" s="14">
        <v>0</v>
      </c>
      <c r="BH252" s="14">
        <v>0</v>
      </c>
      <c r="BI252" s="14">
        <v>0</v>
      </c>
      <c r="BJ252" s="15">
        <f t="shared" si="128"/>
        <v>22800.667481754823</v>
      </c>
      <c r="BK252" s="3"/>
      <c r="BL252" s="13">
        <f t="shared" si="145"/>
        <v>2031</v>
      </c>
      <c r="BM252" s="14">
        <v>38068.828409359274</v>
      </c>
      <c r="BN252" s="14">
        <v>66883.239601851688</v>
      </c>
      <c r="BO252" s="14">
        <v>0</v>
      </c>
      <c r="BP252" s="14">
        <v>0</v>
      </c>
      <c r="BQ252" s="14">
        <v>0</v>
      </c>
      <c r="BR252" s="14">
        <v>0</v>
      </c>
      <c r="BS252" s="15">
        <f t="shared" si="136"/>
        <v>104952.06801121097</v>
      </c>
      <c r="BT252" s="3"/>
      <c r="BU252" s="13">
        <f t="shared" si="146"/>
        <v>2031</v>
      </c>
      <c r="BV252" s="14">
        <v>3.3691557971249995</v>
      </c>
      <c r="BW252" s="14">
        <v>1686.0095033375746</v>
      </c>
      <c r="BX252" s="14">
        <v>0</v>
      </c>
      <c r="BY252" s="14">
        <v>0</v>
      </c>
      <c r="BZ252" s="14">
        <v>0</v>
      </c>
      <c r="CA252" s="14">
        <v>0</v>
      </c>
      <c r="CB252" s="15">
        <f t="shared" si="137"/>
        <v>1689.3786591346995</v>
      </c>
      <c r="CC252" s="6"/>
      <c r="CD252" s="13">
        <f t="shared" si="147"/>
        <v>2031</v>
      </c>
      <c r="CE252" s="14">
        <f t="shared" si="129"/>
        <v>42264.457418999249</v>
      </c>
      <c r="CF252" s="14">
        <f t="shared" si="129"/>
        <v>85001.062173015176</v>
      </c>
      <c r="CG252" s="14">
        <f t="shared" si="129"/>
        <v>252329.63647254379</v>
      </c>
      <c r="CH252" s="14">
        <f t="shared" si="129"/>
        <v>511186.80288224074</v>
      </c>
      <c r="CI252" s="14">
        <f t="shared" si="129"/>
        <v>0</v>
      </c>
      <c r="CJ252" s="14">
        <f t="shared" si="129"/>
        <v>0</v>
      </c>
      <c r="CK252" s="15">
        <f t="shared" si="138"/>
        <v>890781.95894679893</v>
      </c>
      <c r="CL252" s="6"/>
    </row>
    <row r="253" spans="1:90" x14ac:dyDescent="0.25">
      <c r="A253" s="13">
        <f t="shared" si="139"/>
        <v>2032</v>
      </c>
      <c r="B253" s="14">
        <v>0</v>
      </c>
      <c r="C253" s="14">
        <v>6519.8189333333003</v>
      </c>
      <c r="D253" s="14">
        <v>18978.440023433999</v>
      </c>
      <c r="E253" s="14">
        <v>203403.37730202501</v>
      </c>
      <c r="F253" s="14">
        <v>0</v>
      </c>
      <c r="G253" s="14">
        <v>0</v>
      </c>
      <c r="H253" s="15">
        <f t="shared" si="127"/>
        <v>228901.63625879231</v>
      </c>
      <c r="I253" s="3"/>
      <c r="J253" s="13">
        <f t="shared" si="140"/>
        <v>2032</v>
      </c>
      <c r="K253" s="14">
        <v>0</v>
      </c>
      <c r="L253" s="14">
        <v>0</v>
      </c>
      <c r="M253" s="14">
        <v>973.4701090909</v>
      </c>
      <c r="N253" s="14">
        <v>279334.31537540897</v>
      </c>
      <c r="O253" s="14">
        <v>0</v>
      </c>
      <c r="P253" s="14">
        <v>0</v>
      </c>
      <c r="Q253" s="15">
        <f t="shared" si="130"/>
        <v>280307.78548449988</v>
      </c>
      <c r="R253" s="3"/>
      <c r="S253" s="13">
        <f t="shared" si="141"/>
        <v>2032</v>
      </c>
      <c r="T253" s="14">
        <v>0</v>
      </c>
      <c r="U253" s="14">
        <v>0</v>
      </c>
      <c r="V253" s="14">
        <v>20.658268656699999</v>
      </c>
      <c r="W253" s="14">
        <v>290.99359210530002</v>
      </c>
      <c r="X253" s="14">
        <v>0</v>
      </c>
      <c r="Y253" s="14">
        <v>0</v>
      </c>
      <c r="Z253" s="15">
        <f t="shared" si="131"/>
        <v>311.65186076200001</v>
      </c>
      <c r="AA253" s="3"/>
      <c r="AB253" s="13">
        <f t="shared" si="142"/>
        <v>2032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5">
        <f t="shared" si="132"/>
        <v>0</v>
      </c>
      <c r="AJ253" s="3"/>
      <c r="AK253" s="13">
        <f t="shared" si="143"/>
        <v>2032</v>
      </c>
      <c r="AL253" s="14">
        <v>0</v>
      </c>
      <c r="AM253" s="14">
        <v>0</v>
      </c>
      <c r="AN253" s="14">
        <v>2865.1049301569001</v>
      </c>
      <c r="AO253" s="14">
        <v>12972.6256019171</v>
      </c>
      <c r="AP253" s="14">
        <v>0</v>
      </c>
      <c r="AQ253" s="14">
        <v>0</v>
      </c>
      <c r="AR253" s="15">
        <f t="shared" si="133"/>
        <v>15837.730532074</v>
      </c>
      <c r="AS253" s="3"/>
      <c r="AT253" s="13">
        <f t="shared" si="144"/>
        <v>2032</v>
      </c>
      <c r="AU253" s="14">
        <v>0</v>
      </c>
      <c r="AV253" s="14">
        <v>5867.6733703728996</v>
      </c>
      <c r="AW253" s="14">
        <v>221143.43877227901</v>
      </c>
      <c r="AX253" s="14">
        <v>33100.894324771398</v>
      </c>
      <c r="AY253" s="14">
        <v>0</v>
      </c>
      <c r="AZ253" s="14">
        <v>0</v>
      </c>
      <c r="BA253" s="15">
        <f t="shared" si="134"/>
        <v>260112.00646742331</v>
      </c>
      <c r="BB253" s="3"/>
      <c r="BC253" s="13">
        <f t="shared" si="135"/>
        <v>2032</v>
      </c>
      <c r="BD253" s="14">
        <v>4750.7078937373999</v>
      </c>
      <c r="BE253" s="14">
        <v>6813.9959721929999</v>
      </c>
      <c r="BF253" s="14">
        <v>12339.5341231365</v>
      </c>
      <c r="BG253" s="14">
        <v>0</v>
      </c>
      <c r="BH253" s="14">
        <v>0</v>
      </c>
      <c r="BI253" s="14">
        <v>0</v>
      </c>
      <c r="BJ253" s="15">
        <f t="shared" si="128"/>
        <v>23904.2379890669</v>
      </c>
      <c r="BK253" s="3"/>
      <c r="BL253" s="13">
        <f t="shared" si="145"/>
        <v>2032</v>
      </c>
      <c r="BM253" s="14">
        <v>41076.467625239799</v>
      </c>
      <c r="BN253" s="14">
        <v>66541.730147637005</v>
      </c>
      <c r="BO253" s="14">
        <v>0</v>
      </c>
      <c r="BP253" s="14">
        <v>0</v>
      </c>
      <c r="BQ253" s="14">
        <v>0</v>
      </c>
      <c r="BR253" s="14">
        <v>0</v>
      </c>
      <c r="BS253" s="15">
        <f t="shared" si="136"/>
        <v>107618.1977728768</v>
      </c>
      <c r="BT253" s="3"/>
      <c r="BU253" s="13">
        <f t="shared" si="146"/>
        <v>2032</v>
      </c>
      <c r="BV253" s="14">
        <v>3.4618019323999998</v>
      </c>
      <c r="BW253" s="14">
        <v>1687.2069374750999</v>
      </c>
      <c r="BX253" s="14">
        <v>0</v>
      </c>
      <c r="BY253" s="14">
        <v>0</v>
      </c>
      <c r="BZ253" s="14">
        <v>0</v>
      </c>
      <c r="CA253" s="14">
        <v>0</v>
      </c>
      <c r="CB253" s="15">
        <f t="shared" si="137"/>
        <v>1690.6687394075</v>
      </c>
      <c r="CC253" s="6"/>
      <c r="CD253" s="13">
        <f t="shared" si="147"/>
        <v>2032</v>
      </c>
      <c r="CE253" s="14">
        <f t="shared" si="129"/>
        <v>45830.637320909598</v>
      </c>
      <c r="CF253" s="14">
        <f t="shared" si="129"/>
        <v>87430.425361011308</v>
      </c>
      <c r="CG253" s="14">
        <f t="shared" si="129"/>
        <v>256320.646226754</v>
      </c>
      <c r="CH253" s="14">
        <f t="shared" si="129"/>
        <v>529102.20619622769</v>
      </c>
      <c r="CI253" s="14">
        <f t="shared" si="129"/>
        <v>0</v>
      </c>
      <c r="CJ253" s="14">
        <f t="shared" si="129"/>
        <v>0</v>
      </c>
      <c r="CK253" s="15">
        <f t="shared" si="138"/>
        <v>918683.91510490258</v>
      </c>
      <c r="CL253" s="6"/>
    </row>
    <row r="254" spans="1:90" x14ac:dyDescent="0.25">
      <c r="A254" s="13">
        <f t="shared" si="139"/>
        <v>2033</v>
      </c>
      <c r="B254" s="14">
        <v>0</v>
      </c>
      <c r="C254" s="14">
        <v>12198.849344444421</v>
      </c>
      <c r="D254" s="14">
        <v>20690.907083508799</v>
      </c>
      <c r="E254" s="14">
        <v>204281.13295430801</v>
      </c>
      <c r="F254" s="14">
        <v>0</v>
      </c>
      <c r="G254" s="14">
        <v>0</v>
      </c>
      <c r="H254" s="15">
        <f t="shared" si="127"/>
        <v>237170.88938226123</v>
      </c>
      <c r="I254" s="3"/>
      <c r="J254" s="13">
        <f t="shared" si="140"/>
        <v>2033</v>
      </c>
      <c r="K254" s="14">
        <v>0</v>
      </c>
      <c r="L254" s="14">
        <v>268.80138666665999</v>
      </c>
      <c r="M254" s="14">
        <v>1571.8212534509</v>
      </c>
      <c r="N254" s="14">
        <v>285360.04547274415</v>
      </c>
      <c r="O254" s="14">
        <v>0</v>
      </c>
      <c r="P254" s="14">
        <v>0</v>
      </c>
      <c r="Q254" s="15">
        <f t="shared" si="130"/>
        <v>287200.66811286169</v>
      </c>
      <c r="R254" s="3"/>
      <c r="S254" s="13">
        <f t="shared" si="141"/>
        <v>2033</v>
      </c>
      <c r="T254" s="14">
        <v>0</v>
      </c>
      <c r="U254" s="14">
        <v>0</v>
      </c>
      <c r="V254" s="14">
        <v>21.61297492536</v>
      </c>
      <c r="W254" s="14">
        <v>295.80578947372004</v>
      </c>
      <c r="X254" s="14">
        <v>0</v>
      </c>
      <c r="Y254" s="14">
        <v>0</v>
      </c>
      <c r="Z254" s="15">
        <f t="shared" si="131"/>
        <v>317.41876439908003</v>
      </c>
      <c r="AA254" s="3"/>
      <c r="AB254" s="13">
        <f t="shared" si="142"/>
        <v>2033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5">
        <f t="shared" si="132"/>
        <v>0</v>
      </c>
      <c r="AJ254" s="3"/>
      <c r="AK254" s="13">
        <f t="shared" si="143"/>
        <v>2033</v>
      </c>
      <c r="AL254" s="14">
        <v>0</v>
      </c>
      <c r="AM254" s="14">
        <v>308.15794799999998</v>
      </c>
      <c r="AN254" s="14">
        <v>3355.0472101608402</v>
      </c>
      <c r="AO254" s="14">
        <v>12624.452548630699</v>
      </c>
      <c r="AP254" s="14">
        <v>0</v>
      </c>
      <c r="AQ254" s="14">
        <v>0</v>
      </c>
      <c r="AR254" s="15">
        <f t="shared" si="133"/>
        <v>16287.657706791539</v>
      </c>
      <c r="AS254" s="3"/>
      <c r="AT254" s="13">
        <f t="shared" si="144"/>
        <v>2033</v>
      </c>
      <c r="AU254" s="14">
        <v>0</v>
      </c>
      <c r="AV254" s="14">
        <v>6454.7948306765593</v>
      </c>
      <c r="AW254" s="14">
        <v>226070.59603669881</v>
      </c>
      <c r="AX254" s="14">
        <v>33507.003412805898</v>
      </c>
      <c r="AY254" s="14">
        <v>0</v>
      </c>
      <c r="AZ254" s="14">
        <v>0</v>
      </c>
      <c r="BA254" s="15">
        <f t="shared" si="134"/>
        <v>266032.39428018127</v>
      </c>
      <c r="BB254" s="3"/>
      <c r="BC254" s="13">
        <f t="shared" si="135"/>
        <v>2033</v>
      </c>
      <c r="BD254" s="14">
        <v>5155.5825966870198</v>
      </c>
      <c r="BE254" s="14">
        <v>6937.8394988172995</v>
      </c>
      <c r="BF254" s="14">
        <v>12632.891767154781</v>
      </c>
      <c r="BG254" s="14">
        <v>0</v>
      </c>
      <c r="BH254" s="14">
        <v>0</v>
      </c>
      <c r="BI254" s="14">
        <v>0</v>
      </c>
      <c r="BJ254" s="15">
        <f t="shared" si="128"/>
        <v>24726.313862659103</v>
      </c>
      <c r="BK254" s="3"/>
      <c r="BL254" s="13">
        <f t="shared" si="145"/>
        <v>2033</v>
      </c>
      <c r="BM254" s="14">
        <v>44387.15541382532</v>
      </c>
      <c r="BN254" s="14">
        <v>66913.034699855751</v>
      </c>
      <c r="BO254" s="14">
        <v>0</v>
      </c>
      <c r="BP254" s="14">
        <v>0</v>
      </c>
      <c r="BQ254" s="14">
        <v>0</v>
      </c>
      <c r="BR254" s="14">
        <v>0</v>
      </c>
      <c r="BS254" s="15">
        <f t="shared" si="136"/>
        <v>111300.19011368108</v>
      </c>
      <c r="BT254" s="3"/>
      <c r="BU254" s="13">
        <f t="shared" si="146"/>
        <v>2033</v>
      </c>
      <c r="BV254" s="14">
        <v>3.5359188405999999</v>
      </c>
      <c r="BW254" s="14">
        <v>1722.4630498168799</v>
      </c>
      <c r="BX254" s="14">
        <v>0</v>
      </c>
      <c r="BY254" s="14">
        <v>0</v>
      </c>
      <c r="BZ254" s="14">
        <v>0</v>
      </c>
      <c r="CA254" s="14">
        <v>0</v>
      </c>
      <c r="CB254" s="15">
        <f t="shared" si="137"/>
        <v>1725.99896865748</v>
      </c>
      <c r="CC254" s="6"/>
      <c r="CD254" s="13">
        <f t="shared" si="147"/>
        <v>2033</v>
      </c>
      <c r="CE254" s="14">
        <f t="shared" si="129"/>
        <v>49546.273929352938</v>
      </c>
      <c r="CF254" s="14">
        <f t="shared" si="129"/>
        <v>94803.940758277575</v>
      </c>
      <c r="CG254" s="14">
        <f t="shared" si="129"/>
        <v>264342.8763258995</v>
      </c>
      <c r="CH254" s="14">
        <f t="shared" si="129"/>
        <v>536068.44017796242</v>
      </c>
      <c r="CI254" s="14">
        <f t="shared" si="129"/>
        <v>0</v>
      </c>
      <c r="CJ254" s="14">
        <f t="shared" si="129"/>
        <v>0</v>
      </c>
      <c r="CK254" s="15">
        <f t="shared" si="138"/>
        <v>944761.53119149245</v>
      </c>
      <c r="CL254" s="6"/>
    </row>
    <row r="255" spans="1:90" x14ac:dyDescent="0.25">
      <c r="A255" s="13">
        <f t="shared" si="139"/>
        <v>2034</v>
      </c>
      <c r="B255" s="14">
        <v>0</v>
      </c>
      <c r="C255" s="14">
        <v>17877.879755555543</v>
      </c>
      <c r="D255" s="14">
        <v>22403.374143583598</v>
      </c>
      <c r="E255" s="14">
        <v>205158.888606591</v>
      </c>
      <c r="F255" s="14">
        <v>0</v>
      </c>
      <c r="G255" s="14">
        <v>0</v>
      </c>
      <c r="H255" s="15">
        <f t="shared" si="127"/>
        <v>245440.14250573015</v>
      </c>
      <c r="I255" s="3"/>
      <c r="J255" s="13">
        <f t="shared" si="140"/>
        <v>2034</v>
      </c>
      <c r="K255" s="14">
        <v>0</v>
      </c>
      <c r="L255" s="14">
        <v>537.60277333331999</v>
      </c>
      <c r="M255" s="14">
        <v>2170.1723978109003</v>
      </c>
      <c r="N255" s="14">
        <v>291385.77557007934</v>
      </c>
      <c r="O255" s="14">
        <v>0</v>
      </c>
      <c r="P255" s="14">
        <v>0</v>
      </c>
      <c r="Q255" s="15">
        <f t="shared" si="130"/>
        <v>294093.55074122356</v>
      </c>
      <c r="R255" s="3"/>
      <c r="S255" s="13">
        <f t="shared" si="141"/>
        <v>2034</v>
      </c>
      <c r="T255" s="14">
        <v>0</v>
      </c>
      <c r="U255" s="14">
        <v>0</v>
      </c>
      <c r="V255" s="14">
        <v>22.56768119402</v>
      </c>
      <c r="W255" s="14">
        <v>300.61798684214006</v>
      </c>
      <c r="X255" s="14">
        <v>0</v>
      </c>
      <c r="Y255" s="14">
        <v>0</v>
      </c>
      <c r="Z255" s="15">
        <f t="shared" si="131"/>
        <v>323.18566803616005</v>
      </c>
      <c r="AA255" s="3"/>
      <c r="AB255" s="13">
        <f t="shared" si="142"/>
        <v>2034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5">
        <f t="shared" si="132"/>
        <v>0</v>
      </c>
      <c r="AJ255" s="3"/>
      <c r="AK255" s="13">
        <f t="shared" si="143"/>
        <v>2034</v>
      </c>
      <c r="AL255" s="14">
        <v>0</v>
      </c>
      <c r="AM255" s="14">
        <v>616.31589599999995</v>
      </c>
      <c r="AN255" s="14">
        <v>3844.9894901647804</v>
      </c>
      <c r="AO255" s="14">
        <v>12276.279495344299</v>
      </c>
      <c r="AP255" s="14">
        <v>0</v>
      </c>
      <c r="AQ255" s="14">
        <v>0</v>
      </c>
      <c r="AR255" s="15">
        <f t="shared" si="133"/>
        <v>16737.584881509079</v>
      </c>
      <c r="AS255" s="3"/>
      <c r="AT255" s="13">
        <f t="shared" si="144"/>
        <v>2034</v>
      </c>
      <c r="AU255" s="14">
        <v>0</v>
      </c>
      <c r="AV255" s="14">
        <v>7041.9162909802189</v>
      </c>
      <c r="AW255" s="14">
        <v>230997.75330111862</v>
      </c>
      <c r="AX255" s="14">
        <v>33913.112500840398</v>
      </c>
      <c r="AY255" s="14">
        <v>0</v>
      </c>
      <c r="AZ255" s="14">
        <v>0</v>
      </c>
      <c r="BA255" s="15">
        <f t="shared" si="134"/>
        <v>271952.78209293925</v>
      </c>
      <c r="BB255" s="3"/>
      <c r="BC255" s="13">
        <f t="shared" si="135"/>
        <v>2034</v>
      </c>
      <c r="BD255" s="14">
        <v>5560.4572996366396</v>
      </c>
      <c r="BE255" s="14">
        <v>7061.6830254415991</v>
      </c>
      <c r="BF255" s="14">
        <v>12926.249411173061</v>
      </c>
      <c r="BG255" s="14">
        <v>0</v>
      </c>
      <c r="BH255" s="14">
        <v>0</v>
      </c>
      <c r="BI255" s="14">
        <v>0</v>
      </c>
      <c r="BJ255" s="15">
        <f t="shared" si="128"/>
        <v>25548.389736251302</v>
      </c>
      <c r="BK255" s="3"/>
      <c r="BL255" s="13">
        <f t="shared" si="145"/>
        <v>2034</v>
      </c>
      <c r="BM255" s="14">
        <v>47697.843202410841</v>
      </c>
      <c r="BN255" s="14">
        <v>67284.339252074496</v>
      </c>
      <c r="BO255" s="14">
        <v>0</v>
      </c>
      <c r="BP255" s="14">
        <v>0</v>
      </c>
      <c r="BQ255" s="14">
        <v>0</v>
      </c>
      <c r="BR255" s="14">
        <v>0</v>
      </c>
      <c r="BS255" s="15">
        <f t="shared" si="136"/>
        <v>114982.18245448533</v>
      </c>
      <c r="BT255" s="3"/>
      <c r="BU255" s="13">
        <f t="shared" si="146"/>
        <v>2034</v>
      </c>
      <c r="BV255" s="14">
        <v>3.6100357488000001</v>
      </c>
      <c r="BW255" s="14">
        <v>1757.7191621586599</v>
      </c>
      <c r="BX255" s="14">
        <v>0</v>
      </c>
      <c r="BY255" s="14">
        <v>0</v>
      </c>
      <c r="BZ255" s="14">
        <v>0</v>
      </c>
      <c r="CA255" s="14">
        <v>0</v>
      </c>
      <c r="CB255" s="15">
        <f t="shared" si="137"/>
        <v>1761.32919790746</v>
      </c>
      <c r="CC255" s="6"/>
      <c r="CD255" s="13">
        <f t="shared" si="147"/>
        <v>2034</v>
      </c>
      <c r="CE255" s="14">
        <f t="shared" si="129"/>
        <v>53261.910537796284</v>
      </c>
      <c r="CF255" s="14">
        <f t="shared" si="129"/>
        <v>102177.45615554383</v>
      </c>
      <c r="CG255" s="14">
        <f t="shared" si="129"/>
        <v>272365.106425045</v>
      </c>
      <c r="CH255" s="14">
        <f t="shared" si="129"/>
        <v>543034.67415969726</v>
      </c>
      <c r="CI255" s="14">
        <f t="shared" si="129"/>
        <v>0</v>
      </c>
      <c r="CJ255" s="14">
        <f t="shared" si="129"/>
        <v>0</v>
      </c>
      <c r="CK255" s="15">
        <f t="shared" si="138"/>
        <v>970839.14727808232</v>
      </c>
      <c r="CL255" s="6"/>
    </row>
    <row r="256" spans="1:90" x14ac:dyDescent="0.25">
      <c r="A256" s="13">
        <f t="shared" si="139"/>
        <v>2035</v>
      </c>
      <c r="B256" s="14">
        <v>0</v>
      </c>
      <c r="C256" s="14">
        <v>23556.910166666661</v>
      </c>
      <c r="D256" s="14">
        <v>24115.841203658398</v>
      </c>
      <c r="E256" s="14">
        <v>206036.644258874</v>
      </c>
      <c r="F256" s="14">
        <v>0</v>
      </c>
      <c r="G256" s="14">
        <v>0</v>
      </c>
      <c r="H256" s="15">
        <f t="shared" si="127"/>
        <v>253709.39562919905</v>
      </c>
      <c r="I256" s="3"/>
      <c r="J256" s="13">
        <f t="shared" si="140"/>
        <v>2035</v>
      </c>
      <c r="K256" s="14">
        <v>0</v>
      </c>
      <c r="L256" s="14">
        <v>806.40415999998004</v>
      </c>
      <c r="M256" s="14">
        <v>2768.5235421709003</v>
      </c>
      <c r="N256" s="14">
        <v>297411.50566741452</v>
      </c>
      <c r="O256" s="14">
        <v>0</v>
      </c>
      <c r="P256" s="14">
        <v>0</v>
      </c>
      <c r="Q256" s="15">
        <f t="shared" si="130"/>
        <v>300986.43336958537</v>
      </c>
      <c r="R256" s="3"/>
      <c r="S256" s="13">
        <f t="shared" si="141"/>
        <v>2035</v>
      </c>
      <c r="T256" s="14">
        <v>0</v>
      </c>
      <c r="U256" s="14">
        <v>0</v>
      </c>
      <c r="V256" s="14">
        <v>23.522387462680001</v>
      </c>
      <c r="W256" s="14">
        <v>305.43018421056007</v>
      </c>
      <c r="X256" s="14">
        <v>0</v>
      </c>
      <c r="Y256" s="14">
        <v>0</v>
      </c>
      <c r="Z256" s="15">
        <f t="shared" si="131"/>
        <v>328.95257167324007</v>
      </c>
      <c r="AA256" s="3"/>
      <c r="AB256" s="13">
        <f t="shared" si="142"/>
        <v>2035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5">
        <f t="shared" si="132"/>
        <v>0</v>
      </c>
      <c r="AJ256" s="3"/>
      <c r="AK256" s="13">
        <f t="shared" si="143"/>
        <v>2035</v>
      </c>
      <c r="AL256" s="14">
        <v>0</v>
      </c>
      <c r="AM256" s="14">
        <v>924.47384399999987</v>
      </c>
      <c r="AN256" s="14">
        <v>4334.9317701687205</v>
      </c>
      <c r="AO256" s="14">
        <v>11928.106442057899</v>
      </c>
      <c r="AP256" s="14">
        <v>0</v>
      </c>
      <c r="AQ256" s="14">
        <v>0</v>
      </c>
      <c r="AR256" s="15">
        <f t="shared" si="133"/>
        <v>17187.51205622662</v>
      </c>
      <c r="AS256" s="3"/>
      <c r="AT256" s="13">
        <f t="shared" si="144"/>
        <v>2035</v>
      </c>
      <c r="AU256" s="14">
        <v>0</v>
      </c>
      <c r="AV256" s="14">
        <v>7629.0377512838786</v>
      </c>
      <c r="AW256" s="14">
        <v>235924.91056553842</v>
      </c>
      <c r="AX256" s="14">
        <v>34319.221588874898</v>
      </c>
      <c r="AY256" s="14">
        <v>0</v>
      </c>
      <c r="AZ256" s="14">
        <v>0</v>
      </c>
      <c r="BA256" s="15">
        <f t="shared" si="134"/>
        <v>277873.16990569717</v>
      </c>
      <c r="BB256" s="3"/>
      <c r="BC256" s="13">
        <f t="shared" si="135"/>
        <v>2035</v>
      </c>
      <c r="BD256" s="14">
        <v>5965.3320025862595</v>
      </c>
      <c r="BE256" s="14">
        <v>7185.5265520658986</v>
      </c>
      <c r="BF256" s="14">
        <v>13219.607055191342</v>
      </c>
      <c r="BG256" s="14">
        <v>0</v>
      </c>
      <c r="BH256" s="14">
        <v>0</v>
      </c>
      <c r="BI256" s="14">
        <v>0</v>
      </c>
      <c r="BJ256" s="15">
        <f t="shared" si="128"/>
        <v>26370.465609843501</v>
      </c>
      <c r="BK256" s="3"/>
      <c r="BL256" s="13">
        <f t="shared" si="145"/>
        <v>2035</v>
      </c>
      <c r="BM256" s="14">
        <v>51008.530990996362</v>
      </c>
      <c r="BN256" s="14">
        <v>67655.643804293242</v>
      </c>
      <c r="BO256" s="14">
        <v>0</v>
      </c>
      <c r="BP256" s="14">
        <v>0</v>
      </c>
      <c r="BQ256" s="14">
        <v>0</v>
      </c>
      <c r="BR256" s="14">
        <v>0</v>
      </c>
      <c r="BS256" s="15">
        <f t="shared" si="136"/>
        <v>118664.17479528961</v>
      </c>
      <c r="BT256" s="3"/>
      <c r="BU256" s="13">
        <f t="shared" si="146"/>
        <v>2035</v>
      </c>
      <c r="BV256" s="14">
        <v>3.6841526570000003</v>
      </c>
      <c r="BW256" s="14">
        <v>1792.9752745004398</v>
      </c>
      <c r="BX256" s="14">
        <v>0</v>
      </c>
      <c r="BY256" s="14">
        <v>0</v>
      </c>
      <c r="BZ256" s="14">
        <v>0</v>
      </c>
      <c r="CA256" s="14">
        <v>0</v>
      </c>
      <c r="CB256" s="15">
        <f t="shared" si="137"/>
        <v>1796.6594271574397</v>
      </c>
      <c r="CC256" s="6"/>
      <c r="CD256" s="13">
        <f t="shared" si="147"/>
        <v>2035</v>
      </c>
      <c r="CE256" s="14">
        <f t="shared" si="129"/>
        <v>56977.547146239616</v>
      </c>
      <c r="CF256" s="14">
        <f t="shared" si="129"/>
        <v>109550.97155281009</v>
      </c>
      <c r="CG256" s="14">
        <f t="shared" si="129"/>
        <v>280387.3365241905</v>
      </c>
      <c r="CH256" s="14">
        <f t="shared" si="129"/>
        <v>550000.90814143186</v>
      </c>
      <c r="CI256" s="14">
        <f t="shared" si="129"/>
        <v>0</v>
      </c>
      <c r="CJ256" s="14">
        <f t="shared" si="129"/>
        <v>0</v>
      </c>
      <c r="CK256" s="15">
        <f t="shared" si="138"/>
        <v>996916.76336467208</v>
      </c>
      <c r="CL256" s="6"/>
    </row>
    <row r="257" spans="1:90" x14ac:dyDescent="0.25">
      <c r="A257" s="13">
        <f t="shared" si="139"/>
        <v>2036</v>
      </c>
      <c r="B257" s="14">
        <v>0</v>
      </c>
      <c r="C257" s="14">
        <v>29235.940577777779</v>
      </c>
      <c r="D257" s="14">
        <v>25828.308263733197</v>
      </c>
      <c r="E257" s="14">
        <v>206914.399911157</v>
      </c>
      <c r="F257" s="14">
        <v>0</v>
      </c>
      <c r="G257" s="14">
        <v>0</v>
      </c>
      <c r="H257" s="15">
        <f t="shared" si="127"/>
        <v>261978.64875266797</v>
      </c>
      <c r="I257" s="3"/>
      <c r="J257" s="13">
        <f t="shared" si="140"/>
        <v>2036</v>
      </c>
      <c r="K257" s="14">
        <v>0</v>
      </c>
      <c r="L257" s="14">
        <v>1075.20554666664</v>
      </c>
      <c r="M257" s="14">
        <v>3366.8746865309004</v>
      </c>
      <c r="N257" s="14">
        <v>303437.2357647497</v>
      </c>
      <c r="O257" s="14">
        <v>0</v>
      </c>
      <c r="P257" s="14">
        <v>0</v>
      </c>
      <c r="Q257" s="15">
        <f t="shared" si="130"/>
        <v>307879.31599794724</v>
      </c>
      <c r="R257" s="3"/>
      <c r="S257" s="13">
        <f t="shared" si="141"/>
        <v>2036</v>
      </c>
      <c r="T257" s="14">
        <v>0</v>
      </c>
      <c r="U257" s="14">
        <v>0</v>
      </c>
      <c r="V257" s="14">
        <v>24.477093731340002</v>
      </c>
      <c r="W257" s="14">
        <v>310.24238157898009</v>
      </c>
      <c r="X257" s="14">
        <v>0</v>
      </c>
      <c r="Y257" s="14">
        <v>0</v>
      </c>
      <c r="Z257" s="15">
        <f t="shared" si="131"/>
        <v>334.71947531032009</v>
      </c>
      <c r="AA257" s="3"/>
      <c r="AB257" s="13">
        <f t="shared" si="142"/>
        <v>2036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5">
        <f t="shared" si="132"/>
        <v>0</v>
      </c>
      <c r="AJ257" s="3"/>
      <c r="AK257" s="13">
        <f t="shared" si="143"/>
        <v>2036</v>
      </c>
      <c r="AL257" s="14">
        <v>0</v>
      </c>
      <c r="AM257" s="14">
        <v>1232.6317919999999</v>
      </c>
      <c r="AN257" s="14">
        <v>4824.8740501726606</v>
      </c>
      <c r="AO257" s="14">
        <v>11579.933388771498</v>
      </c>
      <c r="AP257" s="14">
        <v>0</v>
      </c>
      <c r="AQ257" s="14">
        <v>0</v>
      </c>
      <c r="AR257" s="15">
        <f t="shared" si="133"/>
        <v>17637.439230944161</v>
      </c>
      <c r="AS257" s="3"/>
      <c r="AT257" s="13">
        <f t="shared" si="144"/>
        <v>2036</v>
      </c>
      <c r="AU257" s="14">
        <v>0</v>
      </c>
      <c r="AV257" s="14">
        <v>8216.1592115875392</v>
      </c>
      <c r="AW257" s="14">
        <v>240852.06782995822</v>
      </c>
      <c r="AX257" s="14">
        <v>34725.330676909398</v>
      </c>
      <c r="AY257" s="14">
        <v>0</v>
      </c>
      <c r="AZ257" s="14">
        <v>0</v>
      </c>
      <c r="BA257" s="15">
        <f t="shared" si="134"/>
        <v>283793.55771845515</v>
      </c>
      <c r="BB257" s="3"/>
      <c r="BC257" s="13">
        <f t="shared" si="135"/>
        <v>2036</v>
      </c>
      <c r="BD257" s="14">
        <v>6370.2067055358793</v>
      </c>
      <c r="BE257" s="14">
        <v>7309.3700786901982</v>
      </c>
      <c r="BF257" s="14">
        <v>13512.964699209622</v>
      </c>
      <c r="BG257" s="14">
        <v>0</v>
      </c>
      <c r="BH257" s="14">
        <v>0</v>
      </c>
      <c r="BI257" s="14">
        <v>0</v>
      </c>
      <c r="BJ257" s="15">
        <f t="shared" si="128"/>
        <v>27192.5414834357</v>
      </c>
      <c r="BK257" s="3"/>
      <c r="BL257" s="13">
        <f t="shared" si="145"/>
        <v>2036</v>
      </c>
      <c r="BM257" s="14">
        <v>54319.218779581883</v>
      </c>
      <c r="BN257" s="14">
        <v>68026.948356511988</v>
      </c>
      <c r="BO257" s="14">
        <v>0</v>
      </c>
      <c r="BP257" s="14">
        <v>0</v>
      </c>
      <c r="BQ257" s="14">
        <v>0</v>
      </c>
      <c r="BR257" s="14">
        <v>0</v>
      </c>
      <c r="BS257" s="15">
        <f t="shared" si="136"/>
        <v>122346.16713609386</v>
      </c>
      <c r="BT257" s="3"/>
      <c r="BU257" s="13">
        <f t="shared" si="146"/>
        <v>2036</v>
      </c>
      <c r="BV257" s="14">
        <v>3.7582695652000004</v>
      </c>
      <c r="BW257" s="14">
        <v>1828.2313868422198</v>
      </c>
      <c r="BX257" s="14">
        <v>0</v>
      </c>
      <c r="BY257" s="14">
        <v>0</v>
      </c>
      <c r="BZ257" s="14">
        <v>0</v>
      </c>
      <c r="CA257" s="14">
        <v>0</v>
      </c>
      <c r="CB257" s="15">
        <f t="shared" si="137"/>
        <v>1831.9896564074197</v>
      </c>
      <c r="CC257" s="6"/>
      <c r="CD257" s="13">
        <f t="shared" si="147"/>
        <v>2036</v>
      </c>
      <c r="CE257" s="14">
        <f t="shared" si="129"/>
        <v>60693.183754682963</v>
      </c>
      <c r="CF257" s="14">
        <f t="shared" si="129"/>
        <v>116924.48695007637</v>
      </c>
      <c r="CG257" s="14">
        <f t="shared" si="129"/>
        <v>288409.56662333594</v>
      </c>
      <c r="CH257" s="14">
        <f t="shared" si="129"/>
        <v>556967.14212316647</v>
      </c>
      <c r="CI257" s="14">
        <f t="shared" si="129"/>
        <v>0</v>
      </c>
      <c r="CJ257" s="14">
        <f t="shared" si="129"/>
        <v>0</v>
      </c>
      <c r="CK257" s="15">
        <f t="shared" si="138"/>
        <v>1022994.3794512617</v>
      </c>
      <c r="CL257" s="6"/>
    </row>
    <row r="258" spans="1:90" x14ac:dyDescent="0.25">
      <c r="A258" s="13">
        <f t="shared" si="139"/>
        <v>2037</v>
      </c>
      <c r="B258" s="14">
        <v>0</v>
      </c>
      <c r="C258" s="14">
        <v>34914.970988888897</v>
      </c>
      <c r="D258" s="14">
        <v>27540.775323808</v>
      </c>
      <c r="E258" s="14">
        <v>207792.15556344</v>
      </c>
      <c r="F258" s="14">
        <v>0</v>
      </c>
      <c r="G258" s="14">
        <v>0</v>
      </c>
      <c r="H258" s="15">
        <f t="shared" si="127"/>
        <v>270247.90187613689</v>
      </c>
      <c r="I258" s="3"/>
      <c r="J258" s="13">
        <f t="shared" si="140"/>
        <v>2037</v>
      </c>
      <c r="K258" s="14">
        <v>0</v>
      </c>
      <c r="L258" s="14">
        <v>1344.0069333332999</v>
      </c>
      <c r="M258" s="14">
        <v>3965.2258308908999</v>
      </c>
      <c r="N258" s="14">
        <v>309462.965862085</v>
      </c>
      <c r="O258" s="14">
        <v>0</v>
      </c>
      <c r="P258" s="14">
        <v>0</v>
      </c>
      <c r="Q258" s="15">
        <f t="shared" si="130"/>
        <v>314772.19862630917</v>
      </c>
      <c r="R258" s="3"/>
      <c r="S258" s="13">
        <f t="shared" si="141"/>
        <v>2037</v>
      </c>
      <c r="T258" s="14">
        <v>0</v>
      </c>
      <c r="U258" s="14">
        <v>0</v>
      </c>
      <c r="V258" s="14">
        <v>25.431799999999999</v>
      </c>
      <c r="W258" s="14">
        <v>315.05457894739999</v>
      </c>
      <c r="X258" s="14">
        <v>0</v>
      </c>
      <c r="Y258" s="14">
        <v>0</v>
      </c>
      <c r="Z258" s="15">
        <f t="shared" si="131"/>
        <v>340.4863789474</v>
      </c>
      <c r="AA258" s="3"/>
      <c r="AB258" s="13">
        <f t="shared" si="142"/>
        <v>2037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5">
        <f t="shared" si="132"/>
        <v>0</v>
      </c>
      <c r="AJ258" s="3"/>
      <c r="AK258" s="13">
        <f t="shared" si="143"/>
        <v>2037</v>
      </c>
      <c r="AL258" s="14">
        <v>0</v>
      </c>
      <c r="AM258" s="14">
        <v>1540.7897399999999</v>
      </c>
      <c r="AN258" s="14">
        <v>5314.8163301765999</v>
      </c>
      <c r="AO258" s="14">
        <v>11231.7603354851</v>
      </c>
      <c r="AP258" s="14">
        <v>0</v>
      </c>
      <c r="AQ258" s="14">
        <v>0</v>
      </c>
      <c r="AR258" s="15">
        <f t="shared" si="133"/>
        <v>18087.366405661698</v>
      </c>
      <c r="AS258" s="3"/>
      <c r="AT258" s="13">
        <f t="shared" si="144"/>
        <v>2037</v>
      </c>
      <c r="AU258" s="14">
        <v>0</v>
      </c>
      <c r="AV258" s="14">
        <v>8803.2806718911997</v>
      </c>
      <c r="AW258" s="14">
        <v>245779.22509437799</v>
      </c>
      <c r="AX258" s="14">
        <v>35131.439764943898</v>
      </c>
      <c r="AY258" s="14">
        <v>0</v>
      </c>
      <c r="AZ258" s="14">
        <v>0</v>
      </c>
      <c r="BA258" s="15">
        <f t="shared" si="134"/>
        <v>289713.94553121307</v>
      </c>
      <c r="BB258" s="3"/>
      <c r="BC258" s="13">
        <f t="shared" si="135"/>
        <v>2037</v>
      </c>
      <c r="BD258" s="14">
        <v>6775.0814084855001</v>
      </c>
      <c r="BE258" s="14">
        <v>7433.2136053144995</v>
      </c>
      <c r="BF258" s="14">
        <v>13806.322343227899</v>
      </c>
      <c r="BG258" s="14">
        <v>0</v>
      </c>
      <c r="BH258" s="14">
        <v>0</v>
      </c>
      <c r="BI258" s="14">
        <v>0</v>
      </c>
      <c r="BJ258" s="15">
        <f t="shared" si="128"/>
        <v>28014.617357027899</v>
      </c>
      <c r="BK258" s="3"/>
      <c r="BL258" s="13">
        <f t="shared" si="145"/>
        <v>2037</v>
      </c>
      <c r="BM258" s="14">
        <v>57629.906568167396</v>
      </c>
      <c r="BN258" s="14">
        <v>68398.252908730705</v>
      </c>
      <c r="BO258" s="14">
        <v>0</v>
      </c>
      <c r="BP258" s="14">
        <v>0</v>
      </c>
      <c r="BQ258" s="14">
        <v>0</v>
      </c>
      <c r="BR258" s="14">
        <v>0</v>
      </c>
      <c r="BS258" s="15">
        <f t="shared" si="136"/>
        <v>126028.1594768981</v>
      </c>
      <c r="BT258" s="3"/>
      <c r="BU258" s="13">
        <f t="shared" si="146"/>
        <v>2037</v>
      </c>
      <c r="BV258" s="14">
        <v>3.8323864734000002</v>
      </c>
      <c r="BW258" s="14">
        <v>1863.4874991839999</v>
      </c>
      <c r="BX258" s="14">
        <v>0</v>
      </c>
      <c r="BY258" s="14">
        <v>0</v>
      </c>
      <c r="BZ258" s="14">
        <v>0</v>
      </c>
      <c r="CA258" s="14">
        <v>0</v>
      </c>
      <c r="CB258" s="15">
        <f t="shared" si="137"/>
        <v>1867.3198856573999</v>
      </c>
      <c r="CC258" s="6"/>
      <c r="CD258" s="13">
        <f t="shared" si="147"/>
        <v>2037</v>
      </c>
      <c r="CE258" s="14">
        <f t="shared" si="129"/>
        <v>64408.820363126295</v>
      </c>
      <c r="CF258" s="14">
        <f t="shared" si="129"/>
        <v>124298.0023473426</v>
      </c>
      <c r="CG258" s="14">
        <f t="shared" si="129"/>
        <v>296431.79672248143</v>
      </c>
      <c r="CH258" s="14">
        <f t="shared" si="129"/>
        <v>563933.37610490143</v>
      </c>
      <c r="CI258" s="14">
        <f t="shared" si="129"/>
        <v>0</v>
      </c>
      <c r="CJ258" s="14">
        <f t="shared" si="129"/>
        <v>0</v>
      </c>
      <c r="CK258" s="15">
        <f t="shared" si="138"/>
        <v>1049071.9955378517</v>
      </c>
      <c r="CL258" s="6"/>
    </row>
    <row r="259" spans="1:90" x14ac:dyDescent="0.25">
      <c r="A259" s="13">
        <f t="shared" si="139"/>
        <v>2038</v>
      </c>
      <c r="B259" s="14">
        <v>0</v>
      </c>
      <c r="C259" s="14">
        <v>40985.49895111112</v>
      </c>
      <c r="D259" s="14">
        <v>28898.17500143942</v>
      </c>
      <c r="E259" s="14">
        <v>209169.69153785339</v>
      </c>
      <c r="F259" s="14">
        <v>0</v>
      </c>
      <c r="G259" s="14">
        <v>0</v>
      </c>
      <c r="H259" s="15">
        <f t="shared" si="127"/>
        <v>279053.36549040396</v>
      </c>
      <c r="I259" s="3"/>
      <c r="J259" s="13">
        <f t="shared" si="140"/>
        <v>2038</v>
      </c>
      <c r="K259" s="14">
        <v>0</v>
      </c>
      <c r="L259" s="14">
        <v>2079.9271172221997</v>
      </c>
      <c r="M259" s="14">
        <v>4782.8974326847601</v>
      </c>
      <c r="N259" s="14">
        <v>315055.59191576438</v>
      </c>
      <c r="O259" s="14">
        <v>0</v>
      </c>
      <c r="P259" s="14">
        <v>0</v>
      </c>
      <c r="Q259" s="15">
        <f t="shared" si="130"/>
        <v>321918.41646567133</v>
      </c>
      <c r="R259" s="3"/>
      <c r="S259" s="13">
        <f t="shared" si="141"/>
        <v>2038</v>
      </c>
      <c r="T259" s="14">
        <v>0</v>
      </c>
      <c r="U259" s="14">
        <v>0</v>
      </c>
      <c r="V259" s="14">
        <v>26.73796307692</v>
      </c>
      <c r="W259" s="14">
        <v>319.96760526318002</v>
      </c>
      <c r="X259" s="14">
        <v>0</v>
      </c>
      <c r="Y259" s="14">
        <v>0</v>
      </c>
      <c r="Z259" s="15">
        <f t="shared" si="131"/>
        <v>346.7055683401</v>
      </c>
      <c r="AA259" s="3"/>
      <c r="AB259" s="13">
        <f t="shared" si="142"/>
        <v>2038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5">
        <f t="shared" si="132"/>
        <v>0</v>
      </c>
      <c r="AJ259" s="3"/>
      <c r="AK259" s="13">
        <f t="shared" si="143"/>
        <v>2038</v>
      </c>
      <c r="AL259" s="14">
        <v>0</v>
      </c>
      <c r="AM259" s="14">
        <v>1614.88841472728</v>
      </c>
      <c r="AN259" s="14">
        <v>6060.8389507722004</v>
      </c>
      <c r="AO259" s="14">
        <v>12983.176921165859</v>
      </c>
      <c r="AP259" s="14">
        <v>0</v>
      </c>
      <c r="AQ259" s="14">
        <v>0</v>
      </c>
      <c r="AR259" s="15">
        <f t="shared" si="133"/>
        <v>20658.90428666534</v>
      </c>
      <c r="AS259" s="3"/>
      <c r="AT259" s="13">
        <f t="shared" si="144"/>
        <v>2038</v>
      </c>
      <c r="AU259" s="14">
        <v>0</v>
      </c>
      <c r="AV259" s="14">
        <v>8672.8354971706394</v>
      </c>
      <c r="AW259" s="14">
        <v>249759.89286479339</v>
      </c>
      <c r="AX259" s="14">
        <v>35555.349325899937</v>
      </c>
      <c r="AY259" s="14">
        <v>0</v>
      </c>
      <c r="AZ259" s="14">
        <v>0</v>
      </c>
      <c r="BA259" s="15">
        <f t="shared" si="134"/>
        <v>293988.07768786396</v>
      </c>
      <c r="BB259" s="3"/>
      <c r="BC259" s="13">
        <f t="shared" si="135"/>
        <v>2038</v>
      </c>
      <c r="BD259" s="14">
        <v>6981.2502363819203</v>
      </c>
      <c r="BE259" s="14">
        <v>8011.3948731014998</v>
      </c>
      <c r="BF259" s="14">
        <v>13667.514859836399</v>
      </c>
      <c r="BG259" s="14">
        <v>0</v>
      </c>
      <c r="BH259" s="14">
        <v>0</v>
      </c>
      <c r="BI259" s="14">
        <v>0</v>
      </c>
      <c r="BJ259" s="15">
        <f t="shared" si="128"/>
        <v>28660.159969319819</v>
      </c>
      <c r="BK259" s="3"/>
      <c r="BL259" s="13">
        <f t="shared" si="145"/>
        <v>2038</v>
      </c>
      <c r="BM259" s="14">
        <v>61261.324117006938</v>
      </c>
      <c r="BN259" s="14">
        <v>69034.11186794583</v>
      </c>
      <c r="BO259" s="14">
        <v>0</v>
      </c>
      <c r="BP259" s="14">
        <v>0</v>
      </c>
      <c r="BQ259" s="14">
        <v>0</v>
      </c>
      <c r="BR259" s="14">
        <v>0</v>
      </c>
      <c r="BS259" s="15">
        <f t="shared" si="136"/>
        <v>130295.43598495277</v>
      </c>
      <c r="BT259" s="3"/>
      <c r="BU259" s="13">
        <f t="shared" si="146"/>
        <v>2038</v>
      </c>
      <c r="BV259" s="14">
        <v>18.993896296279999</v>
      </c>
      <c r="BW259" s="14">
        <v>1871.3254527050599</v>
      </c>
      <c r="BX259" s="14">
        <v>0</v>
      </c>
      <c r="BY259" s="14">
        <v>0</v>
      </c>
      <c r="BZ259" s="14">
        <v>0</v>
      </c>
      <c r="CA259" s="14">
        <v>0</v>
      </c>
      <c r="CB259" s="15">
        <f t="shared" si="137"/>
        <v>1890.3193490013398</v>
      </c>
      <c r="CC259" s="6"/>
      <c r="CD259" s="13">
        <f t="shared" si="147"/>
        <v>2038</v>
      </c>
      <c r="CE259" s="14">
        <f t="shared" si="129"/>
        <v>68261.568249685137</v>
      </c>
      <c r="CF259" s="14">
        <f t="shared" si="129"/>
        <v>132269.98217398362</v>
      </c>
      <c r="CG259" s="14">
        <f t="shared" si="129"/>
        <v>303196.05707260309</v>
      </c>
      <c r="CH259" s="14">
        <f t="shared" si="129"/>
        <v>573083.7773059468</v>
      </c>
      <c r="CI259" s="14">
        <f t="shared" si="129"/>
        <v>0</v>
      </c>
      <c r="CJ259" s="14">
        <f t="shared" si="129"/>
        <v>0</v>
      </c>
      <c r="CK259" s="15">
        <f t="shared" si="138"/>
        <v>1076811.3848022185</v>
      </c>
      <c r="CL259" s="6"/>
    </row>
    <row r="260" spans="1:90" x14ac:dyDescent="0.25">
      <c r="A260" s="13">
        <f t="shared" si="139"/>
        <v>2039</v>
      </c>
      <c r="B260" s="14">
        <v>0</v>
      </c>
      <c r="C260" s="14">
        <v>47056.026913333342</v>
      </c>
      <c r="D260" s="14">
        <v>30255.57467907084</v>
      </c>
      <c r="E260" s="14">
        <v>210547.22751226678</v>
      </c>
      <c r="F260" s="14">
        <v>0</v>
      </c>
      <c r="G260" s="14">
        <v>0</v>
      </c>
      <c r="H260" s="15">
        <f t="shared" si="127"/>
        <v>287858.82910467096</v>
      </c>
      <c r="I260" s="3"/>
      <c r="J260" s="13">
        <f t="shared" si="140"/>
        <v>2039</v>
      </c>
      <c r="K260" s="14">
        <v>0</v>
      </c>
      <c r="L260" s="14">
        <v>2815.8473011111</v>
      </c>
      <c r="M260" s="14">
        <v>5600.5690344786199</v>
      </c>
      <c r="N260" s="14">
        <v>320648.21796944377</v>
      </c>
      <c r="O260" s="14">
        <v>0</v>
      </c>
      <c r="P260" s="14">
        <v>0</v>
      </c>
      <c r="Q260" s="15">
        <f t="shared" si="130"/>
        <v>329064.63430503348</v>
      </c>
      <c r="R260" s="3"/>
      <c r="S260" s="13">
        <f t="shared" si="141"/>
        <v>2039</v>
      </c>
      <c r="T260" s="14">
        <v>0</v>
      </c>
      <c r="U260" s="14">
        <v>0</v>
      </c>
      <c r="V260" s="14">
        <v>28.044126153840001</v>
      </c>
      <c r="W260" s="14">
        <v>324.88063157896005</v>
      </c>
      <c r="X260" s="14">
        <v>0</v>
      </c>
      <c r="Y260" s="14">
        <v>0</v>
      </c>
      <c r="Z260" s="15">
        <f t="shared" si="131"/>
        <v>352.92475773280006</v>
      </c>
      <c r="AA260" s="3"/>
      <c r="AB260" s="13">
        <f t="shared" si="142"/>
        <v>2039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5">
        <f t="shared" si="132"/>
        <v>0</v>
      </c>
      <c r="AJ260" s="3"/>
      <c r="AK260" s="13">
        <f t="shared" si="143"/>
        <v>2039</v>
      </c>
      <c r="AL260" s="14">
        <v>0</v>
      </c>
      <c r="AM260" s="14">
        <v>1688.98708945456</v>
      </c>
      <c r="AN260" s="14">
        <v>6806.8615713678009</v>
      </c>
      <c r="AO260" s="14">
        <v>14734.593506846619</v>
      </c>
      <c r="AP260" s="14">
        <v>0</v>
      </c>
      <c r="AQ260" s="14">
        <v>0</v>
      </c>
      <c r="AR260" s="15">
        <f t="shared" si="133"/>
        <v>23230.442167668982</v>
      </c>
      <c r="AS260" s="3"/>
      <c r="AT260" s="13">
        <f t="shared" si="144"/>
        <v>2039</v>
      </c>
      <c r="AU260" s="14">
        <v>0</v>
      </c>
      <c r="AV260" s="14">
        <v>8542.3903224500791</v>
      </c>
      <c r="AW260" s="14">
        <v>253740.56063520879</v>
      </c>
      <c r="AX260" s="14">
        <v>35979.258886855976</v>
      </c>
      <c r="AY260" s="14">
        <v>0</v>
      </c>
      <c r="AZ260" s="14">
        <v>0</v>
      </c>
      <c r="BA260" s="15">
        <f t="shared" si="134"/>
        <v>298262.20984451484</v>
      </c>
      <c r="BB260" s="3"/>
      <c r="BC260" s="13">
        <f t="shared" si="135"/>
        <v>2039</v>
      </c>
      <c r="BD260" s="14">
        <v>7187.4190642783406</v>
      </c>
      <c r="BE260" s="14">
        <v>8589.5761408884991</v>
      </c>
      <c r="BF260" s="14">
        <v>13528.7073764449</v>
      </c>
      <c r="BG260" s="14">
        <v>0</v>
      </c>
      <c r="BH260" s="14">
        <v>0</v>
      </c>
      <c r="BI260" s="14">
        <v>0</v>
      </c>
      <c r="BJ260" s="15">
        <f t="shared" si="128"/>
        <v>29305.702581611738</v>
      </c>
      <c r="BK260" s="3"/>
      <c r="BL260" s="13">
        <f t="shared" si="145"/>
        <v>2039</v>
      </c>
      <c r="BM260" s="14">
        <v>64892.741665846479</v>
      </c>
      <c r="BN260" s="14">
        <v>69669.970827160956</v>
      </c>
      <c r="BO260" s="14">
        <v>0</v>
      </c>
      <c r="BP260" s="14">
        <v>0</v>
      </c>
      <c r="BQ260" s="14">
        <v>0</v>
      </c>
      <c r="BR260" s="14">
        <v>0</v>
      </c>
      <c r="BS260" s="15">
        <f t="shared" si="136"/>
        <v>134562.71249300742</v>
      </c>
      <c r="BT260" s="3"/>
      <c r="BU260" s="13">
        <f t="shared" si="146"/>
        <v>2039</v>
      </c>
      <c r="BV260" s="14">
        <v>34.155406119159998</v>
      </c>
      <c r="BW260" s="14">
        <v>1879.1634062261198</v>
      </c>
      <c r="BX260" s="14">
        <v>0</v>
      </c>
      <c r="BY260" s="14">
        <v>0</v>
      </c>
      <c r="BZ260" s="14">
        <v>0</v>
      </c>
      <c r="CA260" s="14">
        <v>0</v>
      </c>
      <c r="CB260" s="15">
        <f t="shared" si="137"/>
        <v>1913.3188123452799</v>
      </c>
      <c r="CC260" s="6"/>
      <c r="CD260" s="13">
        <f t="shared" si="147"/>
        <v>2039</v>
      </c>
      <c r="CE260" s="14">
        <f t="shared" si="129"/>
        <v>72114.316136243971</v>
      </c>
      <c r="CF260" s="14">
        <f t="shared" si="129"/>
        <v>140241.96200062466</v>
      </c>
      <c r="CG260" s="14">
        <f t="shared" si="129"/>
        <v>309960.31742272479</v>
      </c>
      <c r="CH260" s="14">
        <f t="shared" si="129"/>
        <v>582234.17850699218</v>
      </c>
      <c r="CI260" s="14">
        <f t="shared" si="129"/>
        <v>0</v>
      </c>
      <c r="CJ260" s="14">
        <f t="shared" si="129"/>
        <v>0</v>
      </c>
      <c r="CK260" s="15">
        <f t="shared" si="138"/>
        <v>1104550.7740665856</v>
      </c>
      <c r="CL260" s="6"/>
    </row>
    <row r="261" spans="1:90" x14ac:dyDescent="0.25">
      <c r="A261" s="13">
        <f t="shared" si="139"/>
        <v>2040</v>
      </c>
      <c r="B261" s="14">
        <v>0</v>
      </c>
      <c r="C261" s="14">
        <v>53126.554875555565</v>
      </c>
      <c r="D261" s="14">
        <v>31612.97435670226</v>
      </c>
      <c r="E261" s="14">
        <v>211924.76348668017</v>
      </c>
      <c r="F261" s="14">
        <v>0</v>
      </c>
      <c r="G261" s="14">
        <v>0</v>
      </c>
      <c r="H261" s="15">
        <f t="shared" si="127"/>
        <v>296664.29271893797</v>
      </c>
      <c r="I261" s="3"/>
      <c r="J261" s="13">
        <f t="shared" si="140"/>
        <v>2040</v>
      </c>
      <c r="K261" s="14">
        <v>0</v>
      </c>
      <c r="L261" s="14">
        <v>3551.7674850000003</v>
      </c>
      <c r="M261" s="14">
        <v>6418.2406362724796</v>
      </c>
      <c r="N261" s="14">
        <v>326240.84402312315</v>
      </c>
      <c r="O261" s="14">
        <v>0</v>
      </c>
      <c r="P261" s="14">
        <v>0</v>
      </c>
      <c r="Q261" s="15">
        <f t="shared" si="130"/>
        <v>336210.85214439564</v>
      </c>
      <c r="R261" s="3"/>
      <c r="S261" s="13">
        <f t="shared" si="141"/>
        <v>2040</v>
      </c>
      <c r="T261" s="14">
        <v>0</v>
      </c>
      <c r="U261" s="14">
        <v>0</v>
      </c>
      <c r="V261" s="14">
        <v>29.350289230760001</v>
      </c>
      <c r="W261" s="14">
        <v>329.79365789474008</v>
      </c>
      <c r="X261" s="14">
        <v>0</v>
      </c>
      <c r="Y261" s="14">
        <v>0</v>
      </c>
      <c r="Z261" s="15">
        <f t="shared" si="131"/>
        <v>359.14394712550006</v>
      </c>
      <c r="AA261" s="3"/>
      <c r="AB261" s="13">
        <f t="shared" si="142"/>
        <v>2040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5">
        <f t="shared" si="132"/>
        <v>0</v>
      </c>
      <c r="AJ261" s="3"/>
      <c r="AK261" s="13">
        <f t="shared" si="143"/>
        <v>2040</v>
      </c>
      <c r="AL261" s="14">
        <v>0</v>
      </c>
      <c r="AM261" s="14">
        <v>1763.08576418184</v>
      </c>
      <c r="AN261" s="14">
        <v>7552.8841919634015</v>
      </c>
      <c r="AO261" s="14">
        <v>16486.01009252738</v>
      </c>
      <c r="AP261" s="14">
        <v>0</v>
      </c>
      <c r="AQ261" s="14">
        <v>0</v>
      </c>
      <c r="AR261" s="15">
        <f t="shared" si="133"/>
        <v>25801.980048672624</v>
      </c>
      <c r="AS261" s="3"/>
      <c r="AT261" s="13">
        <f t="shared" si="144"/>
        <v>2040</v>
      </c>
      <c r="AU261" s="14">
        <v>0</v>
      </c>
      <c r="AV261" s="14">
        <v>8411.9451477295188</v>
      </c>
      <c r="AW261" s="14">
        <v>257721.22840562419</v>
      </c>
      <c r="AX261" s="14">
        <v>36403.168447812015</v>
      </c>
      <c r="AY261" s="14">
        <v>0</v>
      </c>
      <c r="AZ261" s="14">
        <v>0</v>
      </c>
      <c r="BA261" s="15">
        <f t="shared" si="134"/>
        <v>302536.34200116573</v>
      </c>
      <c r="BB261" s="3"/>
      <c r="BC261" s="13">
        <f t="shared" si="135"/>
        <v>2040</v>
      </c>
      <c r="BD261" s="14">
        <v>7393.5878921747608</v>
      </c>
      <c r="BE261" s="14">
        <v>9167.7574086754994</v>
      </c>
      <c r="BF261" s="14">
        <v>13389.8998930534</v>
      </c>
      <c r="BG261" s="14">
        <v>0</v>
      </c>
      <c r="BH261" s="14">
        <v>0</v>
      </c>
      <c r="BI261" s="14">
        <v>0</v>
      </c>
      <c r="BJ261" s="15">
        <f t="shared" si="128"/>
        <v>29951.245193903662</v>
      </c>
      <c r="BK261" s="3"/>
      <c r="BL261" s="13">
        <f t="shared" si="145"/>
        <v>2040</v>
      </c>
      <c r="BM261" s="14">
        <v>68524.15921468602</v>
      </c>
      <c r="BN261" s="14">
        <v>70305.829786376082</v>
      </c>
      <c r="BO261" s="14">
        <v>0</v>
      </c>
      <c r="BP261" s="14">
        <v>0</v>
      </c>
      <c r="BQ261" s="14">
        <v>0</v>
      </c>
      <c r="BR261" s="14">
        <v>0</v>
      </c>
      <c r="BS261" s="15">
        <f t="shared" si="136"/>
        <v>138829.98900106212</v>
      </c>
      <c r="BT261" s="3"/>
      <c r="BU261" s="13">
        <f t="shared" si="146"/>
        <v>2040</v>
      </c>
      <c r="BV261" s="14">
        <v>49.316915942039998</v>
      </c>
      <c r="BW261" s="14">
        <v>1887.0013597471798</v>
      </c>
      <c r="BX261" s="14">
        <v>0</v>
      </c>
      <c r="BY261" s="14">
        <v>0</v>
      </c>
      <c r="BZ261" s="14">
        <v>0</v>
      </c>
      <c r="CA261" s="14">
        <v>0</v>
      </c>
      <c r="CB261" s="15">
        <f t="shared" si="137"/>
        <v>1936.3182756892197</v>
      </c>
      <c r="CC261" s="6"/>
      <c r="CD261" s="13">
        <f t="shared" si="147"/>
        <v>2040</v>
      </c>
      <c r="CE261" s="14">
        <f t="shared" si="129"/>
        <v>75967.064022802821</v>
      </c>
      <c r="CF261" s="14">
        <f t="shared" si="129"/>
        <v>148213.94182726569</v>
      </c>
      <c r="CG261" s="14">
        <f t="shared" si="129"/>
        <v>316724.5777728465</v>
      </c>
      <c r="CH261" s="14">
        <f t="shared" si="129"/>
        <v>591384.57970803732</v>
      </c>
      <c r="CI261" s="14">
        <f t="shared" si="129"/>
        <v>0</v>
      </c>
      <c r="CJ261" s="14">
        <f t="shared" si="129"/>
        <v>0</v>
      </c>
      <c r="CK261" s="15">
        <f t="shared" si="138"/>
        <v>1132290.1633309522</v>
      </c>
      <c r="CL261" s="6"/>
    </row>
    <row r="262" spans="1:90" x14ac:dyDescent="0.25">
      <c r="A262" s="13">
        <f t="shared" si="139"/>
        <v>2041</v>
      </c>
      <c r="B262" s="14">
        <v>0</v>
      </c>
      <c r="C262" s="14">
        <v>59197.082837777787</v>
      </c>
      <c r="D262" s="14">
        <v>32970.374034333683</v>
      </c>
      <c r="E262" s="14">
        <v>213302.29946109356</v>
      </c>
      <c r="F262" s="14">
        <v>0</v>
      </c>
      <c r="G262" s="14">
        <v>0</v>
      </c>
      <c r="H262" s="15">
        <f t="shared" si="127"/>
        <v>305469.75633320503</v>
      </c>
      <c r="I262" s="3"/>
      <c r="J262" s="13">
        <f t="shared" si="140"/>
        <v>2041</v>
      </c>
      <c r="K262" s="14">
        <v>0</v>
      </c>
      <c r="L262" s="14">
        <v>4287.6876688889006</v>
      </c>
      <c r="M262" s="14">
        <v>7235.9122380663393</v>
      </c>
      <c r="N262" s="14">
        <v>331833.47007680254</v>
      </c>
      <c r="O262" s="14">
        <v>0</v>
      </c>
      <c r="P262" s="14">
        <v>0</v>
      </c>
      <c r="Q262" s="15">
        <f t="shared" si="130"/>
        <v>343357.0699837578</v>
      </c>
      <c r="R262" s="3"/>
      <c r="S262" s="13">
        <f t="shared" si="141"/>
        <v>2041</v>
      </c>
      <c r="T262" s="14">
        <v>0</v>
      </c>
      <c r="U262" s="14">
        <v>0</v>
      </c>
      <c r="V262" s="14">
        <v>30.656452307680002</v>
      </c>
      <c r="W262" s="14">
        <v>334.70668421052011</v>
      </c>
      <c r="X262" s="14">
        <v>0</v>
      </c>
      <c r="Y262" s="14">
        <v>0</v>
      </c>
      <c r="Z262" s="15">
        <f t="shared" si="131"/>
        <v>365.36313651820012</v>
      </c>
      <c r="AA262" s="3"/>
      <c r="AB262" s="13">
        <f t="shared" si="142"/>
        <v>2041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5">
        <f t="shared" si="132"/>
        <v>0</v>
      </c>
      <c r="AJ262" s="3"/>
      <c r="AK262" s="13">
        <f t="shared" si="143"/>
        <v>2041</v>
      </c>
      <c r="AL262" s="14">
        <v>0</v>
      </c>
      <c r="AM262" s="14">
        <v>1837.18443890912</v>
      </c>
      <c r="AN262" s="14">
        <v>8298.906812559002</v>
      </c>
      <c r="AO262" s="14">
        <v>18237.426678208139</v>
      </c>
      <c r="AP262" s="14">
        <v>0</v>
      </c>
      <c r="AQ262" s="14">
        <v>0</v>
      </c>
      <c r="AR262" s="15">
        <f t="shared" si="133"/>
        <v>28373.517929676262</v>
      </c>
      <c r="AS262" s="3"/>
      <c r="AT262" s="13">
        <f t="shared" si="144"/>
        <v>2041</v>
      </c>
      <c r="AU262" s="14">
        <v>0</v>
      </c>
      <c r="AV262" s="14">
        <v>8281.4999730089585</v>
      </c>
      <c r="AW262" s="14">
        <v>261701.89617603959</v>
      </c>
      <c r="AX262" s="14">
        <v>36827.078008768054</v>
      </c>
      <c r="AY262" s="14">
        <v>0</v>
      </c>
      <c r="AZ262" s="14">
        <v>0</v>
      </c>
      <c r="BA262" s="15">
        <f t="shared" si="134"/>
        <v>306810.47415781656</v>
      </c>
      <c r="BB262" s="3"/>
      <c r="BC262" s="13">
        <f t="shared" si="135"/>
        <v>2041</v>
      </c>
      <c r="BD262" s="14">
        <v>7599.756720071181</v>
      </c>
      <c r="BE262" s="14">
        <v>9745.9386764624996</v>
      </c>
      <c r="BF262" s="14">
        <v>13251.0924096619</v>
      </c>
      <c r="BG262" s="14">
        <v>0</v>
      </c>
      <c r="BH262" s="14">
        <v>0</v>
      </c>
      <c r="BI262" s="14">
        <v>0</v>
      </c>
      <c r="BJ262" s="15">
        <f t="shared" si="128"/>
        <v>30596.787806195578</v>
      </c>
      <c r="BK262" s="3"/>
      <c r="BL262" s="13">
        <f t="shared" si="145"/>
        <v>2041</v>
      </c>
      <c r="BM262" s="14">
        <v>72155.576763525562</v>
      </c>
      <c r="BN262" s="14">
        <v>70941.688745591207</v>
      </c>
      <c r="BO262" s="14">
        <v>0</v>
      </c>
      <c r="BP262" s="14">
        <v>0</v>
      </c>
      <c r="BQ262" s="14">
        <v>0</v>
      </c>
      <c r="BR262" s="14">
        <v>0</v>
      </c>
      <c r="BS262" s="15">
        <f t="shared" si="136"/>
        <v>143097.26550911675</v>
      </c>
      <c r="BT262" s="3"/>
      <c r="BU262" s="13">
        <f t="shared" si="146"/>
        <v>2041</v>
      </c>
      <c r="BV262" s="14">
        <v>64.47842576491999</v>
      </c>
      <c r="BW262" s="14">
        <v>1894.8393132682397</v>
      </c>
      <c r="BX262" s="14">
        <v>0</v>
      </c>
      <c r="BY262" s="14">
        <v>0</v>
      </c>
      <c r="BZ262" s="14">
        <v>0</v>
      </c>
      <c r="CA262" s="14">
        <v>0</v>
      </c>
      <c r="CB262" s="15">
        <f t="shared" si="137"/>
        <v>1959.3177390331598</v>
      </c>
      <c r="CC262" s="6"/>
      <c r="CD262" s="13">
        <f t="shared" si="147"/>
        <v>2041</v>
      </c>
      <c r="CE262" s="14">
        <f t="shared" si="129"/>
        <v>79819.811909361655</v>
      </c>
      <c r="CF262" s="14">
        <f t="shared" si="129"/>
        <v>156185.92165390676</v>
      </c>
      <c r="CG262" s="14">
        <f t="shared" si="129"/>
        <v>323488.83812296821</v>
      </c>
      <c r="CH262" s="14">
        <f t="shared" si="129"/>
        <v>600534.98090908292</v>
      </c>
      <c r="CI262" s="14">
        <f t="shared" si="129"/>
        <v>0</v>
      </c>
      <c r="CJ262" s="14">
        <f t="shared" si="129"/>
        <v>0</v>
      </c>
      <c r="CK262" s="15">
        <f t="shared" si="138"/>
        <v>1160029.5525953197</v>
      </c>
      <c r="CL262" s="6"/>
    </row>
    <row r="263" spans="1:90" x14ac:dyDescent="0.25">
      <c r="A263" s="13">
        <f t="shared" si="139"/>
        <v>2042</v>
      </c>
      <c r="B263" s="14">
        <v>0</v>
      </c>
      <c r="C263" s="14">
        <v>65267.610800000002</v>
      </c>
      <c r="D263" s="14">
        <v>34327.773711965099</v>
      </c>
      <c r="E263" s="14">
        <v>214679.835435507</v>
      </c>
      <c r="F263" s="14">
        <v>0</v>
      </c>
      <c r="G263" s="14">
        <v>0</v>
      </c>
      <c r="H263" s="15">
        <f t="shared" si="127"/>
        <v>314275.2199474721</v>
      </c>
      <c r="I263" s="3"/>
      <c r="J263" s="13">
        <f t="shared" si="140"/>
        <v>2042</v>
      </c>
      <c r="K263" s="14">
        <v>0</v>
      </c>
      <c r="L263" s="14">
        <v>5023.6078527778</v>
      </c>
      <c r="M263" s="14">
        <v>8053.5838398602</v>
      </c>
      <c r="N263" s="14">
        <v>337426.09613048198</v>
      </c>
      <c r="O263" s="14">
        <v>0</v>
      </c>
      <c r="P263" s="14">
        <v>0</v>
      </c>
      <c r="Q263" s="15">
        <f t="shared" si="130"/>
        <v>350503.28782311996</v>
      </c>
      <c r="R263" s="3"/>
      <c r="S263" s="13">
        <f t="shared" si="141"/>
        <v>2042</v>
      </c>
      <c r="T263" s="14">
        <v>0</v>
      </c>
      <c r="U263" s="14">
        <v>0</v>
      </c>
      <c r="V263" s="14">
        <v>31.962615384599999</v>
      </c>
      <c r="W263" s="14">
        <v>339.61971052630003</v>
      </c>
      <c r="X263" s="14">
        <v>0</v>
      </c>
      <c r="Y263" s="14">
        <v>0</v>
      </c>
      <c r="Z263" s="15">
        <f t="shared" si="131"/>
        <v>371.58232591090001</v>
      </c>
      <c r="AA263" s="3"/>
      <c r="AB263" s="13">
        <f t="shared" si="142"/>
        <v>2042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5">
        <f t="shared" si="132"/>
        <v>0</v>
      </c>
      <c r="AJ263" s="3"/>
      <c r="AK263" s="13">
        <f t="shared" si="143"/>
        <v>2042</v>
      </c>
      <c r="AL263" s="14">
        <v>0</v>
      </c>
      <c r="AM263" s="14">
        <v>1911.2831136364</v>
      </c>
      <c r="AN263" s="14">
        <v>9044.9294331546007</v>
      </c>
      <c r="AO263" s="14">
        <v>19988.843263888899</v>
      </c>
      <c r="AP263" s="14">
        <v>0</v>
      </c>
      <c r="AQ263" s="14">
        <v>0</v>
      </c>
      <c r="AR263" s="15">
        <f t="shared" si="133"/>
        <v>30945.0558106799</v>
      </c>
      <c r="AS263" s="3"/>
      <c r="AT263" s="13">
        <f t="shared" si="144"/>
        <v>2042</v>
      </c>
      <c r="AU263" s="14">
        <v>0</v>
      </c>
      <c r="AV263" s="14">
        <v>8151.0547982884</v>
      </c>
      <c r="AW263" s="14">
        <v>265682.56394645502</v>
      </c>
      <c r="AX263" s="14">
        <v>37250.9875697241</v>
      </c>
      <c r="AY263" s="14">
        <v>0</v>
      </c>
      <c r="AZ263" s="14">
        <v>0</v>
      </c>
      <c r="BA263" s="15">
        <f t="shared" si="134"/>
        <v>311084.6063144675</v>
      </c>
      <c r="BB263" s="3"/>
      <c r="BC263" s="13">
        <f t="shared" si="135"/>
        <v>2042</v>
      </c>
      <c r="BD263" s="14">
        <v>7805.9255479676003</v>
      </c>
      <c r="BE263" s="14">
        <v>10324.1199442495</v>
      </c>
      <c r="BF263" s="14">
        <v>13112.2849262704</v>
      </c>
      <c r="BG263" s="14">
        <v>0</v>
      </c>
      <c r="BH263" s="14">
        <v>0</v>
      </c>
      <c r="BI263" s="14">
        <v>0</v>
      </c>
      <c r="BJ263" s="15">
        <f t="shared" si="128"/>
        <v>31242.330418487501</v>
      </c>
      <c r="BK263" s="3"/>
      <c r="BL263" s="13">
        <f t="shared" si="145"/>
        <v>2042</v>
      </c>
      <c r="BM263" s="14">
        <v>75786.994312365103</v>
      </c>
      <c r="BN263" s="14">
        <v>71577.547704806304</v>
      </c>
      <c r="BO263" s="14">
        <v>0</v>
      </c>
      <c r="BP263" s="14">
        <v>0</v>
      </c>
      <c r="BQ263" s="14">
        <v>0</v>
      </c>
      <c r="BR263" s="14">
        <v>0</v>
      </c>
      <c r="BS263" s="15">
        <f t="shared" si="136"/>
        <v>147364.54201717139</v>
      </c>
      <c r="BT263" s="3"/>
      <c r="BU263" s="13">
        <f t="shared" si="146"/>
        <v>2042</v>
      </c>
      <c r="BV263" s="14">
        <v>79.639935587799997</v>
      </c>
      <c r="BW263" s="14">
        <v>1902.6772667892999</v>
      </c>
      <c r="BX263" s="14">
        <v>0</v>
      </c>
      <c r="BY263" s="14">
        <v>0</v>
      </c>
      <c r="BZ263" s="14">
        <v>0</v>
      </c>
      <c r="CA263" s="14">
        <v>0</v>
      </c>
      <c r="CB263" s="15">
        <f t="shared" si="137"/>
        <v>1982.3172023770999</v>
      </c>
      <c r="CC263" s="6"/>
      <c r="CD263" s="13">
        <f t="shared" si="147"/>
        <v>2042</v>
      </c>
      <c r="CE263" s="14">
        <f t="shared" si="129"/>
        <v>83672.559795920504</v>
      </c>
      <c r="CF263" s="14">
        <f t="shared" si="129"/>
        <v>164157.90148054773</v>
      </c>
      <c r="CG263" s="14">
        <f t="shared" si="129"/>
        <v>330253.09847308992</v>
      </c>
      <c r="CH263" s="14">
        <f t="shared" si="129"/>
        <v>609685.3821101283</v>
      </c>
      <c r="CI263" s="14">
        <f t="shared" si="129"/>
        <v>0</v>
      </c>
      <c r="CJ263" s="14">
        <f t="shared" si="129"/>
        <v>0</v>
      </c>
      <c r="CK263" s="15">
        <f t="shared" si="138"/>
        <v>1187768.9418596863</v>
      </c>
      <c r="CL263" s="6"/>
    </row>
    <row r="264" spans="1:90" x14ac:dyDescent="0.25">
      <c r="A264" s="13">
        <f t="shared" si="139"/>
        <v>2043</v>
      </c>
      <c r="B264" s="14">
        <v>0</v>
      </c>
      <c r="C264" s="14">
        <v>74812.407882836807</v>
      </c>
      <c r="D264" s="14">
        <v>37070.373944088977</v>
      </c>
      <c r="E264" s="14">
        <v>211958.64592383441</v>
      </c>
      <c r="F264" s="14">
        <v>0</v>
      </c>
      <c r="G264" s="14">
        <v>0</v>
      </c>
      <c r="H264" s="15">
        <f t="shared" si="127"/>
        <v>323841.42775076022</v>
      </c>
      <c r="I264" s="3"/>
      <c r="J264" s="13">
        <f t="shared" si="140"/>
        <v>2043</v>
      </c>
      <c r="K264" s="14">
        <v>0</v>
      </c>
      <c r="L264" s="14">
        <v>6662.9011660317592</v>
      </c>
      <c r="M264" s="14">
        <v>9804.3372677757598</v>
      </c>
      <c r="N264" s="14">
        <v>342444.3595136978</v>
      </c>
      <c r="O264" s="14">
        <v>0</v>
      </c>
      <c r="P264" s="14">
        <v>0</v>
      </c>
      <c r="Q264" s="15">
        <f t="shared" si="130"/>
        <v>358911.5979475053</v>
      </c>
      <c r="R264" s="3"/>
      <c r="S264" s="13">
        <f t="shared" si="141"/>
        <v>2043</v>
      </c>
      <c r="T264" s="14">
        <v>0</v>
      </c>
      <c r="U264" s="14">
        <v>7.9956088888799997</v>
      </c>
      <c r="V264" s="14">
        <v>25.57009230768</v>
      </c>
      <c r="W264" s="14">
        <v>345.69048684210003</v>
      </c>
      <c r="X264" s="14">
        <v>0</v>
      </c>
      <c r="Y264" s="14">
        <v>0</v>
      </c>
      <c r="Z264" s="15">
        <f t="shared" si="131"/>
        <v>379.25618803866001</v>
      </c>
      <c r="AA264" s="3"/>
      <c r="AB264" s="13">
        <f t="shared" si="142"/>
        <v>2043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5">
        <f t="shared" si="132"/>
        <v>0</v>
      </c>
      <c r="AJ264" s="3"/>
      <c r="AK264" s="13">
        <f t="shared" si="143"/>
        <v>2043</v>
      </c>
      <c r="AL264" s="14">
        <v>0</v>
      </c>
      <c r="AM264" s="14">
        <v>1983.0697859091201</v>
      </c>
      <c r="AN264" s="14">
        <v>9460.3559604606398</v>
      </c>
      <c r="AO264" s="14">
        <v>20197.585000000021</v>
      </c>
      <c r="AP264" s="14">
        <v>0</v>
      </c>
      <c r="AQ264" s="14">
        <v>0</v>
      </c>
      <c r="AR264" s="15">
        <f t="shared" si="133"/>
        <v>31641.010746369779</v>
      </c>
      <c r="AS264" s="3"/>
      <c r="AT264" s="13">
        <f t="shared" si="144"/>
        <v>2043</v>
      </c>
      <c r="AU264" s="14">
        <v>0</v>
      </c>
      <c r="AV264" s="14">
        <v>10550.523382706941</v>
      </c>
      <c r="AW264" s="14">
        <v>269696.73292740004</v>
      </c>
      <c r="AX264" s="14">
        <v>37737.242494390579</v>
      </c>
      <c r="AY264" s="14">
        <v>0</v>
      </c>
      <c r="AZ264" s="14">
        <v>0</v>
      </c>
      <c r="BA264" s="15">
        <f t="shared" si="134"/>
        <v>317984.49880449753</v>
      </c>
      <c r="BB264" s="3"/>
      <c r="BC264" s="13">
        <f t="shared" si="135"/>
        <v>2043</v>
      </c>
      <c r="BD264" s="14">
        <v>8894.356475209881</v>
      </c>
      <c r="BE264" s="14">
        <v>10137.056488390281</v>
      </c>
      <c r="BF264" s="14">
        <v>13479.79447646802</v>
      </c>
      <c r="BG264" s="14">
        <v>0</v>
      </c>
      <c r="BH264" s="14">
        <v>0</v>
      </c>
      <c r="BI264" s="14">
        <v>0</v>
      </c>
      <c r="BJ264" s="15">
        <f t="shared" si="128"/>
        <v>32511.207440068181</v>
      </c>
      <c r="BK264" s="3"/>
      <c r="BL264" s="13">
        <f t="shared" si="145"/>
        <v>2043</v>
      </c>
      <c r="BM264" s="14">
        <v>80457.720388063884</v>
      </c>
      <c r="BN264" s="14">
        <v>72080.933758133848</v>
      </c>
      <c r="BO264" s="14">
        <v>0</v>
      </c>
      <c r="BP264" s="14">
        <v>0</v>
      </c>
      <c r="BQ264" s="14">
        <v>0</v>
      </c>
      <c r="BR264" s="14">
        <v>0</v>
      </c>
      <c r="BS264" s="15">
        <f t="shared" si="136"/>
        <v>152538.65414619772</v>
      </c>
      <c r="BT264" s="3"/>
      <c r="BU264" s="13">
        <f t="shared" si="146"/>
        <v>2043</v>
      </c>
      <c r="BV264" s="14">
        <v>79.004311030620002</v>
      </c>
      <c r="BW264" s="14">
        <v>1938.5990207801599</v>
      </c>
      <c r="BX264" s="14">
        <v>0</v>
      </c>
      <c r="BY264" s="14">
        <v>0</v>
      </c>
      <c r="BZ264" s="14">
        <v>0</v>
      </c>
      <c r="CA264" s="14">
        <v>0</v>
      </c>
      <c r="CB264" s="15">
        <f t="shared" si="137"/>
        <v>2017.60333181078</v>
      </c>
      <c r="CC264" s="6"/>
      <c r="CD264" s="13">
        <f t="shared" si="147"/>
        <v>2043</v>
      </c>
      <c r="CE264" s="14">
        <f t="shared" si="129"/>
        <v>89431.081174304374</v>
      </c>
      <c r="CF264" s="14">
        <f t="shared" si="129"/>
        <v>178173.4870936778</v>
      </c>
      <c r="CG264" s="14">
        <f t="shared" si="129"/>
        <v>339537.16466850112</v>
      </c>
      <c r="CH264" s="14">
        <f t="shared" si="129"/>
        <v>612683.52341876482</v>
      </c>
      <c r="CI264" s="14">
        <f t="shared" si="129"/>
        <v>0</v>
      </c>
      <c r="CJ264" s="14">
        <f t="shared" si="129"/>
        <v>0</v>
      </c>
      <c r="CK264" s="15">
        <f t="shared" si="138"/>
        <v>1219825.2563552482</v>
      </c>
      <c r="CL264" s="6"/>
    </row>
    <row r="265" spans="1:90" x14ac:dyDescent="0.25">
      <c r="A265" s="13">
        <f t="shared" si="139"/>
        <v>2044</v>
      </c>
      <c r="B265" s="14">
        <v>0</v>
      </c>
      <c r="C265" s="14">
        <v>84357.204965673605</v>
      </c>
      <c r="D265" s="14">
        <v>39812.974176212854</v>
      </c>
      <c r="E265" s="14">
        <v>209237.45641216182</v>
      </c>
      <c r="F265" s="14">
        <v>0</v>
      </c>
      <c r="G265" s="14">
        <v>0</v>
      </c>
      <c r="H265" s="15">
        <f t="shared" si="127"/>
        <v>333407.63555404829</v>
      </c>
      <c r="I265" s="3"/>
      <c r="J265" s="13">
        <f t="shared" si="140"/>
        <v>2044</v>
      </c>
      <c r="K265" s="14">
        <v>0</v>
      </c>
      <c r="L265" s="14">
        <v>8302.1944792857194</v>
      </c>
      <c r="M265" s="14">
        <v>11555.09069569132</v>
      </c>
      <c r="N265" s="14">
        <v>347462.62289691361</v>
      </c>
      <c r="O265" s="14">
        <v>0</v>
      </c>
      <c r="P265" s="14">
        <v>0</v>
      </c>
      <c r="Q265" s="15">
        <f t="shared" si="130"/>
        <v>367319.90807189065</v>
      </c>
      <c r="R265" s="3"/>
      <c r="S265" s="13">
        <f t="shared" si="141"/>
        <v>2044</v>
      </c>
      <c r="T265" s="14">
        <v>0</v>
      </c>
      <c r="U265" s="14">
        <v>15.991217777759999</v>
      </c>
      <c r="V265" s="14">
        <v>19.17756923076</v>
      </c>
      <c r="W265" s="14">
        <v>351.76126315790003</v>
      </c>
      <c r="X265" s="14">
        <v>0</v>
      </c>
      <c r="Y265" s="14">
        <v>0</v>
      </c>
      <c r="Z265" s="15">
        <f t="shared" si="131"/>
        <v>386.93005016642002</v>
      </c>
      <c r="AA265" s="3"/>
      <c r="AB265" s="13">
        <f t="shared" si="142"/>
        <v>2044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5">
        <f t="shared" si="132"/>
        <v>0</v>
      </c>
      <c r="AJ265" s="3"/>
      <c r="AK265" s="13">
        <f t="shared" si="143"/>
        <v>2044</v>
      </c>
      <c r="AL265" s="14">
        <v>0</v>
      </c>
      <c r="AM265" s="14">
        <v>2054.85645818184</v>
      </c>
      <c r="AN265" s="14">
        <v>9875.782487766679</v>
      </c>
      <c r="AO265" s="14">
        <v>20406.326736111143</v>
      </c>
      <c r="AP265" s="14">
        <v>0</v>
      </c>
      <c r="AQ265" s="14">
        <v>0</v>
      </c>
      <c r="AR265" s="15">
        <f t="shared" si="133"/>
        <v>32336.965682059661</v>
      </c>
      <c r="AS265" s="3"/>
      <c r="AT265" s="13">
        <f t="shared" si="144"/>
        <v>2044</v>
      </c>
      <c r="AU265" s="14">
        <v>0</v>
      </c>
      <c r="AV265" s="14">
        <v>12949.991967125481</v>
      </c>
      <c r="AW265" s="14">
        <v>273710.90190834505</v>
      </c>
      <c r="AX265" s="14">
        <v>38223.497419057057</v>
      </c>
      <c r="AY265" s="14">
        <v>0</v>
      </c>
      <c r="AZ265" s="14">
        <v>0</v>
      </c>
      <c r="BA265" s="15">
        <f t="shared" si="134"/>
        <v>324884.39129452762</v>
      </c>
      <c r="BB265" s="3"/>
      <c r="BC265" s="13">
        <f t="shared" si="135"/>
        <v>2044</v>
      </c>
      <c r="BD265" s="14">
        <v>9982.7874024521607</v>
      </c>
      <c r="BE265" s="14">
        <v>9949.9930325310615</v>
      </c>
      <c r="BF265" s="14">
        <v>13847.304026665639</v>
      </c>
      <c r="BG265" s="14">
        <v>0</v>
      </c>
      <c r="BH265" s="14">
        <v>0</v>
      </c>
      <c r="BI265" s="14">
        <v>0</v>
      </c>
      <c r="BJ265" s="15">
        <f t="shared" si="128"/>
        <v>33780.084461648861</v>
      </c>
      <c r="BK265" s="3"/>
      <c r="BL265" s="13">
        <f t="shared" si="145"/>
        <v>2044</v>
      </c>
      <c r="BM265" s="14">
        <v>85128.446463762666</v>
      </c>
      <c r="BN265" s="14">
        <v>72584.319811461392</v>
      </c>
      <c r="BO265" s="14">
        <v>0</v>
      </c>
      <c r="BP265" s="14">
        <v>0</v>
      </c>
      <c r="BQ265" s="14">
        <v>0</v>
      </c>
      <c r="BR265" s="14">
        <v>0</v>
      </c>
      <c r="BS265" s="15">
        <f t="shared" si="136"/>
        <v>157712.76627522404</v>
      </c>
      <c r="BT265" s="3"/>
      <c r="BU265" s="13">
        <f t="shared" si="146"/>
        <v>2044</v>
      </c>
      <c r="BV265" s="14">
        <v>78.368686473440007</v>
      </c>
      <c r="BW265" s="14">
        <v>1974.5207747710199</v>
      </c>
      <c r="BX265" s="14">
        <v>0</v>
      </c>
      <c r="BY265" s="14">
        <v>0</v>
      </c>
      <c r="BZ265" s="14">
        <v>0</v>
      </c>
      <c r="CA265" s="14">
        <v>0</v>
      </c>
      <c r="CB265" s="15">
        <f t="shared" si="137"/>
        <v>2052.8894612444601</v>
      </c>
      <c r="CC265" s="6"/>
      <c r="CD265" s="13">
        <f t="shared" si="147"/>
        <v>2044</v>
      </c>
      <c r="CE265" s="14">
        <f t="shared" si="129"/>
        <v>95189.602552688259</v>
      </c>
      <c r="CF265" s="14">
        <f t="shared" si="129"/>
        <v>192189.07270680787</v>
      </c>
      <c r="CG265" s="14">
        <f t="shared" si="129"/>
        <v>348821.23086391232</v>
      </c>
      <c r="CH265" s="14">
        <f t="shared" si="129"/>
        <v>615681.66472740157</v>
      </c>
      <c r="CI265" s="14">
        <f t="shared" si="129"/>
        <v>0</v>
      </c>
      <c r="CJ265" s="14">
        <f t="shared" si="129"/>
        <v>0</v>
      </c>
      <c r="CK265" s="15">
        <f t="shared" si="138"/>
        <v>1251881.57085081</v>
      </c>
      <c r="CL265" s="6"/>
    </row>
    <row r="266" spans="1:90" x14ac:dyDescent="0.25">
      <c r="A266" s="13">
        <f t="shared" si="139"/>
        <v>2045</v>
      </c>
      <c r="B266" s="14">
        <v>0</v>
      </c>
      <c r="C266" s="14">
        <v>93902.002048510403</v>
      </c>
      <c r="D266" s="14">
        <v>42555.574408336732</v>
      </c>
      <c r="E266" s="14">
        <v>206516.26690048922</v>
      </c>
      <c r="F266" s="14">
        <v>0</v>
      </c>
      <c r="G266" s="14">
        <v>0</v>
      </c>
      <c r="H266" s="15">
        <f t="shared" si="127"/>
        <v>342973.84335733636</v>
      </c>
      <c r="I266" s="3"/>
      <c r="J266" s="13">
        <f t="shared" si="140"/>
        <v>2045</v>
      </c>
      <c r="K266" s="14">
        <v>0</v>
      </c>
      <c r="L266" s="14">
        <v>9941.4877925396795</v>
      </c>
      <c r="M266" s="14">
        <v>13305.844123606881</v>
      </c>
      <c r="N266" s="14">
        <v>352480.88628012943</v>
      </c>
      <c r="O266" s="14">
        <v>0</v>
      </c>
      <c r="P266" s="14">
        <v>0</v>
      </c>
      <c r="Q266" s="15">
        <f t="shared" si="130"/>
        <v>375728.21819627599</v>
      </c>
      <c r="R266" s="3"/>
      <c r="S266" s="13">
        <f t="shared" si="141"/>
        <v>2045</v>
      </c>
      <c r="T266" s="14">
        <v>0</v>
      </c>
      <c r="U266" s="14">
        <v>23.986826666639999</v>
      </c>
      <c r="V266" s="14">
        <v>12.78504615384</v>
      </c>
      <c r="W266" s="14">
        <v>357.83203947370004</v>
      </c>
      <c r="X266" s="14">
        <v>0</v>
      </c>
      <c r="Y266" s="14">
        <v>0</v>
      </c>
      <c r="Z266" s="15">
        <f t="shared" si="131"/>
        <v>394.60391229418002</v>
      </c>
      <c r="AA266" s="3"/>
      <c r="AB266" s="13">
        <f t="shared" si="142"/>
        <v>2045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5">
        <f t="shared" si="132"/>
        <v>0</v>
      </c>
      <c r="AJ266" s="3"/>
      <c r="AK266" s="13">
        <f t="shared" si="143"/>
        <v>2045</v>
      </c>
      <c r="AL266" s="14">
        <v>0</v>
      </c>
      <c r="AM266" s="14">
        <v>2126.6431304545599</v>
      </c>
      <c r="AN266" s="14">
        <v>10291.209015072718</v>
      </c>
      <c r="AO266" s="14">
        <v>20615.068472222265</v>
      </c>
      <c r="AP266" s="14">
        <v>0</v>
      </c>
      <c r="AQ266" s="14">
        <v>0</v>
      </c>
      <c r="AR266" s="15">
        <f t="shared" si="133"/>
        <v>33032.920617749543</v>
      </c>
      <c r="AS266" s="3"/>
      <c r="AT266" s="13">
        <f t="shared" si="144"/>
        <v>2045</v>
      </c>
      <c r="AU266" s="14">
        <v>0</v>
      </c>
      <c r="AV266" s="14">
        <v>15349.460551544022</v>
      </c>
      <c r="AW266" s="14">
        <v>277725.07088929007</v>
      </c>
      <c r="AX266" s="14">
        <v>38709.752343723536</v>
      </c>
      <c r="AY266" s="14">
        <v>0</v>
      </c>
      <c r="AZ266" s="14">
        <v>0</v>
      </c>
      <c r="BA266" s="15">
        <f t="shared" si="134"/>
        <v>331784.28378455766</v>
      </c>
      <c r="BB266" s="3"/>
      <c r="BC266" s="13">
        <f t="shared" si="135"/>
        <v>2045</v>
      </c>
      <c r="BD266" s="14">
        <v>11071.21832969444</v>
      </c>
      <c r="BE266" s="14">
        <v>9762.9295766718424</v>
      </c>
      <c r="BF266" s="14">
        <v>14214.813576863258</v>
      </c>
      <c r="BG266" s="14">
        <v>0</v>
      </c>
      <c r="BH266" s="14">
        <v>0</v>
      </c>
      <c r="BI266" s="14">
        <v>0</v>
      </c>
      <c r="BJ266" s="15">
        <f t="shared" si="128"/>
        <v>35048.961483229541</v>
      </c>
      <c r="BK266" s="3"/>
      <c r="BL266" s="13">
        <f t="shared" si="145"/>
        <v>2045</v>
      </c>
      <c r="BM266" s="14">
        <v>89799.172539461448</v>
      </c>
      <c r="BN266" s="14">
        <v>73087.705864788935</v>
      </c>
      <c r="BO266" s="14">
        <v>0</v>
      </c>
      <c r="BP266" s="14">
        <v>0</v>
      </c>
      <c r="BQ266" s="14">
        <v>0</v>
      </c>
      <c r="BR266" s="14">
        <v>0</v>
      </c>
      <c r="BS266" s="15">
        <f t="shared" si="136"/>
        <v>162886.87840425037</v>
      </c>
      <c r="BT266" s="3"/>
      <c r="BU266" s="13">
        <f t="shared" si="146"/>
        <v>2045</v>
      </c>
      <c r="BV266" s="14">
        <v>77.733061916260013</v>
      </c>
      <c r="BW266" s="14">
        <v>2010.4425287618799</v>
      </c>
      <c r="BX266" s="14">
        <v>0</v>
      </c>
      <c r="BY266" s="14">
        <v>0</v>
      </c>
      <c r="BZ266" s="14">
        <v>0</v>
      </c>
      <c r="CA266" s="14">
        <v>0</v>
      </c>
      <c r="CB266" s="15">
        <f t="shared" si="137"/>
        <v>2088.17559067814</v>
      </c>
      <c r="CC266" s="6"/>
      <c r="CD266" s="13">
        <f t="shared" si="147"/>
        <v>2045</v>
      </c>
      <c r="CE266" s="14">
        <f t="shared" si="129"/>
        <v>100948.12393107214</v>
      </c>
      <c r="CF266" s="14">
        <f t="shared" si="129"/>
        <v>206204.65831993797</v>
      </c>
      <c r="CG266" s="14">
        <f t="shared" si="129"/>
        <v>358105.29705932352</v>
      </c>
      <c r="CH266" s="14">
        <f t="shared" si="129"/>
        <v>618679.80603603821</v>
      </c>
      <c r="CI266" s="14">
        <f t="shared" si="129"/>
        <v>0</v>
      </c>
      <c r="CJ266" s="14">
        <f t="shared" si="129"/>
        <v>0</v>
      </c>
      <c r="CK266" s="15">
        <f t="shared" si="138"/>
        <v>1283937.8853463717</v>
      </c>
      <c r="CL266" s="6"/>
    </row>
    <row r="267" spans="1:90" x14ac:dyDescent="0.25">
      <c r="A267" s="13">
        <f t="shared" si="139"/>
        <v>2046</v>
      </c>
      <c r="B267" s="14">
        <v>0</v>
      </c>
      <c r="C267" s="14">
        <v>103446.7991313472</v>
      </c>
      <c r="D267" s="14">
        <v>45298.174640460609</v>
      </c>
      <c r="E267" s="14">
        <v>203795.07738881663</v>
      </c>
      <c r="F267" s="14">
        <v>0</v>
      </c>
      <c r="G267" s="14">
        <v>0</v>
      </c>
      <c r="H267" s="15">
        <f t="shared" si="127"/>
        <v>352540.05116062443</v>
      </c>
      <c r="I267" s="3"/>
      <c r="J267" s="13">
        <f t="shared" si="140"/>
        <v>2046</v>
      </c>
      <c r="K267" s="14">
        <v>0</v>
      </c>
      <c r="L267" s="14">
        <v>11580.78110579364</v>
      </c>
      <c r="M267" s="14">
        <v>15056.597551522442</v>
      </c>
      <c r="N267" s="14">
        <v>357499.14966334525</v>
      </c>
      <c r="O267" s="14">
        <v>0</v>
      </c>
      <c r="P267" s="14">
        <v>0</v>
      </c>
      <c r="Q267" s="15">
        <f t="shared" si="130"/>
        <v>384136.52832066134</v>
      </c>
      <c r="R267" s="3"/>
      <c r="S267" s="13">
        <f t="shared" si="141"/>
        <v>2046</v>
      </c>
      <c r="T267" s="14">
        <v>0</v>
      </c>
      <c r="U267" s="14">
        <v>31.982435555519999</v>
      </c>
      <c r="V267" s="14">
        <v>6.3925230769199999</v>
      </c>
      <c r="W267" s="14">
        <v>363.90281578950004</v>
      </c>
      <c r="X267" s="14">
        <v>0</v>
      </c>
      <c r="Y267" s="14">
        <v>0</v>
      </c>
      <c r="Z267" s="15">
        <f t="shared" si="131"/>
        <v>402.27777442194002</v>
      </c>
      <c r="AA267" s="3"/>
      <c r="AB267" s="13">
        <f t="shared" si="142"/>
        <v>2046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5">
        <f t="shared" si="132"/>
        <v>0</v>
      </c>
      <c r="AJ267" s="3"/>
      <c r="AK267" s="13">
        <f t="shared" si="143"/>
        <v>2046</v>
      </c>
      <c r="AL267" s="14">
        <v>0</v>
      </c>
      <c r="AM267" s="14">
        <v>2198.4298027272798</v>
      </c>
      <c r="AN267" s="14">
        <v>10706.635542378757</v>
      </c>
      <c r="AO267" s="14">
        <v>20823.810208333387</v>
      </c>
      <c r="AP267" s="14">
        <v>0</v>
      </c>
      <c r="AQ267" s="14">
        <v>0</v>
      </c>
      <c r="AR267" s="15">
        <f t="shared" si="133"/>
        <v>33728.875553439422</v>
      </c>
      <c r="AS267" s="3"/>
      <c r="AT267" s="13">
        <f t="shared" si="144"/>
        <v>2046</v>
      </c>
      <c r="AU267" s="14">
        <v>0</v>
      </c>
      <c r="AV267" s="14">
        <v>17748.92913596256</v>
      </c>
      <c r="AW267" s="14">
        <v>281739.23987023509</v>
      </c>
      <c r="AX267" s="14">
        <v>39196.007268390014</v>
      </c>
      <c r="AY267" s="14">
        <v>0</v>
      </c>
      <c r="AZ267" s="14">
        <v>0</v>
      </c>
      <c r="BA267" s="15">
        <f t="shared" si="134"/>
        <v>338684.17627458769</v>
      </c>
      <c r="BB267" s="3"/>
      <c r="BC267" s="13">
        <f t="shared" si="135"/>
        <v>2046</v>
      </c>
      <c r="BD267" s="14">
        <v>12159.64925693672</v>
      </c>
      <c r="BE267" s="14">
        <v>9575.8661208126232</v>
      </c>
      <c r="BF267" s="14">
        <v>14582.323127060878</v>
      </c>
      <c r="BG267" s="14">
        <v>0</v>
      </c>
      <c r="BH267" s="14">
        <v>0</v>
      </c>
      <c r="BI267" s="14">
        <v>0</v>
      </c>
      <c r="BJ267" s="15">
        <f t="shared" si="128"/>
        <v>36317.838504810221</v>
      </c>
      <c r="BK267" s="3"/>
      <c r="BL267" s="13">
        <f t="shared" si="145"/>
        <v>2046</v>
      </c>
      <c r="BM267" s="14">
        <v>94469.898615160229</v>
      </c>
      <c r="BN267" s="14">
        <v>73591.091918116479</v>
      </c>
      <c r="BO267" s="14">
        <v>0</v>
      </c>
      <c r="BP267" s="14">
        <v>0</v>
      </c>
      <c r="BQ267" s="14">
        <v>0</v>
      </c>
      <c r="BR267" s="14">
        <v>0</v>
      </c>
      <c r="BS267" s="15">
        <f t="shared" si="136"/>
        <v>168060.99053327669</v>
      </c>
      <c r="BT267" s="3"/>
      <c r="BU267" s="13">
        <f t="shared" si="146"/>
        <v>2046</v>
      </c>
      <c r="BV267" s="14">
        <v>77.097437359080018</v>
      </c>
      <c r="BW267" s="14">
        <v>2046.3642827527399</v>
      </c>
      <c r="BX267" s="14">
        <v>0</v>
      </c>
      <c r="BY267" s="14">
        <v>0</v>
      </c>
      <c r="BZ267" s="14">
        <v>0</v>
      </c>
      <c r="CA267" s="14">
        <v>0</v>
      </c>
      <c r="CB267" s="15">
        <f t="shared" si="137"/>
        <v>2123.4617201118199</v>
      </c>
      <c r="CC267" s="6"/>
      <c r="CD267" s="13">
        <f t="shared" si="147"/>
        <v>2046</v>
      </c>
      <c r="CE267" s="14">
        <f t="shared" si="129"/>
        <v>106706.64530945604</v>
      </c>
      <c r="CF267" s="14">
        <f t="shared" si="129"/>
        <v>220220.24393306804</v>
      </c>
      <c r="CG267" s="14">
        <f t="shared" si="129"/>
        <v>367389.36325473472</v>
      </c>
      <c r="CH267" s="14">
        <f t="shared" si="129"/>
        <v>621677.94734467485</v>
      </c>
      <c r="CI267" s="14">
        <f t="shared" si="129"/>
        <v>0</v>
      </c>
      <c r="CJ267" s="14">
        <f t="shared" si="129"/>
        <v>0</v>
      </c>
      <c r="CK267" s="15">
        <f t="shared" si="138"/>
        <v>1315994.1998419338</v>
      </c>
      <c r="CL267" s="6"/>
    </row>
    <row r="268" spans="1:90" x14ac:dyDescent="0.25">
      <c r="A268" s="13">
        <f t="shared" si="139"/>
        <v>2047</v>
      </c>
      <c r="B268" s="14">
        <v>0</v>
      </c>
      <c r="C268" s="14">
        <v>112991.596214184</v>
      </c>
      <c r="D268" s="14">
        <v>48040.774872584501</v>
      </c>
      <c r="E268" s="14">
        <v>201073.88787714401</v>
      </c>
      <c r="F268" s="14">
        <v>0</v>
      </c>
      <c r="G268" s="14">
        <v>0</v>
      </c>
      <c r="H268" s="15">
        <f t="shared" si="127"/>
        <v>362106.25896391249</v>
      </c>
      <c r="I268" s="3"/>
      <c r="J268" s="13">
        <f t="shared" si="140"/>
        <v>2047</v>
      </c>
      <c r="K268" s="14">
        <v>0</v>
      </c>
      <c r="L268" s="14">
        <v>13220.0744190476</v>
      </c>
      <c r="M268" s="14">
        <v>16807.350979438001</v>
      </c>
      <c r="N268" s="14">
        <v>362517.41304656101</v>
      </c>
      <c r="O268" s="14">
        <v>0</v>
      </c>
      <c r="P268" s="14">
        <v>0</v>
      </c>
      <c r="Q268" s="15">
        <f t="shared" si="130"/>
        <v>392544.83844504663</v>
      </c>
      <c r="R268" s="3"/>
      <c r="S268" s="13">
        <f t="shared" si="141"/>
        <v>2047</v>
      </c>
      <c r="T268" s="14">
        <v>0</v>
      </c>
      <c r="U268" s="14">
        <v>39.978044444399998</v>
      </c>
      <c r="V268" s="14">
        <v>0</v>
      </c>
      <c r="W268" s="14">
        <v>369.97359210529999</v>
      </c>
      <c r="X268" s="14">
        <v>0</v>
      </c>
      <c r="Y268" s="14">
        <v>0</v>
      </c>
      <c r="Z268" s="15">
        <f t="shared" si="131"/>
        <v>409.95163654969997</v>
      </c>
      <c r="AA268" s="3"/>
      <c r="AB268" s="13">
        <f t="shared" si="142"/>
        <v>2047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5">
        <f t="shared" si="132"/>
        <v>0</v>
      </c>
      <c r="AJ268" s="3"/>
      <c r="AK268" s="13">
        <f t="shared" si="143"/>
        <v>2047</v>
      </c>
      <c r="AL268" s="14">
        <v>0</v>
      </c>
      <c r="AM268" s="14">
        <v>2270.2164750000002</v>
      </c>
      <c r="AN268" s="14">
        <v>11122.0620696848</v>
      </c>
      <c r="AO268" s="14">
        <v>21032.551944444502</v>
      </c>
      <c r="AP268" s="14">
        <v>0</v>
      </c>
      <c r="AQ268" s="14">
        <v>0</v>
      </c>
      <c r="AR268" s="15">
        <f t="shared" si="133"/>
        <v>34424.830489129301</v>
      </c>
      <c r="AS268" s="3"/>
      <c r="AT268" s="13">
        <f t="shared" si="144"/>
        <v>2047</v>
      </c>
      <c r="AU268" s="14">
        <v>0</v>
      </c>
      <c r="AV268" s="14">
        <v>20148.397720381101</v>
      </c>
      <c r="AW268" s="14">
        <v>285753.40885117999</v>
      </c>
      <c r="AX268" s="14">
        <v>39682.2621930565</v>
      </c>
      <c r="AY268" s="14">
        <v>0</v>
      </c>
      <c r="AZ268" s="14">
        <v>0</v>
      </c>
      <c r="BA268" s="15">
        <f t="shared" si="134"/>
        <v>345584.06876461761</v>
      </c>
      <c r="BB268" s="3"/>
      <c r="BC268" s="13">
        <f t="shared" si="135"/>
        <v>2047</v>
      </c>
      <c r="BD268" s="14">
        <v>13248.080184179</v>
      </c>
      <c r="BE268" s="14">
        <v>9388.8026649534004</v>
      </c>
      <c r="BF268" s="14">
        <v>14949.832677258501</v>
      </c>
      <c r="BG268" s="14">
        <v>0</v>
      </c>
      <c r="BH268" s="14">
        <v>0</v>
      </c>
      <c r="BI268" s="14">
        <v>0</v>
      </c>
      <c r="BJ268" s="15">
        <f t="shared" si="128"/>
        <v>37586.715526390901</v>
      </c>
      <c r="BK268" s="3"/>
      <c r="BL268" s="13">
        <f t="shared" si="145"/>
        <v>2047</v>
      </c>
      <c r="BM268" s="14">
        <v>99140.624690858996</v>
      </c>
      <c r="BN268" s="14">
        <v>74094.477971443994</v>
      </c>
      <c r="BO268" s="14">
        <v>0</v>
      </c>
      <c r="BP268" s="14">
        <v>0</v>
      </c>
      <c r="BQ268" s="14">
        <v>0</v>
      </c>
      <c r="BR268" s="14">
        <v>0</v>
      </c>
      <c r="BS268" s="15">
        <f t="shared" si="136"/>
        <v>173235.10266230299</v>
      </c>
      <c r="BT268" s="3"/>
      <c r="BU268" s="13">
        <f t="shared" si="146"/>
        <v>2047</v>
      </c>
      <c r="BV268" s="14">
        <v>76.461812801899995</v>
      </c>
      <c r="BW268" s="14">
        <v>2082.2860367436001</v>
      </c>
      <c r="BX268" s="14">
        <v>0</v>
      </c>
      <c r="BY268" s="14">
        <v>0</v>
      </c>
      <c r="BZ268" s="14">
        <v>0</v>
      </c>
      <c r="CA268" s="14">
        <v>0</v>
      </c>
      <c r="CB268" s="15">
        <f t="shared" si="137"/>
        <v>2158.7478495455002</v>
      </c>
      <c r="CC268" s="6"/>
      <c r="CD268" s="13">
        <f t="shared" si="147"/>
        <v>2047</v>
      </c>
      <c r="CE268" s="14">
        <f t="shared" si="129"/>
        <v>112465.1666878399</v>
      </c>
      <c r="CF268" s="14">
        <f t="shared" si="129"/>
        <v>234235.8295461981</v>
      </c>
      <c r="CG268" s="14">
        <f t="shared" si="129"/>
        <v>376673.42945014581</v>
      </c>
      <c r="CH268" s="14">
        <f t="shared" si="129"/>
        <v>624676.08865331137</v>
      </c>
      <c r="CI268" s="14">
        <f t="shared" si="129"/>
        <v>0</v>
      </c>
      <c r="CJ268" s="14">
        <f t="shared" si="129"/>
        <v>0</v>
      </c>
      <c r="CK268" s="15">
        <f t="shared" si="138"/>
        <v>1348050.5143374952</v>
      </c>
      <c r="CL268" s="6"/>
    </row>
    <row r="269" spans="1:90" x14ac:dyDescent="0.25">
      <c r="A269" s="13">
        <f t="shared" si="139"/>
        <v>2048</v>
      </c>
      <c r="B269" s="14">
        <v>0</v>
      </c>
      <c r="C269" s="14">
        <v>0</v>
      </c>
      <c r="D269" s="14">
        <v>0</v>
      </c>
      <c r="E269" s="14">
        <v>0</v>
      </c>
      <c r="F269" s="14">
        <v>0</v>
      </c>
      <c r="G269" s="14">
        <v>0</v>
      </c>
      <c r="H269" s="15">
        <f t="shared" si="127"/>
        <v>0</v>
      </c>
      <c r="I269" s="3"/>
      <c r="J269" s="13">
        <f t="shared" si="140"/>
        <v>2048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5">
        <f t="shared" si="130"/>
        <v>0</v>
      </c>
      <c r="R269" s="3"/>
      <c r="S269" s="13">
        <f t="shared" si="141"/>
        <v>2048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  <c r="Z269" s="15">
        <f t="shared" si="131"/>
        <v>0</v>
      </c>
      <c r="AA269" s="3"/>
      <c r="AB269" s="13">
        <f t="shared" si="142"/>
        <v>2048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5">
        <f t="shared" si="132"/>
        <v>0</v>
      </c>
      <c r="AJ269" s="3"/>
      <c r="AK269" s="13">
        <f t="shared" si="143"/>
        <v>2048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5">
        <f t="shared" si="133"/>
        <v>0</v>
      </c>
      <c r="AS269" s="3"/>
      <c r="AT269" s="13">
        <f t="shared" si="144"/>
        <v>2048</v>
      </c>
      <c r="AU269" s="14">
        <v>0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5">
        <f t="shared" si="134"/>
        <v>0</v>
      </c>
      <c r="BB269" s="3"/>
      <c r="BC269" s="13">
        <f t="shared" si="135"/>
        <v>2048</v>
      </c>
      <c r="BD269" s="14">
        <v>0</v>
      </c>
      <c r="BE269" s="14">
        <v>0</v>
      </c>
      <c r="BF269" s="14">
        <v>0</v>
      </c>
      <c r="BG269" s="14">
        <v>0</v>
      </c>
      <c r="BH269" s="14">
        <v>0</v>
      </c>
      <c r="BI269" s="14">
        <v>0</v>
      </c>
      <c r="BJ269" s="15">
        <f t="shared" si="128"/>
        <v>0</v>
      </c>
      <c r="BK269" s="3"/>
      <c r="BL269" s="13">
        <f t="shared" si="145"/>
        <v>2048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5">
        <f t="shared" si="136"/>
        <v>0</v>
      </c>
      <c r="BT269" s="3"/>
      <c r="BU269" s="13">
        <f t="shared" si="146"/>
        <v>2048</v>
      </c>
      <c r="BV269" s="14">
        <v>0</v>
      </c>
      <c r="BW269" s="14">
        <v>0</v>
      </c>
      <c r="BX269" s="14">
        <v>0</v>
      </c>
      <c r="BY269" s="14">
        <v>0</v>
      </c>
      <c r="BZ269" s="14">
        <v>0</v>
      </c>
      <c r="CA269" s="14">
        <v>0</v>
      </c>
      <c r="CB269" s="15">
        <f t="shared" si="137"/>
        <v>0</v>
      </c>
      <c r="CC269" s="6"/>
      <c r="CD269" s="13">
        <f t="shared" si="147"/>
        <v>2048</v>
      </c>
      <c r="CE269" s="14">
        <f t="shared" si="129"/>
        <v>0</v>
      </c>
      <c r="CF269" s="14">
        <f t="shared" si="129"/>
        <v>0</v>
      </c>
      <c r="CG269" s="14">
        <f t="shared" si="129"/>
        <v>0</v>
      </c>
      <c r="CH269" s="14">
        <f t="shared" si="129"/>
        <v>0</v>
      </c>
      <c r="CI269" s="14">
        <f t="shared" si="129"/>
        <v>0</v>
      </c>
      <c r="CJ269" s="14">
        <f t="shared" si="129"/>
        <v>0</v>
      </c>
      <c r="CK269" s="15">
        <f t="shared" si="138"/>
        <v>0</v>
      </c>
      <c r="CL269" s="6"/>
    </row>
    <row r="270" spans="1:90" x14ac:dyDescent="0.25">
      <c r="A270" s="13">
        <f t="shared" si="139"/>
        <v>2049</v>
      </c>
      <c r="B270" s="14">
        <v>0</v>
      </c>
      <c r="C270" s="14">
        <v>0</v>
      </c>
      <c r="D270" s="14">
        <v>0</v>
      </c>
      <c r="E270" s="14">
        <v>0</v>
      </c>
      <c r="F270" s="14">
        <v>0</v>
      </c>
      <c r="G270" s="14">
        <v>0</v>
      </c>
      <c r="H270" s="15">
        <f t="shared" si="127"/>
        <v>0</v>
      </c>
      <c r="I270" s="3"/>
      <c r="J270" s="13">
        <f t="shared" si="140"/>
        <v>2049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5">
        <f t="shared" si="130"/>
        <v>0</v>
      </c>
      <c r="R270" s="3"/>
      <c r="S270" s="13">
        <f t="shared" si="141"/>
        <v>2049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5">
        <f t="shared" si="131"/>
        <v>0</v>
      </c>
      <c r="AA270" s="3"/>
      <c r="AB270" s="13">
        <f t="shared" si="142"/>
        <v>2049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5">
        <f t="shared" si="132"/>
        <v>0</v>
      </c>
      <c r="AJ270" s="3"/>
      <c r="AK270" s="13">
        <f t="shared" si="143"/>
        <v>2049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5">
        <f t="shared" si="133"/>
        <v>0</v>
      </c>
      <c r="AS270" s="3"/>
      <c r="AT270" s="13">
        <f t="shared" si="144"/>
        <v>2049</v>
      </c>
      <c r="AU270" s="14">
        <v>0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5">
        <f t="shared" si="134"/>
        <v>0</v>
      </c>
      <c r="BB270" s="3"/>
      <c r="BC270" s="13">
        <f t="shared" si="135"/>
        <v>2049</v>
      </c>
      <c r="BD270" s="14">
        <v>0</v>
      </c>
      <c r="BE270" s="14">
        <v>0</v>
      </c>
      <c r="BF270" s="14">
        <v>0</v>
      </c>
      <c r="BG270" s="14">
        <v>0</v>
      </c>
      <c r="BH270" s="14">
        <v>0</v>
      </c>
      <c r="BI270" s="14">
        <v>0</v>
      </c>
      <c r="BJ270" s="15">
        <f t="shared" si="128"/>
        <v>0</v>
      </c>
      <c r="BK270" s="3"/>
      <c r="BL270" s="13">
        <f t="shared" si="145"/>
        <v>2049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5">
        <f t="shared" si="136"/>
        <v>0</v>
      </c>
      <c r="BT270" s="3"/>
      <c r="BU270" s="13">
        <f t="shared" si="146"/>
        <v>2049</v>
      </c>
      <c r="BV270" s="14">
        <v>0</v>
      </c>
      <c r="BW270" s="14">
        <v>0</v>
      </c>
      <c r="BX270" s="14">
        <v>0</v>
      </c>
      <c r="BY270" s="14">
        <v>0</v>
      </c>
      <c r="BZ270" s="14">
        <v>0</v>
      </c>
      <c r="CA270" s="14">
        <v>0</v>
      </c>
      <c r="CB270" s="15">
        <f t="shared" si="137"/>
        <v>0</v>
      </c>
      <c r="CC270" s="6"/>
      <c r="CD270" s="13">
        <f t="shared" si="147"/>
        <v>2049</v>
      </c>
      <c r="CE270" s="14">
        <f t="shared" si="129"/>
        <v>0</v>
      </c>
      <c r="CF270" s="14">
        <f t="shared" si="129"/>
        <v>0</v>
      </c>
      <c r="CG270" s="14">
        <f t="shared" si="129"/>
        <v>0</v>
      </c>
      <c r="CH270" s="14">
        <f t="shared" si="129"/>
        <v>0</v>
      </c>
      <c r="CI270" s="14">
        <f t="shared" si="129"/>
        <v>0</v>
      </c>
      <c r="CJ270" s="14">
        <f t="shared" si="129"/>
        <v>0</v>
      </c>
      <c r="CK270" s="15">
        <f t="shared" si="138"/>
        <v>0</v>
      </c>
      <c r="CL270" s="6"/>
    </row>
    <row r="271" spans="1:90" x14ac:dyDescent="0.25">
      <c r="A271" s="13">
        <f t="shared" si="139"/>
        <v>2050</v>
      </c>
      <c r="B271" s="14">
        <v>0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5">
        <f t="shared" si="127"/>
        <v>0</v>
      </c>
      <c r="I271" s="3"/>
      <c r="J271" s="13">
        <f t="shared" si="140"/>
        <v>2050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5">
        <f t="shared" si="130"/>
        <v>0</v>
      </c>
      <c r="R271" s="3"/>
      <c r="S271" s="13">
        <f t="shared" si="141"/>
        <v>2050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5">
        <f t="shared" si="131"/>
        <v>0</v>
      </c>
      <c r="AA271" s="3"/>
      <c r="AB271" s="13">
        <f t="shared" si="142"/>
        <v>2050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5">
        <f t="shared" si="132"/>
        <v>0</v>
      </c>
      <c r="AJ271" s="3"/>
      <c r="AK271" s="13">
        <f t="shared" si="143"/>
        <v>2050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5">
        <f t="shared" si="133"/>
        <v>0</v>
      </c>
      <c r="AS271" s="3"/>
      <c r="AT271" s="13">
        <f t="shared" si="144"/>
        <v>2050</v>
      </c>
      <c r="AU271" s="14">
        <v>0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5">
        <f t="shared" si="134"/>
        <v>0</v>
      </c>
      <c r="BB271" s="3"/>
      <c r="BC271" s="13">
        <f t="shared" si="135"/>
        <v>2050</v>
      </c>
      <c r="BD271" s="14">
        <v>0</v>
      </c>
      <c r="BE271" s="14">
        <v>0</v>
      </c>
      <c r="BF271" s="14">
        <v>0</v>
      </c>
      <c r="BG271" s="14">
        <v>0</v>
      </c>
      <c r="BH271" s="14">
        <v>0</v>
      </c>
      <c r="BI271" s="14">
        <v>0</v>
      </c>
      <c r="BJ271" s="15">
        <f t="shared" si="128"/>
        <v>0</v>
      </c>
      <c r="BK271" s="3"/>
      <c r="BL271" s="13">
        <f t="shared" si="145"/>
        <v>2050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5">
        <f t="shared" si="136"/>
        <v>0</v>
      </c>
      <c r="BT271" s="3"/>
      <c r="BU271" s="13">
        <f t="shared" si="146"/>
        <v>2050</v>
      </c>
      <c r="BV271" s="14">
        <v>0</v>
      </c>
      <c r="BW271" s="14">
        <v>0</v>
      </c>
      <c r="BX271" s="14">
        <v>0</v>
      </c>
      <c r="BY271" s="14">
        <v>0</v>
      </c>
      <c r="BZ271" s="14">
        <v>0</v>
      </c>
      <c r="CA271" s="14">
        <v>0</v>
      </c>
      <c r="CB271" s="15">
        <f t="shared" si="137"/>
        <v>0</v>
      </c>
      <c r="CC271" s="6"/>
      <c r="CD271" s="13">
        <f t="shared" si="147"/>
        <v>2050</v>
      </c>
      <c r="CE271" s="14">
        <f t="shared" si="129"/>
        <v>0</v>
      </c>
      <c r="CF271" s="14">
        <f t="shared" si="129"/>
        <v>0</v>
      </c>
      <c r="CG271" s="14">
        <f t="shared" si="129"/>
        <v>0</v>
      </c>
      <c r="CH271" s="14">
        <f t="shared" si="129"/>
        <v>0</v>
      </c>
      <c r="CI271" s="14">
        <f t="shared" si="129"/>
        <v>0</v>
      </c>
      <c r="CJ271" s="14">
        <f t="shared" si="129"/>
        <v>0</v>
      </c>
      <c r="CK271" s="15">
        <f t="shared" si="138"/>
        <v>0</v>
      </c>
      <c r="CL271" s="6"/>
    </row>
    <row r="272" spans="1:90" x14ac:dyDescent="0.25">
      <c r="A272" s="13">
        <f t="shared" si="139"/>
        <v>2051</v>
      </c>
      <c r="B272" s="14">
        <v>0</v>
      </c>
      <c r="C272" s="14">
        <v>0</v>
      </c>
      <c r="D272" s="14">
        <v>0</v>
      </c>
      <c r="E272" s="14">
        <v>0</v>
      </c>
      <c r="F272" s="14">
        <v>0</v>
      </c>
      <c r="G272" s="14">
        <v>0</v>
      </c>
      <c r="H272" s="15">
        <f t="shared" si="127"/>
        <v>0</v>
      </c>
      <c r="I272" s="3"/>
      <c r="J272" s="13">
        <f t="shared" si="140"/>
        <v>2051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5">
        <f t="shared" si="130"/>
        <v>0</v>
      </c>
      <c r="R272" s="3"/>
      <c r="S272" s="13">
        <f t="shared" si="141"/>
        <v>2051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  <c r="Z272" s="15">
        <f t="shared" si="131"/>
        <v>0</v>
      </c>
      <c r="AA272" s="3"/>
      <c r="AB272" s="13">
        <f t="shared" si="142"/>
        <v>2051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5">
        <f t="shared" si="132"/>
        <v>0</v>
      </c>
      <c r="AJ272" s="3"/>
      <c r="AK272" s="13">
        <f t="shared" si="143"/>
        <v>2051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5">
        <f t="shared" si="133"/>
        <v>0</v>
      </c>
      <c r="AS272" s="3"/>
      <c r="AT272" s="13">
        <f t="shared" si="144"/>
        <v>2051</v>
      </c>
      <c r="AU272" s="14">
        <v>0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5">
        <f t="shared" si="134"/>
        <v>0</v>
      </c>
      <c r="BB272" s="3"/>
      <c r="BC272" s="13">
        <f t="shared" si="135"/>
        <v>2051</v>
      </c>
      <c r="BD272" s="14">
        <v>0</v>
      </c>
      <c r="BE272" s="14">
        <v>0</v>
      </c>
      <c r="BF272" s="14">
        <v>0</v>
      </c>
      <c r="BG272" s="14">
        <v>0</v>
      </c>
      <c r="BH272" s="14">
        <v>0</v>
      </c>
      <c r="BI272" s="14">
        <v>0</v>
      </c>
      <c r="BJ272" s="15">
        <f t="shared" si="128"/>
        <v>0</v>
      </c>
      <c r="BK272" s="3"/>
      <c r="BL272" s="13">
        <f t="shared" si="145"/>
        <v>2051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5">
        <f t="shared" si="136"/>
        <v>0</v>
      </c>
      <c r="BT272" s="3"/>
      <c r="BU272" s="13">
        <f t="shared" si="146"/>
        <v>2051</v>
      </c>
      <c r="BV272" s="14">
        <v>0</v>
      </c>
      <c r="BW272" s="14">
        <v>0</v>
      </c>
      <c r="BX272" s="14">
        <v>0</v>
      </c>
      <c r="BY272" s="14">
        <v>0</v>
      </c>
      <c r="BZ272" s="14">
        <v>0</v>
      </c>
      <c r="CA272" s="14">
        <v>0</v>
      </c>
      <c r="CB272" s="15">
        <f t="shared" si="137"/>
        <v>0</v>
      </c>
      <c r="CC272" s="6"/>
      <c r="CD272" s="13">
        <f t="shared" si="147"/>
        <v>2051</v>
      </c>
      <c r="CE272" s="14">
        <f t="shared" si="129"/>
        <v>0</v>
      </c>
      <c r="CF272" s="14">
        <f t="shared" si="129"/>
        <v>0</v>
      </c>
      <c r="CG272" s="14">
        <f t="shared" si="129"/>
        <v>0</v>
      </c>
      <c r="CH272" s="14">
        <f t="shared" si="129"/>
        <v>0</v>
      </c>
      <c r="CI272" s="14">
        <f t="shared" si="129"/>
        <v>0</v>
      </c>
      <c r="CJ272" s="14">
        <f t="shared" si="129"/>
        <v>0</v>
      </c>
      <c r="CK272" s="15">
        <f t="shared" si="138"/>
        <v>0</v>
      </c>
      <c r="CL272" s="6"/>
    </row>
    <row r="273" spans="1:90" x14ac:dyDescent="0.25">
      <c r="A273" s="13">
        <f t="shared" si="139"/>
        <v>2052</v>
      </c>
      <c r="B273" s="14">
        <v>0</v>
      </c>
      <c r="C273" s="14">
        <v>0</v>
      </c>
      <c r="D273" s="14">
        <v>0</v>
      </c>
      <c r="E273" s="14">
        <v>0</v>
      </c>
      <c r="F273" s="14">
        <v>0</v>
      </c>
      <c r="G273" s="14">
        <v>0</v>
      </c>
      <c r="H273" s="15">
        <f t="shared" si="127"/>
        <v>0</v>
      </c>
      <c r="I273" s="3"/>
      <c r="J273" s="13">
        <f t="shared" si="140"/>
        <v>2052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5">
        <f t="shared" si="130"/>
        <v>0</v>
      </c>
      <c r="R273" s="3"/>
      <c r="S273" s="13">
        <f t="shared" si="141"/>
        <v>2052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5">
        <f t="shared" si="131"/>
        <v>0</v>
      </c>
      <c r="AA273" s="3"/>
      <c r="AB273" s="13">
        <f t="shared" si="142"/>
        <v>2052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5">
        <f t="shared" si="132"/>
        <v>0</v>
      </c>
      <c r="AJ273" s="3"/>
      <c r="AK273" s="13">
        <f t="shared" si="143"/>
        <v>2052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5">
        <f t="shared" si="133"/>
        <v>0</v>
      </c>
      <c r="AS273" s="3"/>
      <c r="AT273" s="13">
        <f t="shared" si="144"/>
        <v>2052</v>
      </c>
      <c r="AU273" s="14">
        <v>0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5">
        <f t="shared" si="134"/>
        <v>0</v>
      </c>
      <c r="BB273" s="3"/>
      <c r="BC273" s="13">
        <f t="shared" si="135"/>
        <v>2052</v>
      </c>
      <c r="BD273" s="14">
        <v>0</v>
      </c>
      <c r="BE273" s="14">
        <v>0</v>
      </c>
      <c r="BF273" s="14">
        <v>0</v>
      </c>
      <c r="BG273" s="14">
        <v>0</v>
      </c>
      <c r="BH273" s="14">
        <v>0</v>
      </c>
      <c r="BI273" s="14">
        <v>0</v>
      </c>
      <c r="BJ273" s="15">
        <f t="shared" si="128"/>
        <v>0</v>
      </c>
      <c r="BK273" s="3"/>
      <c r="BL273" s="13">
        <f t="shared" si="145"/>
        <v>2052</v>
      </c>
      <c r="BM273" s="14">
        <v>0</v>
      </c>
      <c r="BN273" s="14">
        <v>0</v>
      </c>
      <c r="BO273" s="14">
        <v>0</v>
      </c>
      <c r="BP273" s="14">
        <v>0</v>
      </c>
      <c r="BQ273" s="14">
        <v>0</v>
      </c>
      <c r="BR273" s="14">
        <v>0</v>
      </c>
      <c r="BS273" s="15">
        <f t="shared" si="136"/>
        <v>0</v>
      </c>
      <c r="BT273" s="3"/>
      <c r="BU273" s="13">
        <f t="shared" si="146"/>
        <v>2052</v>
      </c>
      <c r="BV273" s="14">
        <v>0</v>
      </c>
      <c r="BW273" s="14">
        <v>0</v>
      </c>
      <c r="BX273" s="14">
        <v>0</v>
      </c>
      <c r="BY273" s="14">
        <v>0</v>
      </c>
      <c r="BZ273" s="14">
        <v>0</v>
      </c>
      <c r="CA273" s="14">
        <v>0</v>
      </c>
      <c r="CB273" s="15">
        <f t="shared" si="137"/>
        <v>0</v>
      </c>
      <c r="CC273" s="6"/>
      <c r="CD273" s="13">
        <f t="shared" si="147"/>
        <v>2052</v>
      </c>
      <c r="CE273" s="14">
        <f t="shared" si="129"/>
        <v>0</v>
      </c>
      <c r="CF273" s="14">
        <f t="shared" si="129"/>
        <v>0</v>
      </c>
      <c r="CG273" s="14">
        <f t="shared" si="129"/>
        <v>0</v>
      </c>
      <c r="CH273" s="14">
        <f t="shared" si="129"/>
        <v>0</v>
      </c>
      <c r="CI273" s="14">
        <f t="shared" si="129"/>
        <v>0</v>
      </c>
      <c r="CJ273" s="14">
        <f t="shared" si="129"/>
        <v>0</v>
      </c>
      <c r="CK273" s="15">
        <f t="shared" si="138"/>
        <v>0</v>
      </c>
      <c r="CL273" s="6"/>
    </row>
    <row r="274" spans="1:90" x14ac:dyDescent="0.25">
      <c r="A274" s="13">
        <f t="shared" si="139"/>
        <v>2053</v>
      </c>
      <c r="B274" s="14">
        <v>0</v>
      </c>
      <c r="C274" s="14">
        <v>0</v>
      </c>
      <c r="D274" s="14">
        <v>0</v>
      </c>
      <c r="E274" s="14">
        <v>0</v>
      </c>
      <c r="F274" s="14">
        <v>0</v>
      </c>
      <c r="G274" s="14">
        <v>0</v>
      </c>
      <c r="H274" s="15">
        <f t="shared" si="127"/>
        <v>0</v>
      </c>
      <c r="I274" s="3"/>
      <c r="J274" s="13">
        <f t="shared" si="140"/>
        <v>2053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5">
        <f t="shared" si="130"/>
        <v>0</v>
      </c>
      <c r="R274" s="3"/>
      <c r="S274" s="13">
        <f t="shared" si="141"/>
        <v>2053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  <c r="Z274" s="15">
        <f t="shared" si="131"/>
        <v>0</v>
      </c>
      <c r="AA274" s="3"/>
      <c r="AB274" s="13">
        <f t="shared" si="142"/>
        <v>2053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5">
        <f t="shared" si="132"/>
        <v>0</v>
      </c>
      <c r="AJ274" s="3"/>
      <c r="AK274" s="13">
        <f t="shared" si="143"/>
        <v>2053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5">
        <f t="shared" si="133"/>
        <v>0</v>
      </c>
      <c r="AS274" s="3"/>
      <c r="AT274" s="13">
        <f t="shared" si="144"/>
        <v>2053</v>
      </c>
      <c r="AU274" s="14">
        <v>0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5">
        <f t="shared" si="134"/>
        <v>0</v>
      </c>
      <c r="BB274" s="3"/>
      <c r="BC274" s="13">
        <f t="shared" si="135"/>
        <v>2053</v>
      </c>
      <c r="BD274" s="14">
        <v>0</v>
      </c>
      <c r="BE274" s="14">
        <v>0</v>
      </c>
      <c r="BF274" s="14">
        <v>0</v>
      </c>
      <c r="BG274" s="14">
        <v>0</v>
      </c>
      <c r="BH274" s="14">
        <v>0</v>
      </c>
      <c r="BI274" s="14">
        <v>0</v>
      </c>
      <c r="BJ274" s="15">
        <f t="shared" si="128"/>
        <v>0</v>
      </c>
      <c r="BK274" s="3"/>
      <c r="BL274" s="13">
        <f t="shared" si="145"/>
        <v>2053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5">
        <f t="shared" si="136"/>
        <v>0</v>
      </c>
      <c r="BT274" s="3"/>
      <c r="BU274" s="13">
        <f t="shared" si="146"/>
        <v>2053</v>
      </c>
      <c r="BV274" s="14">
        <v>0</v>
      </c>
      <c r="BW274" s="14">
        <v>0</v>
      </c>
      <c r="BX274" s="14">
        <v>0</v>
      </c>
      <c r="BY274" s="14">
        <v>0</v>
      </c>
      <c r="BZ274" s="14">
        <v>0</v>
      </c>
      <c r="CA274" s="14">
        <v>0</v>
      </c>
      <c r="CB274" s="15">
        <f t="shared" si="137"/>
        <v>0</v>
      </c>
      <c r="CC274" s="6"/>
      <c r="CD274" s="13">
        <f t="shared" si="147"/>
        <v>2053</v>
      </c>
      <c r="CE274" s="14">
        <f t="shared" si="129"/>
        <v>0</v>
      </c>
      <c r="CF274" s="14">
        <f t="shared" si="129"/>
        <v>0</v>
      </c>
      <c r="CG274" s="14">
        <f t="shared" si="129"/>
        <v>0</v>
      </c>
      <c r="CH274" s="14">
        <f t="shared" si="129"/>
        <v>0</v>
      </c>
      <c r="CI274" s="14">
        <f t="shared" si="129"/>
        <v>0</v>
      </c>
      <c r="CJ274" s="14">
        <f t="shared" si="129"/>
        <v>0</v>
      </c>
      <c r="CK274" s="15">
        <f t="shared" si="138"/>
        <v>0</v>
      </c>
      <c r="CL274" s="6"/>
    </row>
    <row r="275" spans="1:90" x14ac:dyDescent="0.25">
      <c r="A275" s="13">
        <f t="shared" si="139"/>
        <v>2054</v>
      </c>
      <c r="B275" s="14">
        <v>0</v>
      </c>
      <c r="C275" s="14">
        <v>0</v>
      </c>
      <c r="D275" s="14">
        <v>0</v>
      </c>
      <c r="E275" s="14">
        <v>0</v>
      </c>
      <c r="F275" s="14">
        <v>0</v>
      </c>
      <c r="G275" s="14">
        <v>0</v>
      </c>
      <c r="H275" s="15">
        <f t="shared" si="127"/>
        <v>0</v>
      </c>
      <c r="I275" s="3"/>
      <c r="J275" s="13">
        <f t="shared" si="140"/>
        <v>2054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5">
        <f t="shared" si="130"/>
        <v>0</v>
      </c>
      <c r="R275" s="3"/>
      <c r="S275" s="13">
        <f t="shared" si="141"/>
        <v>2054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  <c r="Z275" s="15">
        <f t="shared" si="131"/>
        <v>0</v>
      </c>
      <c r="AA275" s="3"/>
      <c r="AB275" s="13">
        <f t="shared" si="142"/>
        <v>2054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5">
        <f t="shared" si="132"/>
        <v>0</v>
      </c>
      <c r="AJ275" s="3"/>
      <c r="AK275" s="13">
        <f t="shared" si="143"/>
        <v>2054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5">
        <f t="shared" si="133"/>
        <v>0</v>
      </c>
      <c r="AS275" s="3"/>
      <c r="AT275" s="13">
        <f t="shared" si="144"/>
        <v>2054</v>
      </c>
      <c r="AU275" s="14">
        <v>0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5">
        <f t="shared" si="134"/>
        <v>0</v>
      </c>
      <c r="BB275" s="3"/>
      <c r="BC275" s="13">
        <f t="shared" si="135"/>
        <v>2054</v>
      </c>
      <c r="BD275" s="14">
        <v>0</v>
      </c>
      <c r="BE275" s="14">
        <v>0</v>
      </c>
      <c r="BF275" s="14">
        <v>0</v>
      </c>
      <c r="BG275" s="14">
        <v>0</v>
      </c>
      <c r="BH275" s="14">
        <v>0</v>
      </c>
      <c r="BI275" s="14">
        <v>0</v>
      </c>
      <c r="BJ275" s="15">
        <f t="shared" si="128"/>
        <v>0</v>
      </c>
      <c r="BK275" s="3"/>
      <c r="BL275" s="13">
        <f t="shared" si="145"/>
        <v>2054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5">
        <f t="shared" si="136"/>
        <v>0</v>
      </c>
      <c r="BT275" s="3"/>
      <c r="BU275" s="13">
        <f t="shared" si="146"/>
        <v>2054</v>
      </c>
      <c r="BV275" s="14">
        <v>0</v>
      </c>
      <c r="BW275" s="14">
        <v>0</v>
      </c>
      <c r="BX275" s="14">
        <v>0</v>
      </c>
      <c r="BY275" s="14">
        <v>0</v>
      </c>
      <c r="BZ275" s="14">
        <v>0</v>
      </c>
      <c r="CA275" s="14">
        <v>0</v>
      </c>
      <c r="CB275" s="15">
        <f t="shared" si="137"/>
        <v>0</v>
      </c>
      <c r="CC275" s="6"/>
      <c r="CD275" s="13">
        <f t="shared" si="147"/>
        <v>2054</v>
      </c>
      <c r="CE275" s="14">
        <f t="shared" si="129"/>
        <v>0</v>
      </c>
      <c r="CF275" s="14">
        <f t="shared" si="129"/>
        <v>0</v>
      </c>
      <c r="CG275" s="14">
        <f t="shared" si="129"/>
        <v>0</v>
      </c>
      <c r="CH275" s="14">
        <f t="shared" si="129"/>
        <v>0</v>
      </c>
      <c r="CI275" s="14">
        <f t="shared" si="129"/>
        <v>0</v>
      </c>
      <c r="CJ275" s="14">
        <f t="shared" si="129"/>
        <v>0</v>
      </c>
      <c r="CK275" s="15">
        <f t="shared" si="138"/>
        <v>0</v>
      </c>
      <c r="CL275" s="6"/>
    </row>
    <row r="276" spans="1:90" x14ac:dyDescent="0.25">
      <c r="A276" s="13">
        <f t="shared" si="139"/>
        <v>2055</v>
      </c>
      <c r="B276" s="14">
        <v>0</v>
      </c>
      <c r="C276" s="14">
        <v>0</v>
      </c>
      <c r="D276" s="14">
        <v>0</v>
      </c>
      <c r="E276" s="14">
        <v>0</v>
      </c>
      <c r="F276" s="14">
        <v>0</v>
      </c>
      <c r="G276" s="14">
        <v>0</v>
      </c>
      <c r="H276" s="15">
        <f t="shared" si="127"/>
        <v>0</v>
      </c>
      <c r="I276" s="3"/>
      <c r="J276" s="13">
        <f t="shared" si="140"/>
        <v>2055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5">
        <f t="shared" si="130"/>
        <v>0</v>
      </c>
      <c r="R276" s="3"/>
      <c r="S276" s="13">
        <f t="shared" si="141"/>
        <v>2055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5">
        <f t="shared" si="131"/>
        <v>0</v>
      </c>
      <c r="AA276" s="3"/>
      <c r="AB276" s="13">
        <f t="shared" si="142"/>
        <v>2055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5">
        <f t="shared" si="132"/>
        <v>0</v>
      </c>
      <c r="AJ276" s="3"/>
      <c r="AK276" s="13">
        <f t="shared" si="143"/>
        <v>2055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5">
        <f t="shared" si="133"/>
        <v>0</v>
      </c>
      <c r="AS276" s="3"/>
      <c r="AT276" s="13">
        <f t="shared" si="144"/>
        <v>2055</v>
      </c>
      <c r="AU276" s="14">
        <v>0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5">
        <f t="shared" si="134"/>
        <v>0</v>
      </c>
      <c r="BB276" s="3"/>
      <c r="BC276" s="13">
        <f t="shared" si="135"/>
        <v>2055</v>
      </c>
      <c r="BD276" s="14">
        <v>0</v>
      </c>
      <c r="BE276" s="14">
        <v>0</v>
      </c>
      <c r="BF276" s="14">
        <v>0</v>
      </c>
      <c r="BG276" s="14">
        <v>0</v>
      </c>
      <c r="BH276" s="14">
        <v>0</v>
      </c>
      <c r="BI276" s="14">
        <v>0</v>
      </c>
      <c r="BJ276" s="15">
        <f t="shared" si="128"/>
        <v>0</v>
      </c>
      <c r="BK276" s="3"/>
      <c r="BL276" s="13">
        <f t="shared" si="145"/>
        <v>2055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5">
        <f t="shared" si="136"/>
        <v>0</v>
      </c>
      <c r="BT276" s="3"/>
      <c r="BU276" s="13">
        <f t="shared" si="146"/>
        <v>2055</v>
      </c>
      <c r="BV276" s="14">
        <v>0</v>
      </c>
      <c r="BW276" s="14">
        <v>0</v>
      </c>
      <c r="BX276" s="14">
        <v>0</v>
      </c>
      <c r="BY276" s="14">
        <v>0</v>
      </c>
      <c r="BZ276" s="14">
        <v>0</v>
      </c>
      <c r="CA276" s="14">
        <v>0</v>
      </c>
      <c r="CB276" s="15">
        <f t="shared" si="137"/>
        <v>0</v>
      </c>
      <c r="CC276" s="6"/>
      <c r="CD276" s="13">
        <f t="shared" si="147"/>
        <v>2055</v>
      </c>
      <c r="CE276" s="14">
        <f t="shared" si="129"/>
        <v>0</v>
      </c>
      <c r="CF276" s="14">
        <f t="shared" si="129"/>
        <v>0</v>
      </c>
      <c r="CG276" s="14">
        <f t="shared" si="129"/>
        <v>0</v>
      </c>
      <c r="CH276" s="14">
        <f t="shared" si="129"/>
        <v>0</v>
      </c>
      <c r="CI276" s="14">
        <f t="shared" si="129"/>
        <v>0</v>
      </c>
      <c r="CJ276" s="14">
        <f t="shared" si="129"/>
        <v>0</v>
      </c>
      <c r="CK276" s="15">
        <f t="shared" si="138"/>
        <v>0</v>
      </c>
      <c r="CL276" s="6"/>
    </row>
    <row r="277" spans="1:90" x14ac:dyDescent="0.25">
      <c r="A277" s="13">
        <f t="shared" si="139"/>
        <v>2056</v>
      </c>
      <c r="B277" s="14">
        <v>0</v>
      </c>
      <c r="C277" s="14">
        <v>0</v>
      </c>
      <c r="D277" s="14">
        <v>0</v>
      </c>
      <c r="E277" s="14">
        <v>0</v>
      </c>
      <c r="F277" s="14">
        <v>0</v>
      </c>
      <c r="G277" s="14">
        <v>0</v>
      </c>
      <c r="H277" s="15">
        <f t="shared" si="127"/>
        <v>0</v>
      </c>
      <c r="I277" s="3"/>
      <c r="J277" s="13">
        <f t="shared" si="140"/>
        <v>2056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5">
        <f t="shared" si="130"/>
        <v>0</v>
      </c>
      <c r="R277" s="3"/>
      <c r="S277" s="13">
        <f t="shared" si="141"/>
        <v>2056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5">
        <f t="shared" si="131"/>
        <v>0</v>
      </c>
      <c r="AA277" s="3"/>
      <c r="AB277" s="13">
        <f t="shared" si="142"/>
        <v>2056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5">
        <f t="shared" si="132"/>
        <v>0</v>
      </c>
      <c r="AJ277" s="3"/>
      <c r="AK277" s="13">
        <f t="shared" si="143"/>
        <v>2056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5">
        <f t="shared" si="133"/>
        <v>0</v>
      </c>
      <c r="AS277" s="3"/>
      <c r="AT277" s="13">
        <f t="shared" si="144"/>
        <v>2056</v>
      </c>
      <c r="AU277" s="14">
        <v>0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5">
        <f t="shared" si="134"/>
        <v>0</v>
      </c>
      <c r="BB277" s="3"/>
      <c r="BC277" s="13">
        <f t="shared" si="135"/>
        <v>2056</v>
      </c>
      <c r="BD277" s="14">
        <v>0</v>
      </c>
      <c r="BE277" s="14">
        <v>0</v>
      </c>
      <c r="BF277" s="14">
        <v>0</v>
      </c>
      <c r="BG277" s="14">
        <v>0</v>
      </c>
      <c r="BH277" s="14">
        <v>0</v>
      </c>
      <c r="BI277" s="14">
        <v>0</v>
      </c>
      <c r="BJ277" s="15">
        <f t="shared" si="128"/>
        <v>0</v>
      </c>
      <c r="BK277" s="3"/>
      <c r="BL277" s="13">
        <f t="shared" si="145"/>
        <v>2056</v>
      </c>
      <c r="BM277" s="14">
        <v>0</v>
      </c>
      <c r="BN277" s="14">
        <v>0</v>
      </c>
      <c r="BO277" s="14">
        <v>0</v>
      </c>
      <c r="BP277" s="14">
        <v>0</v>
      </c>
      <c r="BQ277" s="14">
        <v>0</v>
      </c>
      <c r="BR277" s="14">
        <v>0</v>
      </c>
      <c r="BS277" s="15">
        <f t="shared" si="136"/>
        <v>0</v>
      </c>
      <c r="BT277" s="3"/>
      <c r="BU277" s="13">
        <f t="shared" si="146"/>
        <v>2056</v>
      </c>
      <c r="BV277" s="14">
        <v>0</v>
      </c>
      <c r="BW277" s="14">
        <v>0</v>
      </c>
      <c r="BX277" s="14">
        <v>0</v>
      </c>
      <c r="BY277" s="14">
        <v>0</v>
      </c>
      <c r="BZ277" s="14">
        <v>0</v>
      </c>
      <c r="CA277" s="14">
        <v>0</v>
      </c>
      <c r="CB277" s="15">
        <f t="shared" si="137"/>
        <v>0</v>
      </c>
      <c r="CC277" s="6"/>
      <c r="CD277" s="13">
        <f t="shared" si="147"/>
        <v>2056</v>
      </c>
      <c r="CE277" s="14">
        <f t="shared" si="129"/>
        <v>0</v>
      </c>
      <c r="CF277" s="14">
        <f t="shared" si="129"/>
        <v>0</v>
      </c>
      <c r="CG277" s="14">
        <f t="shared" si="129"/>
        <v>0</v>
      </c>
      <c r="CH277" s="14">
        <f t="shared" si="129"/>
        <v>0</v>
      </c>
      <c r="CI277" s="14">
        <f t="shared" si="129"/>
        <v>0</v>
      </c>
      <c r="CJ277" s="14">
        <f t="shared" si="129"/>
        <v>0</v>
      </c>
      <c r="CK277" s="15">
        <f t="shared" si="138"/>
        <v>0</v>
      </c>
      <c r="CL277" s="6"/>
    </row>
    <row r="278" spans="1:90" x14ac:dyDescent="0.25">
      <c r="A278" s="13">
        <f t="shared" si="139"/>
        <v>2057</v>
      </c>
      <c r="B278" s="14">
        <v>0</v>
      </c>
      <c r="C278" s="14">
        <v>0</v>
      </c>
      <c r="D278" s="14">
        <v>0</v>
      </c>
      <c r="E278" s="14">
        <v>0</v>
      </c>
      <c r="F278" s="14">
        <v>0</v>
      </c>
      <c r="G278" s="14">
        <v>0</v>
      </c>
      <c r="H278" s="15">
        <f t="shared" si="127"/>
        <v>0</v>
      </c>
      <c r="I278" s="3"/>
      <c r="J278" s="13">
        <f t="shared" si="140"/>
        <v>2057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5">
        <f t="shared" si="130"/>
        <v>0</v>
      </c>
      <c r="R278" s="3"/>
      <c r="S278" s="13">
        <f t="shared" si="141"/>
        <v>2057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5">
        <f t="shared" si="131"/>
        <v>0</v>
      </c>
      <c r="AA278" s="3"/>
      <c r="AB278" s="13">
        <f t="shared" si="142"/>
        <v>2057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5">
        <f t="shared" si="132"/>
        <v>0</v>
      </c>
      <c r="AJ278" s="3"/>
      <c r="AK278" s="13">
        <f t="shared" si="143"/>
        <v>2057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5">
        <f t="shared" si="133"/>
        <v>0</v>
      </c>
      <c r="AS278" s="3"/>
      <c r="AT278" s="13">
        <f t="shared" si="144"/>
        <v>2057</v>
      </c>
      <c r="AU278" s="14">
        <v>0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5">
        <f t="shared" si="134"/>
        <v>0</v>
      </c>
      <c r="BB278" s="3"/>
      <c r="BC278" s="13">
        <f t="shared" si="135"/>
        <v>2057</v>
      </c>
      <c r="BD278" s="14">
        <v>0</v>
      </c>
      <c r="BE278" s="14">
        <v>0</v>
      </c>
      <c r="BF278" s="14">
        <v>0</v>
      </c>
      <c r="BG278" s="14">
        <v>0</v>
      </c>
      <c r="BH278" s="14">
        <v>0</v>
      </c>
      <c r="BI278" s="14">
        <v>0</v>
      </c>
      <c r="BJ278" s="15">
        <f t="shared" si="128"/>
        <v>0</v>
      </c>
      <c r="BK278" s="3"/>
      <c r="BL278" s="13">
        <f t="shared" si="145"/>
        <v>2057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5">
        <f t="shared" si="136"/>
        <v>0</v>
      </c>
      <c r="BT278" s="3"/>
      <c r="BU278" s="13">
        <f t="shared" si="146"/>
        <v>2057</v>
      </c>
      <c r="BV278" s="14">
        <v>0</v>
      </c>
      <c r="BW278" s="14">
        <v>0</v>
      </c>
      <c r="BX278" s="14">
        <v>0</v>
      </c>
      <c r="BY278" s="14">
        <v>0</v>
      </c>
      <c r="BZ278" s="14">
        <v>0</v>
      </c>
      <c r="CA278" s="14">
        <v>0</v>
      </c>
      <c r="CB278" s="15">
        <f t="shared" si="137"/>
        <v>0</v>
      </c>
      <c r="CC278" s="6"/>
      <c r="CD278" s="13">
        <f t="shared" si="147"/>
        <v>2057</v>
      </c>
      <c r="CE278" s="14">
        <f t="shared" si="129"/>
        <v>0</v>
      </c>
      <c r="CF278" s="14">
        <f t="shared" si="129"/>
        <v>0</v>
      </c>
      <c r="CG278" s="14">
        <f t="shared" si="129"/>
        <v>0</v>
      </c>
      <c r="CH278" s="14">
        <f t="shared" si="129"/>
        <v>0</v>
      </c>
      <c r="CI278" s="14">
        <f t="shared" si="129"/>
        <v>0</v>
      </c>
      <c r="CJ278" s="14">
        <f t="shared" si="129"/>
        <v>0</v>
      </c>
      <c r="CK278" s="15">
        <f t="shared" si="138"/>
        <v>0</v>
      </c>
      <c r="CL278" s="6"/>
    </row>
    <row r="279" spans="1:90" x14ac:dyDescent="0.25">
      <c r="A279" s="13">
        <f t="shared" si="139"/>
        <v>2058</v>
      </c>
      <c r="B279" s="14">
        <v>0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5">
        <f t="shared" si="127"/>
        <v>0</v>
      </c>
      <c r="I279" s="3"/>
      <c r="J279" s="13">
        <f t="shared" si="140"/>
        <v>2058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5">
        <f t="shared" si="130"/>
        <v>0</v>
      </c>
      <c r="R279" s="3"/>
      <c r="S279" s="13">
        <f t="shared" si="141"/>
        <v>2058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5">
        <f t="shared" si="131"/>
        <v>0</v>
      </c>
      <c r="AA279" s="3"/>
      <c r="AB279" s="13">
        <f t="shared" si="142"/>
        <v>2058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5">
        <f t="shared" si="132"/>
        <v>0</v>
      </c>
      <c r="AJ279" s="3"/>
      <c r="AK279" s="13">
        <f t="shared" si="143"/>
        <v>2058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5">
        <f t="shared" si="133"/>
        <v>0</v>
      </c>
      <c r="AS279" s="3"/>
      <c r="AT279" s="13">
        <f t="shared" si="144"/>
        <v>2058</v>
      </c>
      <c r="AU279" s="14">
        <v>0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5">
        <f t="shared" si="134"/>
        <v>0</v>
      </c>
      <c r="BB279" s="3"/>
      <c r="BC279" s="13">
        <f t="shared" si="135"/>
        <v>2058</v>
      </c>
      <c r="BD279" s="14">
        <v>0</v>
      </c>
      <c r="BE279" s="14">
        <v>0</v>
      </c>
      <c r="BF279" s="14">
        <v>0</v>
      </c>
      <c r="BG279" s="14">
        <v>0</v>
      </c>
      <c r="BH279" s="14">
        <v>0</v>
      </c>
      <c r="BI279" s="14">
        <v>0</v>
      </c>
      <c r="BJ279" s="15">
        <f t="shared" si="128"/>
        <v>0</v>
      </c>
      <c r="BK279" s="3"/>
      <c r="BL279" s="13">
        <f t="shared" si="145"/>
        <v>2058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5">
        <f t="shared" si="136"/>
        <v>0</v>
      </c>
      <c r="BT279" s="3"/>
      <c r="BU279" s="13">
        <f t="shared" si="146"/>
        <v>2058</v>
      </c>
      <c r="BV279" s="14">
        <v>0</v>
      </c>
      <c r="BW279" s="14">
        <v>0</v>
      </c>
      <c r="BX279" s="14">
        <v>0</v>
      </c>
      <c r="BY279" s="14">
        <v>0</v>
      </c>
      <c r="BZ279" s="14">
        <v>0</v>
      </c>
      <c r="CA279" s="14">
        <v>0</v>
      </c>
      <c r="CB279" s="15">
        <f t="shared" si="137"/>
        <v>0</v>
      </c>
      <c r="CC279" s="6"/>
      <c r="CD279" s="13">
        <f t="shared" si="147"/>
        <v>2058</v>
      </c>
      <c r="CE279" s="14">
        <f t="shared" si="129"/>
        <v>0</v>
      </c>
      <c r="CF279" s="14">
        <f t="shared" si="129"/>
        <v>0</v>
      </c>
      <c r="CG279" s="14">
        <f t="shared" si="129"/>
        <v>0</v>
      </c>
      <c r="CH279" s="14">
        <f t="shared" si="129"/>
        <v>0</v>
      </c>
      <c r="CI279" s="14">
        <f t="shared" si="129"/>
        <v>0</v>
      </c>
      <c r="CJ279" s="14">
        <f t="shared" si="129"/>
        <v>0</v>
      </c>
      <c r="CK279" s="15">
        <f t="shared" si="138"/>
        <v>0</v>
      </c>
      <c r="CL279" s="6"/>
    </row>
    <row r="280" spans="1:90" x14ac:dyDescent="0.25">
      <c r="A280" s="16"/>
      <c r="B280" s="17"/>
      <c r="C280" s="17"/>
      <c r="D280" s="17"/>
      <c r="E280" s="17"/>
      <c r="F280" s="17"/>
      <c r="G280" s="18" t="s">
        <v>32</v>
      </c>
      <c r="H280" s="15">
        <f>SUM(H249:H277)</f>
        <v>5533646.3012551051</v>
      </c>
      <c r="I280" s="3"/>
      <c r="J280" s="16"/>
      <c r="K280" s="17"/>
      <c r="L280" s="17"/>
      <c r="M280" s="17"/>
      <c r="N280" s="17"/>
      <c r="O280" s="17"/>
      <c r="P280" s="18" t="s">
        <v>32</v>
      </c>
      <c r="Q280" s="15">
        <f>SUM(Q249:Q277)</f>
        <v>6301342.6009953283</v>
      </c>
      <c r="R280" s="3"/>
      <c r="S280" s="16"/>
      <c r="T280" s="17"/>
      <c r="U280" s="17"/>
      <c r="V280" s="17"/>
      <c r="W280" s="17"/>
      <c r="X280" s="17"/>
      <c r="Y280" s="18" t="s">
        <v>32</v>
      </c>
      <c r="Z280" s="15">
        <f>SUM(Z249:Z277)</f>
        <v>6816.0766428958514</v>
      </c>
      <c r="AA280" s="3"/>
      <c r="AB280" s="16"/>
      <c r="AC280" s="17"/>
      <c r="AD280" s="17"/>
      <c r="AE280" s="17"/>
      <c r="AF280" s="17"/>
      <c r="AG280" s="17"/>
      <c r="AH280" s="18" t="s">
        <v>32</v>
      </c>
      <c r="AI280" s="15">
        <f>SUM(AI249:AI277)</f>
        <v>0</v>
      </c>
      <c r="AJ280" s="3"/>
      <c r="AK280" s="16"/>
      <c r="AL280" s="17"/>
      <c r="AM280" s="17"/>
      <c r="AN280" s="17"/>
      <c r="AO280" s="17"/>
      <c r="AP280" s="17"/>
      <c r="AQ280" s="18" t="s">
        <v>32</v>
      </c>
      <c r="AR280" s="15">
        <f>SUM(AR249:AR277)</f>
        <v>455200.35862001614</v>
      </c>
      <c r="AS280" s="3"/>
      <c r="AT280" s="16"/>
      <c r="AU280" s="17"/>
      <c r="AV280" s="17"/>
      <c r="AW280" s="17"/>
      <c r="AX280" s="17"/>
      <c r="AY280" s="17"/>
      <c r="AZ280" s="18" t="s">
        <v>32</v>
      </c>
      <c r="BA280" s="15">
        <f>SUM(BA249:BA277)</f>
        <v>5866898.7787203472</v>
      </c>
      <c r="BB280" s="3"/>
      <c r="BC280" s="16"/>
      <c r="BD280" s="17"/>
      <c r="BE280" s="17"/>
      <c r="BF280" s="17"/>
      <c r="BG280" s="17"/>
      <c r="BH280" s="17"/>
      <c r="BI280" s="18" t="s">
        <v>32</v>
      </c>
      <c r="BJ280" s="15">
        <f>SUM(BJ249:BJ277)</f>
        <v>565338.84630709724</v>
      </c>
      <c r="BK280" s="3"/>
      <c r="BL280" s="16"/>
      <c r="BM280" s="17"/>
      <c r="BN280" s="17"/>
      <c r="BO280" s="17"/>
      <c r="BP280" s="17"/>
      <c r="BQ280" s="17"/>
      <c r="BR280" s="18" t="s">
        <v>32</v>
      </c>
      <c r="BS280" s="15">
        <f>SUM(BS249:BS277)</f>
        <v>2613334.9022507356</v>
      </c>
      <c r="BT280" s="3"/>
      <c r="BU280" s="16"/>
      <c r="BV280" s="17"/>
      <c r="BW280" s="17"/>
      <c r="BX280" s="17"/>
      <c r="BY280" s="17"/>
      <c r="BZ280" s="17"/>
      <c r="CA280" s="18" t="s">
        <v>32</v>
      </c>
      <c r="CB280" s="15">
        <f>SUM(CB249:CB277)</f>
        <v>37546.209361933492</v>
      </c>
      <c r="CC280" s="10"/>
      <c r="CD280" s="16"/>
      <c r="CE280" s="17"/>
      <c r="CF280" s="17"/>
      <c r="CG280" s="17"/>
      <c r="CH280" s="17"/>
      <c r="CI280" s="17"/>
      <c r="CJ280" s="18" t="s">
        <v>32</v>
      </c>
      <c r="CK280" s="15">
        <f>SUM(CK249:CK277)</f>
        <v>21380124.074153461</v>
      </c>
      <c r="CL280" s="10"/>
    </row>
    <row r="281" spans="1:90" x14ac:dyDescent="0.25">
      <c r="A281" s="16"/>
      <c r="B281" s="17"/>
      <c r="C281" s="17"/>
      <c r="D281" s="17"/>
      <c r="E281" s="17"/>
      <c r="F281" s="17"/>
      <c r="G281" s="18"/>
      <c r="H281" s="19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16"/>
      <c r="AL281" s="17"/>
      <c r="AM281" s="17"/>
      <c r="AN281" s="17"/>
      <c r="AO281" s="17"/>
      <c r="AP281" s="17"/>
      <c r="AQ281" s="18"/>
      <c r="AR281" s="19"/>
      <c r="AS281" s="3"/>
      <c r="AT281" s="16"/>
      <c r="AU281" s="17"/>
      <c r="AV281" s="17"/>
      <c r="AW281" s="17"/>
      <c r="AX281" s="17"/>
      <c r="AY281" s="17"/>
      <c r="AZ281" s="18"/>
      <c r="BA281" s="19"/>
      <c r="BB281" s="3"/>
      <c r="BC281" s="16"/>
      <c r="BD281" s="17"/>
      <c r="BE281" s="17"/>
      <c r="BF281" s="17"/>
      <c r="BG281" s="17"/>
      <c r="BH281" s="17"/>
      <c r="BI281" s="18"/>
      <c r="BJ281" s="19"/>
      <c r="BK281" s="3"/>
      <c r="BL281" s="16"/>
      <c r="BM281" s="17"/>
      <c r="BN281" s="17"/>
      <c r="BO281" s="17"/>
      <c r="BP281" s="17"/>
      <c r="BQ281" s="17"/>
      <c r="BR281" s="18"/>
      <c r="BS281" s="19"/>
      <c r="BT281" s="3"/>
      <c r="BU281" s="16"/>
      <c r="BV281" s="17"/>
      <c r="BW281" s="17"/>
      <c r="BX281" s="17"/>
      <c r="BY281" s="17"/>
      <c r="BZ281" s="17"/>
      <c r="CA281" s="18"/>
      <c r="CB281" s="19"/>
      <c r="CC281" s="10"/>
      <c r="CD281" s="16"/>
      <c r="CE281" s="17"/>
      <c r="CF281" s="17"/>
      <c r="CG281" s="17"/>
      <c r="CH281" s="17"/>
      <c r="CI281" s="17"/>
      <c r="CJ281" s="18"/>
      <c r="CK281" s="19"/>
      <c r="CL281" s="10"/>
    </row>
    <row r="282" spans="1:90" x14ac:dyDescent="0.25">
      <c r="A282" s="16"/>
      <c r="B282" s="17"/>
      <c r="C282" s="17"/>
      <c r="D282" s="17"/>
      <c r="E282" s="17"/>
      <c r="F282" s="17"/>
      <c r="G282" s="18"/>
      <c r="H282" s="19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16"/>
      <c r="AL282" s="17"/>
      <c r="AM282" s="17"/>
      <c r="AN282" s="17"/>
      <c r="AO282" s="17"/>
      <c r="AP282" s="17"/>
      <c r="AQ282" s="18"/>
      <c r="AR282" s="19"/>
      <c r="AS282" s="3"/>
      <c r="AT282" s="16"/>
      <c r="AU282" s="17"/>
      <c r="AV282" s="17"/>
      <c r="AW282" s="17"/>
      <c r="AX282" s="17"/>
      <c r="AY282" s="17"/>
      <c r="AZ282" s="18"/>
      <c r="BA282" s="19"/>
      <c r="BB282" s="3"/>
      <c r="BC282" s="16"/>
      <c r="BD282" s="17"/>
      <c r="BE282" s="17"/>
      <c r="BF282" s="17"/>
      <c r="BG282" s="17"/>
      <c r="BH282" s="17"/>
      <c r="BI282" s="18"/>
      <c r="BJ282" s="19"/>
      <c r="BK282" s="3"/>
      <c r="BL282" s="16"/>
      <c r="BM282" s="17"/>
      <c r="BN282" s="17"/>
      <c r="BO282" s="17"/>
      <c r="BP282" s="17"/>
      <c r="BQ282" s="17"/>
      <c r="BR282" s="18"/>
      <c r="BS282" s="19"/>
      <c r="BT282" s="3"/>
      <c r="BU282" s="16"/>
      <c r="BV282" s="17"/>
      <c r="BW282" s="17"/>
      <c r="BX282" s="17"/>
      <c r="BY282" s="17"/>
      <c r="BZ282" s="17"/>
      <c r="CA282" s="18"/>
      <c r="CB282" s="19"/>
      <c r="CC282" s="10"/>
      <c r="CD282" s="16"/>
      <c r="CE282" s="17"/>
      <c r="CF282" s="17"/>
      <c r="CG282" s="17"/>
      <c r="CH282" s="17"/>
      <c r="CI282" s="17"/>
      <c r="CJ282" s="18"/>
      <c r="CK282" s="19"/>
      <c r="CL282" s="10"/>
    </row>
    <row r="283" spans="1:90" x14ac:dyDescent="0.25">
      <c r="A283" s="20" t="s">
        <v>1</v>
      </c>
      <c r="B283" s="21" t="s">
        <v>27</v>
      </c>
      <c r="C283" s="22"/>
      <c r="D283" s="22"/>
      <c r="E283" s="22"/>
      <c r="F283" s="22"/>
      <c r="G283" s="22"/>
      <c r="H283" s="23"/>
      <c r="I283" s="21"/>
      <c r="J283" s="20" t="s">
        <v>1</v>
      </c>
      <c r="K283" s="21" t="s">
        <v>27</v>
      </c>
      <c r="L283" s="21"/>
      <c r="M283" s="21"/>
      <c r="N283" s="21"/>
      <c r="O283" s="21"/>
      <c r="P283" s="21"/>
      <c r="Q283" s="21"/>
      <c r="R283" s="21"/>
      <c r="S283" s="20" t="s">
        <v>1</v>
      </c>
      <c r="T283" s="21" t="s">
        <v>27</v>
      </c>
      <c r="U283" s="21"/>
      <c r="V283" s="21"/>
      <c r="W283" s="21"/>
      <c r="X283" s="21"/>
      <c r="Y283" s="21"/>
      <c r="Z283" s="21"/>
      <c r="AA283" s="21"/>
      <c r="AB283" s="20" t="s">
        <v>1</v>
      </c>
      <c r="AC283" s="21" t="s">
        <v>27</v>
      </c>
      <c r="AD283" s="21"/>
      <c r="AE283" s="21"/>
      <c r="AF283" s="21"/>
      <c r="AG283" s="21"/>
      <c r="AH283" s="21"/>
      <c r="AI283" s="21"/>
      <c r="AJ283" s="21"/>
      <c r="AK283" s="20" t="s">
        <v>1</v>
      </c>
      <c r="AL283" s="21" t="s">
        <v>27</v>
      </c>
      <c r="AM283" s="21"/>
      <c r="AN283" s="21"/>
      <c r="AO283" s="21"/>
      <c r="AP283" s="21"/>
      <c r="AQ283" s="21"/>
      <c r="AR283" s="21"/>
      <c r="AS283" s="21"/>
      <c r="AT283" s="20" t="s">
        <v>1</v>
      </c>
      <c r="AU283" s="21" t="s">
        <v>27</v>
      </c>
      <c r="AV283" s="21"/>
      <c r="AW283" s="21"/>
      <c r="AX283" s="21"/>
      <c r="AY283" s="21"/>
      <c r="AZ283" s="21"/>
      <c r="BA283" s="21"/>
      <c r="BB283" s="21"/>
      <c r="BC283" s="20" t="s">
        <v>1</v>
      </c>
      <c r="BD283" s="21" t="s">
        <v>27</v>
      </c>
      <c r="BE283" s="21"/>
      <c r="BF283" s="21"/>
      <c r="BG283" s="21"/>
      <c r="BH283" s="21"/>
      <c r="BI283" s="21"/>
      <c r="BJ283" s="21"/>
      <c r="BK283" s="21"/>
      <c r="BL283" s="20" t="s">
        <v>1</v>
      </c>
      <c r="BM283" s="21" t="s">
        <v>27</v>
      </c>
      <c r="BN283" s="21"/>
      <c r="BO283" s="21"/>
      <c r="BP283" s="21"/>
      <c r="BQ283" s="21"/>
      <c r="BR283" s="21"/>
      <c r="BS283" s="21"/>
      <c r="BT283" s="21"/>
      <c r="BU283" s="20" t="s">
        <v>1</v>
      </c>
      <c r="BV283" s="21" t="s">
        <v>27</v>
      </c>
      <c r="BW283" s="21"/>
      <c r="BX283" s="21"/>
      <c r="BY283" s="21"/>
      <c r="BZ283" s="21"/>
      <c r="CA283" s="21"/>
      <c r="CB283" s="21"/>
      <c r="CC283" s="24"/>
      <c r="CD283" s="20" t="s">
        <v>1</v>
      </c>
      <c r="CE283" s="21" t="s">
        <v>27</v>
      </c>
      <c r="CF283" s="21"/>
      <c r="CG283" s="21"/>
      <c r="CH283" s="21"/>
      <c r="CI283" s="21"/>
      <c r="CJ283" s="21"/>
      <c r="CK283" s="21"/>
      <c r="CL283" s="24"/>
    </row>
    <row r="284" spans="1:90" x14ac:dyDescent="0.25">
      <c r="A284" s="9" t="s">
        <v>3</v>
      </c>
      <c r="B284" s="3" t="str">
        <f>B244</f>
        <v>Samochody ciężarowe z przyczepami</v>
      </c>
      <c r="C284" s="17"/>
      <c r="D284" s="17"/>
      <c r="E284" s="17"/>
      <c r="F284" s="17"/>
      <c r="G284" s="17"/>
      <c r="H284" s="19"/>
      <c r="I284" s="3"/>
      <c r="J284" s="9" t="s">
        <v>3</v>
      </c>
      <c r="K284" s="3" t="str">
        <f>K244</f>
        <v>Samochody ciężarowe z przyczepami</v>
      </c>
      <c r="L284" s="3"/>
      <c r="M284" s="3"/>
      <c r="N284" s="3"/>
      <c r="O284" s="3"/>
      <c r="P284" s="3"/>
      <c r="Q284" s="3"/>
      <c r="R284" s="3"/>
      <c r="S284" s="9" t="s">
        <v>3</v>
      </c>
      <c r="T284" s="3" t="str">
        <f>T244</f>
        <v>Samochody ciężarowe z przyczepami</v>
      </c>
      <c r="U284" s="3"/>
      <c r="V284" s="3"/>
      <c r="W284" s="3"/>
      <c r="X284" s="3"/>
      <c r="Y284" s="3"/>
      <c r="Z284" s="3"/>
      <c r="AA284" s="3"/>
      <c r="AB284" s="9" t="s">
        <v>3</v>
      </c>
      <c r="AC284" s="3" t="str">
        <f>AC244</f>
        <v>Samochody ciężarowe z przyczepami</v>
      </c>
      <c r="AD284" s="3"/>
      <c r="AE284" s="3"/>
      <c r="AF284" s="3"/>
      <c r="AG284" s="3"/>
      <c r="AH284" s="3"/>
      <c r="AI284" s="3"/>
      <c r="AJ284" s="3"/>
      <c r="AK284" s="9" t="s">
        <v>3</v>
      </c>
      <c r="AL284" s="3" t="str">
        <f>AL244</f>
        <v>Samochody ciężarowe z przyczepami</v>
      </c>
      <c r="AM284" s="3"/>
      <c r="AN284" s="3"/>
      <c r="AO284" s="3"/>
      <c r="AP284" s="3"/>
      <c r="AQ284" s="3"/>
      <c r="AR284" s="3"/>
      <c r="AS284" s="3"/>
      <c r="AT284" s="9" t="s">
        <v>3</v>
      </c>
      <c r="AU284" s="3" t="str">
        <f>AU244</f>
        <v>Samochody ciężarowe z przyczepami</v>
      </c>
      <c r="AV284" s="3"/>
      <c r="AW284" s="3"/>
      <c r="AX284" s="3"/>
      <c r="AY284" s="3"/>
      <c r="AZ284" s="3"/>
      <c r="BA284" s="3"/>
      <c r="BB284" s="3"/>
      <c r="BC284" s="9" t="s">
        <v>3</v>
      </c>
      <c r="BD284" s="3" t="str">
        <f>BD244</f>
        <v>Samochody ciężarowe z przyczepami</v>
      </c>
      <c r="BE284" s="3"/>
      <c r="BF284" s="3"/>
      <c r="BG284" s="3"/>
      <c r="BH284" s="3"/>
      <c r="BI284" s="3"/>
      <c r="BJ284" s="3"/>
      <c r="BK284" s="3"/>
      <c r="BL284" s="9" t="s">
        <v>3</v>
      </c>
      <c r="BM284" s="3" t="str">
        <f>BM244</f>
        <v>Samochody ciężarowe z przyczepami</v>
      </c>
      <c r="BN284" s="3"/>
      <c r="BO284" s="3"/>
      <c r="BP284" s="3"/>
      <c r="BQ284" s="3"/>
      <c r="BR284" s="3"/>
      <c r="BS284" s="3"/>
      <c r="BT284" s="3"/>
      <c r="BU284" s="9" t="s">
        <v>3</v>
      </c>
      <c r="BV284" s="3" t="str">
        <f>BV244</f>
        <v>Samochody ciężarowe z przyczepami</v>
      </c>
      <c r="BW284" s="3"/>
      <c r="BX284" s="3"/>
      <c r="BY284" s="3"/>
      <c r="BZ284" s="3"/>
      <c r="CA284" s="3"/>
      <c r="CB284" s="3"/>
      <c r="CC284" s="6"/>
      <c r="CD284" s="9" t="s">
        <v>3</v>
      </c>
      <c r="CE284" s="3" t="str">
        <f>CE244</f>
        <v>Samochody ciężarowe z przyczepami</v>
      </c>
      <c r="CF284" s="3"/>
      <c r="CG284" s="3"/>
      <c r="CH284" s="3"/>
      <c r="CI284" s="3"/>
      <c r="CJ284" s="3"/>
      <c r="CK284" s="3"/>
      <c r="CL284" s="6"/>
    </row>
    <row r="285" spans="1:90" x14ac:dyDescent="0.25">
      <c r="A285" s="9" t="s">
        <v>5</v>
      </c>
      <c r="B285" s="3" t="s">
        <v>6</v>
      </c>
      <c r="C285" s="3"/>
      <c r="D285" s="3"/>
      <c r="E285" s="3"/>
      <c r="F285" s="3"/>
      <c r="G285" s="3"/>
      <c r="H285" s="3"/>
      <c r="I285" s="3"/>
      <c r="J285" s="9" t="s">
        <v>5</v>
      </c>
      <c r="K285" s="3" t="s">
        <v>7</v>
      </c>
      <c r="L285" s="3"/>
      <c r="M285" s="3"/>
      <c r="N285" s="3"/>
      <c r="O285" s="3"/>
      <c r="P285" s="3"/>
      <c r="Q285" s="3"/>
      <c r="R285" s="3"/>
      <c r="S285" s="9" t="s">
        <v>5</v>
      </c>
      <c r="T285" s="3" t="s">
        <v>8</v>
      </c>
      <c r="U285" s="3"/>
      <c r="V285" s="3"/>
      <c r="W285" s="3"/>
      <c r="X285" s="3"/>
      <c r="Y285" s="3"/>
      <c r="Z285" s="3"/>
      <c r="AA285" s="3"/>
      <c r="AB285" s="9" t="s">
        <v>5</v>
      </c>
      <c r="AC285" s="3" t="s">
        <v>9</v>
      </c>
      <c r="AD285" s="3"/>
      <c r="AE285" s="3"/>
      <c r="AF285" s="3"/>
      <c r="AG285" s="3"/>
      <c r="AH285" s="3"/>
      <c r="AI285" s="3"/>
      <c r="AJ285" s="3"/>
      <c r="AK285" s="9" t="s">
        <v>5</v>
      </c>
      <c r="AL285" s="3" t="s">
        <v>11</v>
      </c>
      <c r="AM285" s="3"/>
      <c r="AN285" s="3"/>
      <c r="AO285" s="3"/>
      <c r="AP285" s="3"/>
      <c r="AQ285" s="3"/>
      <c r="AR285" s="3"/>
      <c r="AS285" s="3"/>
      <c r="AT285" s="9" t="s">
        <v>5</v>
      </c>
      <c r="AU285" s="3" t="s">
        <v>12</v>
      </c>
      <c r="AV285" s="3"/>
      <c r="AW285" s="3"/>
      <c r="AX285" s="3"/>
      <c r="AY285" s="3"/>
      <c r="AZ285" s="3"/>
      <c r="BA285" s="3"/>
      <c r="BB285" s="3"/>
      <c r="BC285" s="9" t="s">
        <v>5</v>
      </c>
      <c r="BD285" s="3" t="s">
        <v>13</v>
      </c>
      <c r="BE285" s="3"/>
      <c r="BF285" s="3"/>
      <c r="BG285" s="3"/>
      <c r="BH285" s="3"/>
      <c r="BI285" s="3"/>
      <c r="BJ285" s="3"/>
      <c r="BK285" s="3"/>
      <c r="BL285" s="9" t="s">
        <v>5</v>
      </c>
      <c r="BM285" s="3" t="s">
        <v>14</v>
      </c>
      <c r="BN285" s="3"/>
      <c r="BO285" s="3"/>
      <c r="BP285" s="3"/>
      <c r="BQ285" s="3"/>
      <c r="BR285" s="3"/>
      <c r="BS285" s="3"/>
      <c r="BT285" s="3"/>
      <c r="BU285" s="9" t="s">
        <v>5</v>
      </c>
      <c r="BV285" s="3" t="s">
        <v>15</v>
      </c>
      <c r="BW285" s="3"/>
      <c r="BX285" s="3"/>
      <c r="BY285" s="3"/>
      <c r="BZ285" s="3"/>
      <c r="CA285" s="3"/>
      <c r="CB285" s="3"/>
      <c r="CC285" s="6"/>
      <c r="CD285" s="9" t="s">
        <v>5</v>
      </c>
      <c r="CE285" s="3" t="s">
        <v>16</v>
      </c>
      <c r="CF285" s="3"/>
      <c r="CG285" s="3"/>
      <c r="CH285" s="3"/>
      <c r="CI285" s="3"/>
      <c r="CJ285" s="3"/>
      <c r="CK285" s="3"/>
      <c r="CL285" s="6"/>
    </row>
    <row r="286" spans="1:90" x14ac:dyDescent="0.25">
      <c r="A286" s="9" t="s">
        <v>17</v>
      </c>
      <c r="B286" s="3" t="s">
        <v>16</v>
      </c>
      <c r="C286" s="3"/>
      <c r="D286" s="3"/>
      <c r="E286" s="3"/>
      <c r="F286" s="3"/>
      <c r="G286" s="3"/>
      <c r="H286" s="3"/>
      <c r="I286" s="3"/>
      <c r="J286" s="9" t="s">
        <v>17</v>
      </c>
      <c r="K286" s="3" t="str">
        <f>$B$6</f>
        <v>Razem</v>
      </c>
      <c r="L286" s="3"/>
      <c r="M286" s="3"/>
      <c r="N286" s="3"/>
      <c r="O286" s="3"/>
      <c r="P286" s="3"/>
      <c r="Q286" s="3"/>
      <c r="R286" s="3"/>
      <c r="S286" s="9" t="s">
        <v>17</v>
      </c>
      <c r="T286" s="3" t="str">
        <f>$B$6</f>
        <v>Razem</v>
      </c>
      <c r="U286" s="3"/>
      <c r="V286" s="3"/>
      <c r="W286" s="3"/>
      <c r="X286" s="3"/>
      <c r="Y286" s="3"/>
      <c r="Z286" s="3"/>
      <c r="AA286" s="3"/>
      <c r="AB286" s="9" t="s">
        <v>17</v>
      </c>
      <c r="AC286" s="3" t="str">
        <f>$B$6</f>
        <v>Razem</v>
      </c>
      <c r="AD286" s="3"/>
      <c r="AE286" s="3"/>
      <c r="AF286" s="3"/>
      <c r="AG286" s="3"/>
      <c r="AH286" s="3"/>
      <c r="AI286" s="3"/>
      <c r="AJ286" s="3"/>
      <c r="AK286" s="9" t="s">
        <v>17</v>
      </c>
      <c r="AL286" s="3" t="str">
        <f>$B$6</f>
        <v>Razem</v>
      </c>
      <c r="AM286" s="3"/>
      <c r="AN286" s="3"/>
      <c r="AO286" s="3"/>
      <c r="AP286" s="3"/>
      <c r="AQ286" s="3"/>
      <c r="AR286" s="3"/>
      <c r="AS286" s="3"/>
      <c r="AT286" s="9" t="s">
        <v>17</v>
      </c>
      <c r="AU286" s="3" t="str">
        <f>$B$6</f>
        <v>Razem</v>
      </c>
      <c r="AV286" s="3"/>
      <c r="AW286" s="3"/>
      <c r="AX286" s="3"/>
      <c r="AY286" s="3"/>
      <c r="AZ286" s="3"/>
      <c r="BA286" s="3"/>
      <c r="BB286" s="3"/>
      <c r="BC286" s="9" t="s">
        <v>17</v>
      </c>
      <c r="BD286" s="3" t="str">
        <f>$B$6</f>
        <v>Razem</v>
      </c>
      <c r="BE286" s="3"/>
      <c r="BF286" s="3"/>
      <c r="BG286" s="3"/>
      <c r="BH286" s="3"/>
      <c r="BI286" s="3"/>
      <c r="BJ286" s="3"/>
      <c r="BK286" s="3"/>
      <c r="BL286" s="9" t="s">
        <v>17</v>
      </c>
      <c r="BM286" s="3" t="str">
        <f>$B$6</f>
        <v>Razem</v>
      </c>
      <c r="BN286" s="3"/>
      <c r="BO286" s="3"/>
      <c r="BP286" s="3"/>
      <c r="BQ286" s="3"/>
      <c r="BR286" s="3"/>
      <c r="BS286" s="3"/>
      <c r="BT286" s="3"/>
      <c r="BU286" s="9" t="s">
        <v>17</v>
      </c>
      <c r="BV286" s="3" t="str">
        <f>$B$6</f>
        <v>Razem</v>
      </c>
      <c r="BW286" s="3"/>
      <c r="BX286" s="3"/>
      <c r="BY286" s="3"/>
      <c r="BZ286" s="3"/>
      <c r="CA286" s="3"/>
      <c r="CB286" s="3"/>
      <c r="CC286" s="6"/>
      <c r="CD286" s="9" t="s">
        <v>17</v>
      </c>
      <c r="CE286" s="3" t="str">
        <f>$B$6</f>
        <v>Razem</v>
      </c>
      <c r="CF286" s="3"/>
      <c r="CG286" s="3"/>
      <c r="CH286" s="3"/>
      <c r="CI286" s="3"/>
      <c r="CJ286" s="3"/>
      <c r="CK286" s="3"/>
      <c r="CL286" s="6"/>
    </row>
    <row r="287" spans="1:90" s="6" customFormat="1" ht="12" customHeight="1" x14ac:dyDescent="0.2">
      <c r="A287" s="43" t="s">
        <v>18</v>
      </c>
      <c r="B287" s="40" t="s">
        <v>34</v>
      </c>
      <c r="C287" s="45"/>
      <c r="D287" s="45"/>
      <c r="E287" s="45"/>
      <c r="F287" s="45"/>
      <c r="G287" s="45"/>
      <c r="H287" s="46"/>
      <c r="I287" s="3"/>
      <c r="J287" s="43" t="s">
        <v>18</v>
      </c>
      <c r="K287" s="40" t="s">
        <v>34</v>
      </c>
      <c r="L287" s="45"/>
      <c r="M287" s="45"/>
      <c r="N287" s="45"/>
      <c r="O287" s="45"/>
      <c r="P287" s="45"/>
      <c r="Q287" s="46"/>
      <c r="R287" s="3"/>
      <c r="S287" s="43" t="s">
        <v>18</v>
      </c>
      <c r="T287" s="40" t="s">
        <v>34</v>
      </c>
      <c r="U287" s="45"/>
      <c r="V287" s="45"/>
      <c r="W287" s="45"/>
      <c r="X287" s="45"/>
      <c r="Y287" s="45"/>
      <c r="Z287" s="46"/>
      <c r="AA287" s="3"/>
      <c r="AB287" s="43" t="s">
        <v>18</v>
      </c>
      <c r="AC287" s="40" t="s">
        <v>34</v>
      </c>
      <c r="AD287" s="45"/>
      <c r="AE287" s="45"/>
      <c r="AF287" s="45"/>
      <c r="AG287" s="45"/>
      <c r="AH287" s="45"/>
      <c r="AI287" s="46"/>
      <c r="AJ287" s="3"/>
      <c r="AK287" s="43" t="s">
        <v>18</v>
      </c>
      <c r="AL287" s="40" t="s">
        <v>34</v>
      </c>
      <c r="AM287" s="45"/>
      <c r="AN287" s="45"/>
      <c r="AO287" s="45"/>
      <c r="AP287" s="45"/>
      <c r="AQ287" s="45"/>
      <c r="AR287" s="46"/>
      <c r="AS287" s="3"/>
      <c r="AT287" s="43" t="s">
        <v>18</v>
      </c>
      <c r="AU287" s="40" t="s">
        <v>34</v>
      </c>
      <c r="AV287" s="45"/>
      <c r="AW287" s="45"/>
      <c r="AX287" s="45"/>
      <c r="AY287" s="45"/>
      <c r="AZ287" s="45"/>
      <c r="BA287" s="46"/>
      <c r="BB287" s="3"/>
      <c r="BC287" s="43" t="s">
        <v>18</v>
      </c>
      <c r="BD287" s="40" t="s">
        <v>34</v>
      </c>
      <c r="BE287" s="45"/>
      <c r="BF287" s="45"/>
      <c r="BG287" s="45"/>
      <c r="BH287" s="45"/>
      <c r="BI287" s="45"/>
      <c r="BJ287" s="46"/>
      <c r="BK287" s="3"/>
      <c r="BL287" s="43" t="s">
        <v>18</v>
      </c>
      <c r="BM287" s="40" t="s">
        <v>34</v>
      </c>
      <c r="BN287" s="45"/>
      <c r="BO287" s="45"/>
      <c r="BP287" s="45"/>
      <c r="BQ287" s="45"/>
      <c r="BR287" s="45"/>
      <c r="BS287" s="46"/>
      <c r="BT287" s="3"/>
      <c r="BU287" s="43" t="s">
        <v>18</v>
      </c>
      <c r="BV287" s="40" t="s">
        <v>34</v>
      </c>
      <c r="BW287" s="45"/>
      <c r="BX287" s="45"/>
      <c r="BY287" s="45"/>
      <c r="BZ287" s="45"/>
      <c r="CA287" s="45"/>
      <c r="CB287" s="46"/>
      <c r="CD287" s="43" t="s">
        <v>18</v>
      </c>
      <c r="CE287" s="40" t="s">
        <v>34</v>
      </c>
      <c r="CF287" s="45"/>
      <c r="CG287" s="45"/>
      <c r="CH287" s="45"/>
      <c r="CI287" s="45"/>
      <c r="CJ287" s="45"/>
      <c r="CK287" s="46"/>
    </row>
    <row r="288" spans="1:90" s="6" customFormat="1" ht="12" customHeight="1" x14ac:dyDescent="0.2">
      <c r="A288" s="44"/>
      <c r="B288" s="28" t="s">
        <v>20</v>
      </c>
      <c r="C288" s="28" t="s">
        <v>21</v>
      </c>
      <c r="D288" s="28" t="s">
        <v>22</v>
      </c>
      <c r="E288" s="28" t="s">
        <v>23</v>
      </c>
      <c r="F288" s="28" t="s">
        <v>24</v>
      </c>
      <c r="G288" s="28" t="s">
        <v>25</v>
      </c>
      <c r="H288" s="28" t="s">
        <v>26</v>
      </c>
      <c r="I288" s="3"/>
      <c r="J288" s="44"/>
      <c r="K288" s="28" t="s">
        <v>20</v>
      </c>
      <c r="L288" s="28" t="s">
        <v>21</v>
      </c>
      <c r="M288" s="28" t="s">
        <v>22</v>
      </c>
      <c r="N288" s="28" t="s">
        <v>23</v>
      </c>
      <c r="O288" s="28" t="s">
        <v>24</v>
      </c>
      <c r="P288" s="28" t="s">
        <v>25</v>
      </c>
      <c r="Q288" s="28" t="s">
        <v>26</v>
      </c>
      <c r="R288" s="3"/>
      <c r="S288" s="44"/>
      <c r="T288" s="28" t="s">
        <v>20</v>
      </c>
      <c r="U288" s="28" t="s">
        <v>21</v>
      </c>
      <c r="V288" s="28" t="s">
        <v>22</v>
      </c>
      <c r="W288" s="28" t="s">
        <v>23</v>
      </c>
      <c r="X288" s="28" t="s">
        <v>24</v>
      </c>
      <c r="Y288" s="28" t="s">
        <v>25</v>
      </c>
      <c r="Z288" s="28" t="s">
        <v>26</v>
      </c>
      <c r="AA288" s="3"/>
      <c r="AB288" s="44"/>
      <c r="AC288" s="28" t="s">
        <v>20</v>
      </c>
      <c r="AD288" s="28" t="s">
        <v>21</v>
      </c>
      <c r="AE288" s="28" t="s">
        <v>22</v>
      </c>
      <c r="AF288" s="28" t="s">
        <v>23</v>
      </c>
      <c r="AG288" s="28" t="s">
        <v>24</v>
      </c>
      <c r="AH288" s="28" t="s">
        <v>25</v>
      </c>
      <c r="AI288" s="28" t="s">
        <v>26</v>
      </c>
      <c r="AJ288" s="3"/>
      <c r="AK288" s="44"/>
      <c r="AL288" s="28" t="s">
        <v>20</v>
      </c>
      <c r="AM288" s="28" t="s">
        <v>21</v>
      </c>
      <c r="AN288" s="28" t="s">
        <v>22</v>
      </c>
      <c r="AO288" s="28" t="s">
        <v>23</v>
      </c>
      <c r="AP288" s="28" t="s">
        <v>24</v>
      </c>
      <c r="AQ288" s="28" t="s">
        <v>25</v>
      </c>
      <c r="AR288" s="28" t="s">
        <v>26</v>
      </c>
      <c r="AS288" s="3"/>
      <c r="AT288" s="44"/>
      <c r="AU288" s="28" t="s">
        <v>20</v>
      </c>
      <c r="AV288" s="28" t="s">
        <v>21</v>
      </c>
      <c r="AW288" s="28" t="s">
        <v>22</v>
      </c>
      <c r="AX288" s="28" t="s">
        <v>23</v>
      </c>
      <c r="AY288" s="28" t="s">
        <v>24</v>
      </c>
      <c r="AZ288" s="28" t="s">
        <v>25</v>
      </c>
      <c r="BA288" s="28" t="s">
        <v>26</v>
      </c>
      <c r="BB288" s="3"/>
      <c r="BC288" s="44"/>
      <c r="BD288" s="28" t="s">
        <v>20</v>
      </c>
      <c r="BE288" s="28" t="s">
        <v>21</v>
      </c>
      <c r="BF288" s="28" t="s">
        <v>22</v>
      </c>
      <c r="BG288" s="28" t="s">
        <v>23</v>
      </c>
      <c r="BH288" s="28" t="s">
        <v>24</v>
      </c>
      <c r="BI288" s="28" t="s">
        <v>25</v>
      </c>
      <c r="BJ288" s="28" t="s">
        <v>26</v>
      </c>
      <c r="BK288" s="3"/>
      <c r="BL288" s="44"/>
      <c r="BM288" s="28" t="s">
        <v>20</v>
      </c>
      <c r="BN288" s="28" t="s">
        <v>21</v>
      </c>
      <c r="BO288" s="28" t="s">
        <v>22</v>
      </c>
      <c r="BP288" s="28" t="s">
        <v>23</v>
      </c>
      <c r="BQ288" s="28" t="s">
        <v>24</v>
      </c>
      <c r="BR288" s="28" t="s">
        <v>25</v>
      </c>
      <c r="BS288" s="28" t="s">
        <v>26</v>
      </c>
      <c r="BT288" s="3"/>
      <c r="BU288" s="44"/>
      <c r="BV288" s="28" t="s">
        <v>20</v>
      </c>
      <c r="BW288" s="28" t="s">
        <v>21</v>
      </c>
      <c r="BX288" s="28" t="s">
        <v>22</v>
      </c>
      <c r="BY288" s="28" t="s">
        <v>23</v>
      </c>
      <c r="BZ288" s="28" t="s">
        <v>24</v>
      </c>
      <c r="CA288" s="28" t="s">
        <v>25</v>
      </c>
      <c r="CB288" s="28" t="s">
        <v>26</v>
      </c>
      <c r="CD288" s="44"/>
      <c r="CE288" s="28" t="s">
        <v>20</v>
      </c>
      <c r="CF288" s="28" t="s">
        <v>21</v>
      </c>
      <c r="CG288" s="28" t="s">
        <v>22</v>
      </c>
      <c r="CH288" s="28" t="s">
        <v>23</v>
      </c>
      <c r="CI288" s="28" t="s">
        <v>24</v>
      </c>
      <c r="CJ288" s="28" t="s">
        <v>25</v>
      </c>
      <c r="CK288" s="28" t="s">
        <v>26</v>
      </c>
    </row>
    <row r="289" spans="1:90" x14ac:dyDescent="0.25">
      <c r="A289" s="13">
        <f>$A$9</f>
        <v>2028</v>
      </c>
      <c r="B289" s="14">
        <v>0</v>
      </c>
      <c r="C289" s="14">
        <v>0</v>
      </c>
      <c r="D289" s="14">
        <v>2906.2266666667001</v>
      </c>
      <c r="E289" s="14">
        <v>194515.19884243899</v>
      </c>
      <c r="F289" s="14">
        <v>0</v>
      </c>
      <c r="G289" s="14">
        <v>0</v>
      </c>
      <c r="H289" s="15">
        <f>SUM(B289:G289)</f>
        <v>197421.4255091057</v>
      </c>
      <c r="I289" s="3"/>
      <c r="J289" s="13">
        <f>$A$9</f>
        <v>2028</v>
      </c>
      <c r="K289" s="14">
        <v>0</v>
      </c>
      <c r="L289" s="14">
        <v>0</v>
      </c>
      <c r="M289" s="14">
        <v>0</v>
      </c>
      <c r="N289" s="14">
        <v>214363.555892934</v>
      </c>
      <c r="O289" s="14">
        <v>0</v>
      </c>
      <c r="P289" s="14">
        <v>0</v>
      </c>
      <c r="Q289" s="15">
        <f>SUM(K289:P289)</f>
        <v>214363.555892934</v>
      </c>
      <c r="R289" s="3"/>
      <c r="S289" s="13">
        <f>$A$9</f>
        <v>2028</v>
      </c>
      <c r="T289" s="14">
        <v>0</v>
      </c>
      <c r="U289" s="14">
        <v>0</v>
      </c>
      <c r="V289" s="14">
        <v>18.382000000000001</v>
      </c>
      <c r="W289" s="14">
        <v>230.9959342105</v>
      </c>
      <c r="X289" s="14">
        <v>0</v>
      </c>
      <c r="Y289" s="14">
        <v>0</v>
      </c>
      <c r="Z289" s="15">
        <f>SUM(T289:Y289)</f>
        <v>249.3779342105</v>
      </c>
      <c r="AA289" s="3"/>
      <c r="AB289" s="13">
        <f>$A$9</f>
        <v>2028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5">
        <f>SUM(AC289:AH289)</f>
        <v>0</v>
      </c>
      <c r="AJ289" s="3"/>
      <c r="AK289" s="13">
        <f>$A$9</f>
        <v>2028</v>
      </c>
      <c r="AL289" s="14">
        <v>0</v>
      </c>
      <c r="AM289" s="14">
        <v>0</v>
      </c>
      <c r="AN289" s="14">
        <v>1455.0236928571001</v>
      </c>
      <c r="AO289" s="14">
        <v>13602.2512638888</v>
      </c>
      <c r="AP289" s="14">
        <v>0</v>
      </c>
      <c r="AQ289" s="14">
        <v>0</v>
      </c>
      <c r="AR289" s="15">
        <f>SUM(AL289:AQ289)</f>
        <v>15057.2749567459</v>
      </c>
      <c r="AS289" s="3"/>
      <c r="AT289" s="13">
        <f>$A$9</f>
        <v>2028</v>
      </c>
      <c r="AU289" s="14">
        <v>0</v>
      </c>
      <c r="AV289" s="14">
        <v>2370.2192787148001</v>
      </c>
      <c r="AW289" s="14">
        <v>224700.51089604199</v>
      </c>
      <c r="AX289" s="14">
        <v>35108.662041714197</v>
      </c>
      <c r="AY289" s="14">
        <v>0</v>
      </c>
      <c r="AZ289" s="14">
        <v>0</v>
      </c>
      <c r="BA289" s="15">
        <f>SUM(AU289:AZ289)</f>
        <v>262179.39221647097</v>
      </c>
      <c r="BB289" s="3"/>
      <c r="BC289" s="13">
        <f>$A$9</f>
        <v>2028</v>
      </c>
      <c r="BD289" s="14">
        <v>2321.0895088314001</v>
      </c>
      <c r="BE289" s="14">
        <v>5784.9290676909995</v>
      </c>
      <c r="BF289" s="14">
        <v>11218.7450550215</v>
      </c>
      <c r="BG289" s="14">
        <v>0</v>
      </c>
      <c r="BH289" s="14">
        <v>0</v>
      </c>
      <c r="BI289" s="14">
        <v>0</v>
      </c>
      <c r="BJ289" s="15">
        <f t="shared" ref="BJ289:BJ319" si="148">SUM(BD289:BI289)</f>
        <v>19324.763631543901</v>
      </c>
      <c r="BK289" s="3"/>
      <c r="BL289" s="13">
        <f>$A$9</f>
        <v>2028</v>
      </c>
      <c r="BM289" s="14">
        <v>28516.643325313598</v>
      </c>
      <c r="BN289" s="14">
        <v>67840.240308395005</v>
      </c>
      <c r="BO289" s="14">
        <v>0</v>
      </c>
      <c r="BP289" s="14">
        <v>0</v>
      </c>
      <c r="BQ289" s="14">
        <v>0</v>
      </c>
      <c r="BR289" s="14">
        <v>0</v>
      </c>
      <c r="BS289" s="15">
        <f>SUM(BM289:BR289)</f>
        <v>96356.88363370861</v>
      </c>
      <c r="BT289" s="3"/>
      <c r="BU289" s="13">
        <f>$A$9</f>
        <v>2028</v>
      </c>
      <c r="BV289" s="14">
        <v>3.0912173912999998</v>
      </c>
      <c r="BW289" s="14">
        <v>1704.0921342583999</v>
      </c>
      <c r="BX289" s="14">
        <v>0</v>
      </c>
      <c r="BY289" s="14">
        <v>0</v>
      </c>
      <c r="BZ289" s="14">
        <v>0</v>
      </c>
      <c r="CA289" s="14">
        <v>0</v>
      </c>
      <c r="CB289" s="15">
        <f>SUM(BV289:CA289)</f>
        <v>1707.1833516496999</v>
      </c>
      <c r="CC289" s="6"/>
      <c r="CD289" s="13">
        <f>$A$9</f>
        <v>2028</v>
      </c>
      <c r="CE289" s="14">
        <f t="shared" ref="CE289:CJ319" si="149">B289+K289+T289+AC289+AL289+AU289+BM289+BD289+BV289</f>
        <v>30840.824051536296</v>
      </c>
      <c r="CF289" s="14">
        <f t="shared" si="149"/>
        <v>77699.480789059206</v>
      </c>
      <c r="CG289" s="14">
        <f t="shared" si="149"/>
        <v>240298.88831058727</v>
      </c>
      <c r="CH289" s="14">
        <f t="shared" si="149"/>
        <v>457820.66397518641</v>
      </c>
      <c r="CI289" s="14">
        <f t="shared" si="149"/>
        <v>0</v>
      </c>
      <c r="CJ289" s="14">
        <f t="shared" si="149"/>
        <v>0</v>
      </c>
      <c r="CK289" s="15">
        <f>SUM(CE289:CJ289)</f>
        <v>806659.85712636914</v>
      </c>
      <c r="CL289" s="6"/>
    </row>
    <row r="290" spans="1:90" x14ac:dyDescent="0.25">
      <c r="A290" s="13">
        <f>A289+1</f>
        <v>2029</v>
      </c>
      <c r="B290" s="14">
        <v>0</v>
      </c>
      <c r="C290" s="14">
        <v>1630.0547777777749</v>
      </c>
      <c r="D290" s="14">
        <v>6906.8065250247746</v>
      </c>
      <c r="E290" s="14">
        <v>196708.62720429673</v>
      </c>
      <c r="F290" s="14">
        <v>0</v>
      </c>
      <c r="G290" s="14">
        <v>0</v>
      </c>
      <c r="H290" s="15">
        <f t="shared" ref="H290:H319" si="150">SUM(B290:G290)</f>
        <v>205245.48850709928</v>
      </c>
      <c r="I290" s="3"/>
      <c r="J290" s="13">
        <f>J289+1</f>
        <v>2029</v>
      </c>
      <c r="K290" s="14">
        <v>0</v>
      </c>
      <c r="L290" s="14">
        <v>0</v>
      </c>
      <c r="M290" s="14">
        <v>243.367527272725</v>
      </c>
      <c r="N290" s="14">
        <v>230433.96495328975</v>
      </c>
      <c r="O290" s="14">
        <v>0</v>
      </c>
      <c r="P290" s="14">
        <v>0</v>
      </c>
      <c r="Q290" s="15">
        <f t="shared" ref="Q290:Q319" si="151">SUM(K290:P290)</f>
        <v>230677.33248056247</v>
      </c>
      <c r="R290" s="3"/>
      <c r="S290" s="13">
        <f>S289+1</f>
        <v>2029</v>
      </c>
      <c r="T290" s="14">
        <v>0</v>
      </c>
      <c r="U290" s="14">
        <v>0</v>
      </c>
      <c r="V290" s="14">
        <v>18.951067164175001</v>
      </c>
      <c r="W290" s="14">
        <v>245.9953486842</v>
      </c>
      <c r="X290" s="14">
        <v>0</v>
      </c>
      <c r="Y290" s="14">
        <v>0</v>
      </c>
      <c r="Z290" s="15">
        <f t="shared" ref="Z290:Z319" si="152">SUM(T290:Y290)</f>
        <v>264.94641584837501</v>
      </c>
      <c r="AA290" s="3"/>
      <c r="AB290" s="13">
        <f>AB289+1</f>
        <v>2029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5">
        <f t="shared" ref="AI290:AI319" si="153">SUM(AC290:AH290)</f>
        <v>0</v>
      </c>
      <c r="AJ290" s="3"/>
      <c r="AK290" s="13">
        <f>AK289+1</f>
        <v>2029</v>
      </c>
      <c r="AL290" s="14">
        <v>0</v>
      </c>
      <c r="AM290" s="14">
        <v>0</v>
      </c>
      <c r="AN290" s="14">
        <v>1806.94156796425</v>
      </c>
      <c r="AO290" s="14">
        <v>13841.368751564874</v>
      </c>
      <c r="AP290" s="14">
        <v>0</v>
      </c>
      <c r="AQ290" s="14">
        <v>0</v>
      </c>
      <c r="AR290" s="15">
        <f t="shared" ref="AR290:AR319" si="154">SUM(AL290:AQ290)</f>
        <v>15648.310319529124</v>
      </c>
      <c r="AS290" s="3"/>
      <c r="AT290" s="13">
        <f>AT289+1</f>
        <v>2029</v>
      </c>
      <c r="AU290" s="14">
        <v>0</v>
      </c>
      <c r="AV290" s="14">
        <v>3249.2612128396249</v>
      </c>
      <c r="AW290" s="14">
        <v>223686.10900631975</v>
      </c>
      <c r="AX290" s="14">
        <v>34608.141181568193</v>
      </c>
      <c r="AY290" s="14">
        <v>0</v>
      </c>
      <c r="AZ290" s="14">
        <v>0</v>
      </c>
      <c r="BA290" s="15">
        <f t="shared" ref="BA290:BA319" si="155">SUM(AU290:AZ290)</f>
        <v>261543.51140072756</v>
      </c>
      <c r="BB290" s="3"/>
      <c r="BC290" s="13">
        <f t="shared" ref="BC290:BC319" si="156">BC289+1</f>
        <v>2029</v>
      </c>
      <c r="BD290" s="14">
        <v>2874.8311781348248</v>
      </c>
      <c r="BE290" s="14">
        <v>6035.6299931548247</v>
      </c>
      <c r="BF290" s="14">
        <v>11503.325483085475</v>
      </c>
      <c r="BG290" s="14">
        <v>0</v>
      </c>
      <c r="BH290" s="14">
        <v>0</v>
      </c>
      <c r="BI290" s="14">
        <v>0</v>
      </c>
      <c r="BJ290" s="15">
        <f t="shared" si="148"/>
        <v>20413.786654375122</v>
      </c>
      <c r="BK290" s="3"/>
      <c r="BL290" s="13">
        <f>BL289+1</f>
        <v>2029</v>
      </c>
      <c r="BM290" s="14">
        <v>31331.155926344298</v>
      </c>
      <c r="BN290" s="14">
        <v>67514.120222868631</v>
      </c>
      <c r="BO290" s="14">
        <v>0</v>
      </c>
      <c r="BP290" s="14">
        <v>0</v>
      </c>
      <c r="BQ290" s="14">
        <v>0</v>
      </c>
      <c r="BR290" s="14">
        <v>0</v>
      </c>
      <c r="BS290" s="15">
        <f t="shared" ref="BS290:BS319" si="157">SUM(BM290:BR290)</f>
        <v>98845.276149212936</v>
      </c>
      <c r="BT290" s="3"/>
      <c r="BU290" s="13">
        <f>BU289+1</f>
        <v>2029</v>
      </c>
      <c r="BV290" s="14">
        <v>3.1838635265749997</v>
      </c>
      <c r="BW290" s="14">
        <v>1696.47337395145</v>
      </c>
      <c r="BX290" s="14">
        <v>0</v>
      </c>
      <c r="BY290" s="14">
        <v>0</v>
      </c>
      <c r="BZ290" s="14">
        <v>0</v>
      </c>
      <c r="CA290" s="14">
        <v>0</v>
      </c>
      <c r="CB290" s="15">
        <f t="shared" ref="CB290:CB319" si="158">SUM(BV290:CA290)</f>
        <v>1699.6572374780249</v>
      </c>
      <c r="CC290" s="6"/>
      <c r="CD290" s="13">
        <f>CD289+1</f>
        <v>2029</v>
      </c>
      <c r="CE290" s="14">
        <f t="shared" si="149"/>
        <v>34209.170968005696</v>
      </c>
      <c r="CF290" s="14">
        <f t="shared" si="149"/>
        <v>80125.539580592304</v>
      </c>
      <c r="CG290" s="14">
        <f t="shared" si="149"/>
        <v>244165.50117683114</v>
      </c>
      <c r="CH290" s="14">
        <f t="shared" si="149"/>
        <v>475838.09743940376</v>
      </c>
      <c r="CI290" s="14">
        <f t="shared" si="149"/>
        <v>0</v>
      </c>
      <c r="CJ290" s="14">
        <f t="shared" si="149"/>
        <v>0</v>
      </c>
      <c r="CK290" s="15">
        <f t="shared" ref="CK290:CK319" si="159">SUM(CE290:CJ290)</f>
        <v>834338.30916483293</v>
      </c>
      <c r="CL290" s="6"/>
    </row>
    <row r="291" spans="1:90" x14ac:dyDescent="0.25">
      <c r="A291" s="13">
        <f t="shared" ref="A291:A319" si="160">A290+1</f>
        <v>2030</v>
      </c>
      <c r="B291" s="14">
        <v>0</v>
      </c>
      <c r="C291" s="14">
        <v>3260.1095555555498</v>
      </c>
      <c r="D291" s="14">
        <v>10907.386383382849</v>
      </c>
      <c r="E291" s="14">
        <v>198902.05556615448</v>
      </c>
      <c r="F291" s="14">
        <v>0</v>
      </c>
      <c r="G291" s="14">
        <v>0</v>
      </c>
      <c r="H291" s="15">
        <f t="shared" si="150"/>
        <v>213069.55150509288</v>
      </c>
      <c r="I291" s="3"/>
      <c r="J291" s="13">
        <f t="shared" ref="J291:J319" si="161">J290+1</f>
        <v>2030</v>
      </c>
      <c r="K291" s="14">
        <v>0</v>
      </c>
      <c r="L291" s="14">
        <v>0</v>
      </c>
      <c r="M291" s="14">
        <v>486.73505454545</v>
      </c>
      <c r="N291" s="14">
        <v>246504.37401364549</v>
      </c>
      <c r="O291" s="14">
        <v>0</v>
      </c>
      <c r="P291" s="14">
        <v>0</v>
      </c>
      <c r="Q291" s="15">
        <f t="shared" si="151"/>
        <v>246991.10906819094</v>
      </c>
      <c r="R291" s="3"/>
      <c r="S291" s="13">
        <f t="shared" ref="S291:S319" si="162">S290+1</f>
        <v>2030</v>
      </c>
      <c r="T291" s="14">
        <v>0</v>
      </c>
      <c r="U291" s="14">
        <v>0</v>
      </c>
      <c r="V291" s="14">
        <v>19.52013432835</v>
      </c>
      <c r="W291" s="14">
        <v>260.99476315790002</v>
      </c>
      <c r="X291" s="14">
        <v>0</v>
      </c>
      <c r="Y291" s="14">
        <v>0</v>
      </c>
      <c r="Z291" s="15">
        <f t="shared" si="152"/>
        <v>280.51489748625005</v>
      </c>
      <c r="AA291" s="3"/>
      <c r="AB291" s="13">
        <f t="shared" ref="AB291:AB319" si="163">AB290+1</f>
        <v>2030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5">
        <f t="shared" si="153"/>
        <v>0</v>
      </c>
      <c r="AJ291" s="3"/>
      <c r="AK291" s="13">
        <f t="shared" ref="AK291:AK319" si="164">AK290+1</f>
        <v>2030</v>
      </c>
      <c r="AL291" s="14">
        <v>0</v>
      </c>
      <c r="AM291" s="14">
        <v>0</v>
      </c>
      <c r="AN291" s="14">
        <v>2158.8594430714002</v>
      </c>
      <c r="AO291" s="14">
        <v>14080.486239240949</v>
      </c>
      <c r="AP291" s="14">
        <v>0</v>
      </c>
      <c r="AQ291" s="14">
        <v>0</v>
      </c>
      <c r="AR291" s="15">
        <f t="shared" si="154"/>
        <v>16239.345682312349</v>
      </c>
      <c r="AS291" s="3"/>
      <c r="AT291" s="13">
        <f t="shared" ref="AT291:AT319" si="165">AT290+1</f>
        <v>2030</v>
      </c>
      <c r="AU291" s="14">
        <v>0</v>
      </c>
      <c r="AV291" s="14">
        <v>4128.3031469644502</v>
      </c>
      <c r="AW291" s="14">
        <v>222671.70711659751</v>
      </c>
      <c r="AX291" s="14">
        <v>34107.62032142219</v>
      </c>
      <c r="AY291" s="14">
        <v>0</v>
      </c>
      <c r="AZ291" s="14">
        <v>0</v>
      </c>
      <c r="BA291" s="15">
        <f t="shared" si="155"/>
        <v>260907.63058498414</v>
      </c>
      <c r="BB291" s="3"/>
      <c r="BC291" s="13">
        <f t="shared" si="156"/>
        <v>2030</v>
      </c>
      <c r="BD291" s="14">
        <v>3428.5728474382495</v>
      </c>
      <c r="BE291" s="14">
        <v>6286.3309186186498</v>
      </c>
      <c r="BF291" s="14">
        <v>11787.90591114945</v>
      </c>
      <c r="BG291" s="14">
        <v>0</v>
      </c>
      <c r="BH291" s="14">
        <v>0</v>
      </c>
      <c r="BI291" s="14">
        <v>0</v>
      </c>
      <c r="BJ291" s="15">
        <f t="shared" si="148"/>
        <v>21502.809677206351</v>
      </c>
      <c r="BK291" s="3"/>
      <c r="BL291" s="13">
        <f t="shared" ref="BL291:BL319" si="166">BL290+1</f>
        <v>2030</v>
      </c>
      <c r="BM291" s="14">
        <v>34145.668527374997</v>
      </c>
      <c r="BN291" s="14">
        <v>67188.000137342256</v>
      </c>
      <c r="BO291" s="14">
        <v>0</v>
      </c>
      <c r="BP291" s="14">
        <v>0</v>
      </c>
      <c r="BQ291" s="14">
        <v>0</v>
      </c>
      <c r="BR291" s="14">
        <v>0</v>
      </c>
      <c r="BS291" s="15">
        <f t="shared" si="157"/>
        <v>101333.66866471726</v>
      </c>
      <c r="BT291" s="3"/>
      <c r="BU291" s="13">
        <f t="shared" ref="BU291:BU319" si="167">BU290+1</f>
        <v>2030</v>
      </c>
      <c r="BV291" s="14">
        <v>3.2765096618499996</v>
      </c>
      <c r="BW291" s="14">
        <v>1688.8546136445</v>
      </c>
      <c r="BX291" s="14">
        <v>0</v>
      </c>
      <c r="BY291" s="14">
        <v>0</v>
      </c>
      <c r="BZ291" s="14">
        <v>0</v>
      </c>
      <c r="CA291" s="14">
        <v>0</v>
      </c>
      <c r="CB291" s="15">
        <f t="shared" si="158"/>
        <v>1692.13112330635</v>
      </c>
      <c r="CC291" s="6"/>
      <c r="CD291" s="13">
        <f t="shared" ref="CD291:CD319" si="168">CD290+1</f>
        <v>2030</v>
      </c>
      <c r="CE291" s="14">
        <f t="shared" si="149"/>
        <v>37577.517884475099</v>
      </c>
      <c r="CF291" s="14">
        <f t="shared" si="149"/>
        <v>82551.598372125402</v>
      </c>
      <c r="CG291" s="14">
        <f t="shared" si="149"/>
        <v>248032.11404307501</v>
      </c>
      <c r="CH291" s="14">
        <f t="shared" si="149"/>
        <v>493855.53090362105</v>
      </c>
      <c r="CI291" s="14">
        <f t="shared" si="149"/>
        <v>0</v>
      </c>
      <c r="CJ291" s="14">
        <f t="shared" si="149"/>
        <v>0</v>
      </c>
      <c r="CK291" s="15">
        <f t="shared" si="159"/>
        <v>862016.76120329648</v>
      </c>
      <c r="CL291" s="6"/>
    </row>
    <row r="292" spans="1:90" x14ac:dyDescent="0.25">
      <c r="A292" s="13">
        <f t="shared" si="160"/>
        <v>2031</v>
      </c>
      <c r="B292" s="14">
        <v>0</v>
      </c>
      <c r="C292" s="14">
        <v>4890.164333333325</v>
      </c>
      <c r="D292" s="14">
        <v>14907.966241740924</v>
      </c>
      <c r="E292" s="14">
        <v>201095.48392801223</v>
      </c>
      <c r="F292" s="14">
        <v>0</v>
      </c>
      <c r="G292" s="14">
        <v>0</v>
      </c>
      <c r="H292" s="15">
        <f t="shared" si="150"/>
        <v>220893.61450308649</v>
      </c>
      <c r="I292" s="3"/>
      <c r="J292" s="13">
        <f t="shared" si="161"/>
        <v>2031</v>
      </c>
      <c r="K292" s="14">
        <v>0</v>
      </c>
      <c r="L292" s="14">
        <v>0</v>
      </c>
      <c r="M292" s="14">
        <v>730.10258181817494</v>
      </c>
      <c r="N292" s="14">
        <v>262574.78307400126</v>
      </c>
      <c r="O292" s="14">
        <v>0</v>
      </c>
      <c r="P292" s="14">
        <v>0</v>
      </c>
      <c r="Q292" s="15">
        <f t="shared" si="151"/>
        <v>263304.88565581944</v>
      </c>
      <c r="R292" s="3"/>
      <c r="S292" s="13">
        <f t="shared" si="162"/>
        <v>2031</v>
      </c>
      <c r="T292" s="14">
        <v>0</v>
      </c>
      <c r="U292" s="14">
        <v>0</v>
      </c>
      <c r="V292" s="14">
        <v>20.089201492525</v>
      </c>
      <c r="W292" s="14">
        <v>275.99417763160005</v>
      </c>
      <c r="X292" s="14">
        <v>0</v>
      </c>
      <c r="Y292" s="14">
        <v>0</v>
      </c>
      <c r="Z292" s="15">
        <f t="shared" si="152"/>
        <v>296.08337912412503</v>
      </c>
      <c r="AA292" s="3"/>
      <c r="AB292" s="13">
        <f t="shared" si="163"/>
        <v>2031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5">
        <f t="shared" si="153"/>
        <v>0</v>
      </c>
      <c r="AJ292" s="3"/>
      <c r="AK292" s="13">
        <f t="shared" si="164"/>
        <v>2031</v>
      </c>
      <c r="AL292" s="14">
        <v>0</v>
      </c>
      <c r="AM292" s="14">
        <v>0</v>
      </c>
      <c r="AN292" s="14">
        <v>2510.7773181785501</v>
      </c>
      <c r="AO292" s="14">
        <v>14319.603726917023</v>
      </c>
      <c r="AP292" s="14">
        <v>0</v>
      </c>
      <c r="AQ292" s="14">
        <v>0</v>
      </c>
      <c r="AR292" s="15">
        <f t="shared" si="154"/>
        <v>16830.381045095572</v>
      </c>
      <c r="AS292" s="3"/>
      <c r="AT292" s="13">
        <f t="shared" si="165"/>
        <v>2031</v>
      </c>
      <c r="AU292" s="14">
        <v>0</v>
      </c>
      <c r="AV292" s="14">
        <v>5007.3450810892755</v>
      </c>
      <c r="AW292" s="14">
        <v>221657.30522687527</v>
      </c>
      <c r="AX292" s="14">
        <v>33607.099461276186</v>
      </c>
      <c r="AY292" s="14">
        <v>0</v>
      </c>
      <c r="AZ292" s="14">
        <v>0</v>
      </c>
      <c r="BA292" s="15">
        <f t="shared" si="155"/>
        <v>260271.74976924073</v>
      </c>
      <c r="BB292" s="3"/>
      <c r="BC292" s="13">
        <f t="shared" si="156"/>
        <v>2031</v>
      </c>
      <c r="BD292" s="14">
        <v>3982.3145167416742</v>
      </c>
      <c r="BE292" s="14">
        <v>6537.0318440824749</v>
      </c>
      <c r="BF292" s="14">
        <v>12072.486339213425</v>
      </c>
      <c r="BG292" s="14">
        <v>0</v>
      </c>
      <c r="BH292" s="14">
        <v>0</v>
      </c>
      <c r="BI292" s="14">
        <v>0</v>
      </c>
      <c r="BJ292" s="15">
        <f t="shared" si="148"/>
        <v>22591.832700037572</v>
      </c>
      <c r="BK292" s="3"/>
      <c r="BL292" s="13">
        <f t="shared" si="166"/>
        <v>2031</v>
      </c>
      <c r="BM292" s="14">
        <v>36960.181128405697</v>
      </c>
      <c r="BN292" s="14">
        <v>66861.880051815882</v>
      </c>
      <c r="BO292" s="14">
        <v>0</v>
      </c>
      <c r="BP292" s="14">
        <v>0</v>
      </c>
      <c r="BQ292" s="14">
        <v>0</v>
      </c>
      <c r="BR292" s="14">
        <v>0</v>
      </c>
      <c r="BS292" s="15">
        <f t="shared" si="157"/>
        <v>103822.06118022159</v>
      </c>
      <c r="BT292" s="3"/>
      <c r="BU292" s="13">
        <f t="shared" si="167"/>
        <v>2031</v>
      </c>
      <c r="BV292" s="14">
        <v>3.3691557971249995</v>
      </c>
      <c r="BW292" s="14">
        <v>1681.23585333755</v>
      </c>
      <c r="BX292" s="14">
        <v>0</v>
      </c>
      <c r="BY292" s="14">
        <v>0</v>
      </c>
      <c r="BZ292" s="14">
        <v>0</v>
      </c>
      <c r="CA292" s="14">
        <v>0</v>
      </c>
      <c r="CB292" s="15">
        <f t="shared" si="158"/>
        <v>1684.6050091346749</v>
      </c>
      <c r="CC292" s="6"/>
      <c r="CD292" s="13">
        <f t="shared" si="168"/>
        <v>2031</v>
      </c>
      <c r="CE292" s="14">
        <f t="shared" si="149"/>
        <v>40945.864800944495</v>
      </c>
      <c r="CF292" s="14">
        <f t="shared" si="149"/>
        <v>84977.657163658514</v>
      </c>
      <c r="CG292" s="14">
        <f t="shared" si="149"/>
        <v>251898.72690931885</v>
      </c>
      <c r="CH292" s="14">
        <f t="shared" si="149"/>
        <v>511872.96436783834</v>
      </c>
      <c r="CI292" s="14">
        <f t="shared" si="149"/>
        <v>0</v>
      </c>
      <c r="CJ292" s="14">
        <f t="shared" si="149"/>
        <v>0</v>
      </c>
      <c r="CK292" s="15">
        <f t="shared" si="159"/>
        <v>889695.21324176015</v>
      </c>
      <c r="CL292" s="6"/>
    </row>
    <row r="293" spans="1:90" x14ac:dyDescent="0.25">
      <c r="A293" s="13">
        <f t="shared" si="160"/>
        <v>2032</v>
      </c>
      <c r="B293" s="14">
        <v>0</v>
      </c>
      <c r="C293" s="14">
        <v>6520.2191111110997</v>
      </c>
      <c r="D293" s="14">
        <v>18908.546100099</v>
      </c>
      <c r="E293" s="14">
        <v>203288.91228987</v>
      </c>
      <c r="F293" s="14">
        <v>0</v>
      </c>
      <c r="G293" s="14">
        <v>0</v>
      </c>
      <c r="H293" s="15">
        <f t="shared" si="150"/>
        <v>228717.67750108009</v>
      </c>
      <c r="I293" s="3"/>
      <c r="J293" s="13">
        <f t="shared" si="161"/>
        <v>2032</v>
      </c>
      <c r="K293" s="14">
        <v>0</v>
      </c>
      <c r="L293" s="14">
        <v>0</v>
      </c>
      <c r="M293" s="14">
        <v>973.4701090909</v>
      </c>
      <c r="N293" s="14">
        <v>278645.192134357</v>
      </c>
      <c r="O293" s="14">
        <v>0</v>
      </c>
      <c r="P293" s="14">
        <v>0</v>
      </c>
      <c r="Q293" s="15">
        <f t="shared" si="151"/>
        <v>279618.66224344791</v>
      </c>
      <c r="R293" s="3"/>
      <c r="S293" s="13">
        <f t="shared" si="162"/>
        <v>2032</v>
      </c>
      <c r="T293" s="14">
        <v>0</v>
      </c>
      <c r="U293" s="14">
        <v>0</v>
      </c>
      <c r="V293" s="14">
        <v>20.658268656699999</v>
      </c>
      <c r="W293" s="14">
        <v>290.99359210530002</v>
      </c>
      <c r="X293" s="14">
        <v>0</v>
      </c>
      <c r="Y293" s="14">
        <v>0</v>
      </c>
      <c r="Z293" s="15">
        <f t="shared" si="152"/>
        <v>311.65186076200001</v>
      </c>
      <c r="AA293" s="3"/>
      <c r="AB293" s="13">
        <f t="shared" si="163"/>
        <v>2032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5">
        <f t="shared" si="153"/>
        <v>0</v>
      </c>
      <c r="AJ293" s="3"/>
      <c r="AK293" s="13">
        <f t="shared" si="164"/>
        <v>2032</v>
      </c>
      <c r="AL293" s="14">
        <v>0</v>
      </c>
      <c r="AM293" s="14">
        <v>0</v>
      </c>
      <c r="AN293" s="14">
        <v>2862.6951932857</v>
      </c>
      <c r="AO293" s="14">
        <v>14558.721214593101</v>
      </c>
      <c r="AP293" s="14">
        <v>0</v>
      </c>
      <c r="AQ293" s="14">
        <v>0</v>
      </c>
      <c r="AR293" s="15">
        <f t="shared" si="154"/>
        <v>17421.416407878802</v>
      </c>
      <c r="AS293" s="3"/>
      <c r="AT293" s="13">
        <f t="shared" si="165"/>
        <v>2032</v>
      </c>
      <c r="AU293" s="14">
        <v>0</v>
      </c>
      <c r="AV293" s="14">
        <v>5886.3870152140998</v>
      </c>
      <c r="AW293" s="14">
        <v>220642.90333715299</v>
      </c>
      <c r="AX293" s="14">
        <v>33106.578601130197</v>
      </c>
      <c r="AY293" s="14">
        <v>0</v>
      </c>
      <c r="AZ293" s="14">
        <v>0</v>
      </c>
      <c r="BA293" s="15">
        <f t="shared" si="155"/>
        <v>259635.86895349729</v>
      </c>
      <c r="BB293" s="3"/>
      <c r="BC293" s="13">
        <f t="shared" si="156"/>
        <v>2032</v>
      </c>
      <c r="BD293" s="14">
        <v>4536.0561860450998</v>
      </c>
      <c r="BE293" s="14">
        <v>6787.7327695463</v>
      </c>
      <c r="BF293" s="14">
        <v>12357.0667672774</v>
      </c>
      <c r="BG293" s="14">
        <v>0</v>
      </c>
      <c r="BH293" s="14">
        <v>0</v>
      </c>
      <c r="BI293" s="14">
        <v>0</v>
      </c>
      <c r="BJ293" s="15">
        <f t="shared" si="148"/>
        <v>23680.855722868801</v>
      </c>
      <c r="BK293" s="3"/>
      <c r="BL293" s="13">
        <f t="shared" si="166"/>
        <v>2032</v>
      </c>
      <c r="BM293" s="14">
        <v>39774.693729436403</v>
      </c>
      <c r="BN293" s="14">
        <v>66535.759966289494</v>
      </c>
      <c r="BO293" s="14">
        <v>0</v>
      </c>
      <c r="BP293" s="14">
        <v>0</v>
      </c>
      <c r="BQ293" s="14">
        <v>0</v>
      </c>
      <c r="BR293" s="14">
        <v>0</v>
      </c>
      <c r="BS293" s="15">
        <f t="shared" si="157"/>
        <v>106310.4536957259</v>
      </c>
      <c r="BT293" s="3"/>
      <c r="BU293" s="13">
        <f t="shared" si="167"/>
        <v>2032</v>
      </c>
      <c r="BV293" s="14">
        <v>3.4618019323999998</v>
      </c>
      <c r="BW293" s="14">
        <v>1673.6170930306</v>
      </c>
      <c r="BX293" s="14">
        <v>0</v>
      </c>
      <c r="BY293" s="14">
        <v>0</v>
      </c>
      <c r="BZ293" s="14">
        <v>0</v>
      </c>
      <c r="CA293" s="14">
        <v>0</v>
      </c>
      <c r="CB293" s="15">
        <f t="shared" si="158"/>
        <v>1677.078894963</v>
      </c>
      <c r="CC293" s="6"/>
      <c r="CD293" s="13">
        <f t="shared" si="168"/>
        <v>2032</v>
      </c>
      <c r="CE293" s="14">
        <f t="shared" si="149"/>
        <v>44314.211717413898</v>
      </c>
      <c r="CF293" s="14">
        <f t="shared" si="149"/>
        <v>87403.715955191597</v>
      </c>
      <c r="CG293" s="14">
        <f t="shared" si="149"/>
        <v>255765.33977556269</v>
      </c>
      <c r="CH293" s="14">
        <f t="shared" si="149"/>
        <v>529890.39783205558</v>
      </c>
      <c r="CI293" s="14">
        <f t="shared" si="149"/>
        <v>0</v>
      </c>
      <c r="CJ293" s="14">
        <f t="shared" si="149"/>
        <v>0</v>
      </c>
      <c r="CK293" s="15">
        <f t="shared" si="159"/>
        <v>917373.66528022382</v>
      </c>
      <c r="CL293" s="6"/>
    </row>
    <row r="294" spans="1:90" x14ac:dyDescent="0.25">
      <c r="A294" s="13">
        <f t="shared" si="160"/>
        <v>2033</v>
      </c>
      <c r="B294" s="14">
        <v>0</v>
      </c>
      <c r="C294" s="14">
        <v>12193.54431777776</v>
      </c>
      <c r="D294" s="14">
        <v>20613.5017266494</v>
      </c>
      <c r="E294" s="14">
        <v>204165.65926773439</v>
      </c>
      <c r="F294" s="14">
        <v>0</v>
      </c>
      <c r="G294" s="14">
        <v>0</v>
      </c>
      <c r="H294" s="15">
        <f t="shared" si="150"/>
        <v>236972.70531216153</v>
      </c>
      <c r="I294" s="3"/>
      <c r="J294" s="13">
        <f t="shared" si="161"/>
        <v>2033</v>
      </c>
      <c r="K294" s="14">
        <v>0</v>
      </c>
      <c r="L294" s="14">
        <v>268.80138666665999</v>
      </c>
      <c r="M294" s="14">
        <v>1571.8212534509</v>
      </c>
      <c r="N294" s="14">
        <v>284639.19703482039</v>
      </c>
      <c r="O294" s="14">
        <v>0</v>
      </c>
      <c r="P294" s="14">
        <v>0</v>
      </c>
      <c r="Q294" s="15">
        <f t="shared" si="151"/>
        <v>286479.81967493793</v>
      </c>
      <c r="R294" s="3"/>
      <c r="S294" s="13">
        <f t="shared" si="162"/>
        <v>2033</v>
      </c>
      <c r="T294" s="14">
        <v>0</v>
      </c>
      <c r="U294" s="14">
        <v>0</v>
      </c>
      <c r="V294" s="14">
        <v>21.61297492536</v>
      </c>
      <c r="W294" s="14">
        <v>295.80578947372004</v>
      </c>
      <c r="X294" s="14">
        <v>0</v>
      </c>
      <c r="Y294" s="14">
        <v>0</v>
      </c>
      <c r="Z294" s="15">
        <f t="shared" si="152"/>
        <v>317.41876439908003</v>
      </c>
      <c r="AA294" s="3"/>
      <c r="AB294" s="13">
        <f t="shared" si="163"/>
        <v>2033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5">
        <f t="shared" si="153"/>
        <v>0</v>
      </c>
      <c r="AJ294" s="3"/>
      <c r="AK294" s="13">
        <f t="shared" si="164"/>
        <v>2033</v>
      </c>
      <c r="AL294" s="14">
        <v>0</v>
      </c>
      <c r="AM294" s="14">
        <v>307.48996</v>
      </c>
      <c r="AN294" s="14">
        <v>3351.39155689576</v>
      </c>
      <c r="AO294" s="14">
        <v>14261.803178599381</v>
      </c>
      <c r="AP294" s="14">
        <v>0</v>
      </c>
      <c r="AQ294" s="14">
        <v>0</v>
      </c>
      <c r="AR294" s="15">
        <f t="shared" si="154"/>
        <v>17920.68469549514</v>
      </c>
      <c r="AS294" s="3"/>
      <c r="AT294" s="13">
        <f t="shared" si="165"/>
        <v>2033</v>
      </c>
      <c r="AU294" s="14">
        <v>0</v>
      </c>
      <c r="AV294" s="14">
        <v>6459.7782900370403</v>
      </c>
      <c r="AW294" s="14">
        <v>225559.7610224676</v>
      </c>
      <c r="AX294" s="14">
        <v>33506.822960557838</v>
      </c>
      <c r="AY294" s="14">
        <v>0</v>
      </c>
      <c r="AZ294" s="14">
        <v>0</v>
      </c>
      <c r="BA294" s="15">
        <f t="shared" si="155"/>
        <v>265526.36227306246</v>
      </c>
      <c r="BB294" s="3"/>
      <c r="BC294" s="13">
        <f t="shared" si="156"/>
        <v>2033</v>
      </c>
      <c r="BD294" s="14">
        <v>4935.7592126284198</v>
      </c>
      <c r="BE294" s="14">
        <v>6916.3276287775998</v>
      </c>
      <c r="BF294" s="14">
        <v>12650.767491312819</v>
      </c>
      <c r="BG294" s="14">
        <v>0</v>
      </c>
      <c r="BH294" s="14">
        <v>0</v>
      </c>
      <c r="BI294" s="14">
        <v>0</v>
      </c>
      <c r="BJ294" s="15">
        <f t="shared" si="148"/>
        <v>24502.854332718838</v>
      </c>
      <c r="BK294" s="3"/>
      <c r="BL294" s="13">
        <f t="shared" si="166"/>
        <v>2033</v>
      </c>
      <c r="BM294" s="14">
        <v>42932.751866697123</v>
      </c>
      <c r="BN294" s="14">
        <v>66974.942233491776</v>
      </c>
      <c r="BO294" s="14">
        <v>0</v>
      </c>
      <c r="BP294" s="14">
        <v>0</v>
      </c>
      <c r="BQ294" s="14">
        <v>0</v>
      </c>
      <c r="BR294" s="14">
        <v>0</v>
      </c>
      <c r="BS294" s="15">
        <f t="shared" si="157"/>
        <v>109907.69410018891</v>
      </c>
      <c r="BT294" s="3"/>
      <c r="BU294" s="13">
        <f t="shared" si="167"/>
        <v>2033</v>
      </c>
      <c r="BV294" s="14">
        <v>3.5359188405999999</v>
      </c>
      <c r="BW294" s="14">
        <v>1703.5384364834999</v>
      </c>
      <c r="BX294" s="14">
        <v>0</v>
      </c>
      <c r="BY294" s="14">
        <v>0</v>
      </c>
      <c r="BZ294" s="14">
        <v>0</v>
      </c>
      <c r="CA294" s="14">
        <v>0</v>
      </c>
      <c r="CB294" s="15">
        <f t="shared" si="158"/>
        <v>1707.0743553241</v>
      </c>
      <c r="CC294" s="6"/>
      <c r="CD294" s="13">
        <f t="shared" si="168"/>
        <v>2033</v>
      </c>
      <c r="CE294" s="14">
        <f t="shared" si="149"/>
        <v>47872.046998166144</v>
      </c>
      <c r="CF294" s="14">
        <f t="shared" si="149"/>
        <v>94824.422253234341</v>
      </c>
      <c r="CG294" s="14">
        <f t="shared" si="149"/>
        <v>263768.85602570185</v>
      </c>
      <c r="CH294" s="14">
        <f t="shared" si="149"/>
        <v>536869.28823118575</v>
      </c>
      <c r="CI294" s="14">
        <f t="shared" si="149"/>
        <v>0</v>
      </c>
      <c r="CJ294" s="14">
        <f t="shared" si="149"/>
        <v>0</v>
      </c>
      <c r="CK294" s="15">
        <f t="shared" si="159"/>
        <v>943334.61350828805</v>
      </c>
      <c r="CL294" s="6"/>
    </row>
    <row r="295" spans="1:90" x14ac:dyDescent="0.25">
      <c r="A295" s="13">
        <f t="shared" si="160"/>
        <v>2034</v>
      </c>
      <c r="B295" s="14">
        <v>0</v>
      </c>
      <c r="C295" s="14">
        <v>17866.869524444421</v>
      </c>
      <c r="D295" s="14">
        <v>22318.457353199799</v>
      </c>
      <c r="E295" s="14">
        <v>205042.40624559877</v>
      </c>
      <c r="F295" s="14">
        <v>0</v>
      </c>
      <c r="G295" s="14">
        <v>0</v>
      </c>
      <c r="H295" s="15">
        <f t="shared" si="150"/>
        <v>245227.733123243</v>
      </c>
      <c r="I295" s="3"/>
      <c r="J295" s="13">
        <f t="shared" si="161"/>
        <v>2034</v>
      </c>
      <c r="K295" s="14">
        <v>0</v>
      </c>
      <c r="L295" s="14">
        <v>537.60277333331999</v>
      </c>
      <c r="M295" s="14">
        <v>2170.1723978109003</v>
      </c>
      <c r="N295" s="14">
        <v>290633.20193528378</v>
      </c>
      <c r="O295" s="14">
        <v>0</v>
      </c>
      <c r="P295" s="14">
        <v>0</v>
      </c>
      <c r="Q295" s="15">
        <f t="shared" si="151"/>
        <v>293340.97710642801</v>
      </c>
      <c r="R295" s="3"/>
      <c r="S295" s="13">
        <f t="shared" si="162"/>
        <v>2034</v>
      </c>
      <c r="T295" s="14">
        <v>0</v>
      </c>
      <c r="U295" s="14">
        <v>0</v>
      </c>
      <c r="V295" s="14">
        <v>22.56768119402</v>
      </c>
      <c r="W295" s="14">
        <v>300.61798684214006</v>
      </c>
      <c r="X295" s="14">
        <v>0</v>
      </c>
      <c r="Y295" s="14">
        <v>0</v>
      </c>
      <c r="Z295" s="15">
        <f t="shared" si="152"/>
        <v>323.18566803616005</v>
      </c>
      <c r="AA295" s="3"/>
      <c r="AB295" s="13">
        <f t="shared" si="163"/>
        <v>2034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5">
        <f t="shared" si="153"/>
        <v>0</v>
      </c>
      <c r="AJ295" s="3"/>
      <c r="AK295" s="13">
        <f t="shared" si="164"/>
        <v>2034</v>
      </c>
      <c r="AL295" s="14">
        <v>0</v>
      </c>
      <c r="AM295" s="14">
        <v>614.97991999999999</v>
      </c>
      <c r="AN295" s="14">
        <v>3840.08792050582</v>
      </c>
      <c r="AO295" s="14">
        <v>13964.885142605661</v>
      </c>
      <c r="AP295" s="14">
        <v>0</v>
      </c>
      <c r="AQ295" s="14">
        <v>0</v>
      </c>
      <c r="AR295" s="15">
        <f t="shared" si="154"/>
        <v>18419.952983111481</v>
      </c>
      <c r="AS295" s="3"/>
      <c r="AT295" s="13">
        <f t="shared" si="165"/>
        <v>2034</v>
      </c>
      <c r="AU295" s="14">
        <v>0</v>
      </c>
      <c r="AV295" s="14">
        <v>7033.1695648599807</v>
      </c>
      <c r="AW295" s="14">
        <v>230476.61870778221</v>
      </c>
      <c r="AX295" s="14">
        <v>33907.067319985479</v>
      </c>
      <c r="AY295" s="14">
        <v>0</v>
      </c>
      <c r="AZ295" s="14">
        <v>0</v>
      </c>
      <c r="BA295" s="15">
        <f t="shared" si="155"/>
        <v>271416.85559262766</v>
      </c>
      <c r="BB295" s="3"/>
      <c r="BC295" s="13">
        <f t="shared" si="156"/>
        <v>2034</v>
      </c>
      <c r="BD295" s="14">
        <v>5335.4622392117399</v>
      </c>
      <c r="BE295" s="14">
        <v>7044.9224880088996</v>
      </c>
      <c r="BF295" s="14">
        <v>12944.468215348239</v>
      </c>
      <c r="BG295" s="14">
        <v>0</v>
      </c>
      <c r="BH295" s="14">
        <v>0</v>
      </c>
      <c r="BI295" s="14">
        <v>0</v>
      </c>
      <c r="BJ295" s="15">
        <f t="shared" si="148"/>
        <v>25324.852942568879</v>
      </c>
      <c r="BK295" s="3"/>
      <c r="BL295" s="13">
        <f t="shared" si="166"/>
        <v>2034</v>
      </c>
      <c r="BM295" s="14">
        <v>46090.810003957842</v>
      </c>
      <c r="BN295" s="14">
        <v>67414.124500694059</v>
      </c>
      <c r="BO295" s="14">
        <v>0</v>
      </c>
      <c r="BP295" s="14">
        <v>0</v>
      </c>
      <c r="BQ295" s="14">
        <v>0</v>
      </c>
      <c r="BR295" s="14">
        <v>0</v>
      </c>
      <c r="BS295" s="15">
        <f t="shared" si="157"/>
        <v>113504.9345046519</v>
      </c>
      <c r="BT295" s="3"/>
      <c r="BU295" s="13">
        <f t="shared" si="167"/>
        <v>2034</v>
      </c>
      <c r="BV295" s="14">
        <v>3.6100357488000001</v>
      </c>
      <c r="BW295" s="14">
        <v>1733.4597799363999</v>
      </c>
      <c r="BX295" s="14">
        <v>0</v>
      </c>
      <c r="BY295" s="14">
        <v>0</v>
      </c>
      <c r="BZ295" s="14">
        <v>0</v>
      </c>
      <c r="CA295" s="14">
        <v>0</v>
      </c>
      <c r="CB295" s="15">
        <f t="shared" si="158"/>
        <v>1737.0698156852</v>
      </c>
      <c r="CC295" s="6"/>
      <c r="CD295" s="13">
        <f t="shared" si="168"/>
        <v>2034</v>
      </c>
      <c r="CE295" s="14">
        <f t="shared" si="149"/>
        <v>51429.882278918383</v>
      </c>
      <c r="CF295" s="14">
        <f t="shared" si="149"/>
        <v>102245.12855127708</v>
      </c>
      <c r="CG295" s="14">
        <f t="shared" si="149"/>
        <v>271772.37227584101</v>
      </c>
      <c r="CH295" s="14">
        <f t="shared" si="149"/>
        <v>543848.1786303157</v>
      </c>
      <c r="CI295" s="14">
        <f t="shared" si="149"/>
        <v>0</v>
      </c>
      <c r="CJ295" s="14">
        <f t="shared" si="149"/>
        <v>0</v>
      </c>
      <c r="CK295" s="15">
        <f t="shared" si="159"/>
        <v>969295.56173635216</v>
      </c>
      <c r="CL295" s="6"/>
    </row>
    <row r="296" spans="1:90" x14ac:dyDescent="0.25">
      <c r="A296" s="13">
        <f t="shared" si="160"/>
        <v>2035</v>
      </c>
      <c r="B296" s="14">
        <v>0</v>
      </c>
      <c r="C296" s="14">
        <v>23540.194731111082</v>
      </c>
      <c r="D296" s="14">
        <v>24023.412979750199</v>
      </c>
      <c r="E296" s="14">
        <v>205919.15322346316</v>
      </c>
      <c r="F296" s="14">
        <v>0</v>
      </c>
      <c r="G296" s="14">
        <v>0</v>
      </c>
      <c r="H296" s="15">
        <f t="shared" si="150"/>
        <v>253482.76093432444</v>
      </c>
      <c r="I296" s="3"/>
      <c r="J296" s="13">
        <f t="shared" si="161"/>
        <v>2035</v>
      </c>
      <c r="K296" s="14">
        <v>0</v>
      </c>
      <c r="L296" s="14">
        <v>806.40415999998004</v>
      </c>
      <c r="M296" s="14">
        <v>2768.5235421709003</v>
      </c>
      <c r="N296" s="14">
        <v>296627.20683574717</v>
      </c>
      <c r="O296" s="14">
        <v>0</v>
      </c>
      <c r="P296" s="14">
        <v>0</v>
      </c>
      <c r="Q296" s="15">
        <f t="shared" si="151"/>
        <v>300202.13453791803</v>
      </c>
      <c r="R296" s="3"/>
      <c r="S296" s="13">
        <f t="shared" si="162"/>
        <v>2035</v>
      </c>
      <c r="T296" s="14">
        <v>0</v>
      </c>
      <c r="U296" s="14">
        <v>0</v>
      </c>
      <c r="V296" s="14">
        <v>23.522387462680001</v>
      </c>
      <c r="W296" s="14">
        <v>305.43018421056007</v>
      </c>
      <c r="X296" s="14">
        <v>0</v>
      </c>
      <c r="Y296" s="14">
        <v>0</v>
      </c>
      <c r="Z296" s="15">
        <f t="shared" si="152"/>
        <v>328.95257167324007</v>
      </c>
      <c r="AA296" s="3"/>
      <c r="AB296" s="13">
        <f t="shared" si="163"/>
        <v>2035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5">
        <f t="shared" si="153"/>
        <v>0</v>
      </c>
      <c r="AJ296" s="3"/>
      <c r="AK296" s="13">
        <f t="shared" si="164"/>
        <v>2035</v>
      </c>
      <c r="AL296" s="14">
        <v>0</v>
      </c>
      <c r="AM296" s="14">
        <v>922.46987999999999</v>
      </c>
      <c r="AN296" s="14">
        <v>4328.7842841158799</v>
      </c>
      <c r="AO296" s="14">
        <v>13667.967106611941</v>
      </c>
      <c r="AP296" s="14">
        <v>0</v>
      </c>
      <c r="AQ296" s="14">
        <v>0</v>
      </c>
      <c r="AR296" s="15">
        <f t="shared" si="154"/>
        <v>18919.22127072782</v>
      </c>
      <c r="AS296" s="3"/>
      <c r="AT296" s="13">
        <f t="shared" si="165"/>
        <v>2035</v>
      </c>
      <c r="AU296" s="14">
        <v>0</v>
      </c>
      <c r="AV296" s="14">
        <v>7606.5608396829211</v>
      </c>
      <c r="AW296" s="14">
        <v>235393.47639309682</v>
      </c>
      <c r="AX296" s="14">
        <v>34307.31167941312</v>
      </c>
      <c r="AY296" s="14">
        <v>0</v>
      </c>
      <c r="AZ296" s="14">
        <v>0</v>
      </c>
      <c r="BA296" s="15">
        <f t="shared" si="155"/>
        <v>277307.34891219286</v>
      </c>
      <c r="BB296" s="3"/>
      <c r="BC296" s="13">
        <f t="shared" si="156"/>
        <v>2035</v>
      </c>
      <c r="BD296" s="14">
        <v>5735.1652657950599</v>
      </c>
      <c r="BE296" s="14">
        <v>7173.5173472401993</v>
      </c>
      <c r="BF296" s="14">
        <v>13238.168939383659</v>
      </c>
      <c r="BG296" s="14">
        <v>0</v>
      </c>
      <c r="BH296" s="14">
        <v>0</v>
      </c>
      <c r="BI296" s="14">
        <v>0</v>
      </c>
      <c r="BJ296" s="15">
        <f t="shared" si="148"/>
        <v>26146.851552418921</v>
      </c>
      <c r="BK296" s="3"/>
      <c r="BL296" s="13">
        <f t="shared" si="166"/>
        <v>2035</v>
      </c>
      <c r="BM296" s="14">
        <v>49248.868141218562</v>
      </c>
      <c r="BN296" s="14">
        <v>67853.306767896342</v>
      </c>
      <c r="BO296" s="14">
        <v>0</v>
      </c>
      <c r="BP296" s="14">
        <v>0</v>
      </c>
      <c r="BQ296" s="14">
        <v>0</v>
      </c>
      <c r="BR296" s="14">
        <v>0</v>
      </c>
      <c r="BS296" s="15">
        <f t="shared" si="157"/>
        <v>117102.1749091149</v>
      </c>
      <c r="BT296" s="3"/>
      <c r="BU296" s="13">
        <f t="shared" si="167"/>
        <v>2035</v>
      </c>
      <c r="BV296" s="14">
        <v>3.6841526570000003</v>
      </c>
      <c r="BW296" s="14">
        <v>1763.3811233892998</v>
      </c>
      <c r="BX296" s="14">
        <v>0</v>
      </c>
      <c r="BY296" s="14">
        <v>0</v>
      </c>
      <c r="BZ296" s="14">
        <v>0</v>
      </c>
      <c r="CA296" s="14">
        <v>0</v>
      </c>
      <c r="CB296" s="15">
        <f t="shared" si="158"/>
        <v>1767.0652760462997</v>
      </c>
      <c r="CC296" s="6"/>
      <c r="CD296" s="13">
        <f t="shared" si="168"/>
        <v>2035</v>
      </c>
      <c r="CE296" s="14">
        <f t="shared" si="149"/>
        <v>54987.717559670622</v>
      </c>
      <c r="CF296" s="14">
        <f t="shared" si="149"/>
        <v>109665.83484931983</v>
      </c>
      <c r="CG296" s="14">
        <f t="shared" si="149"/>
        <v>279775.88852598012</v>
      </c>
      <c r="CH296" s="14">
        <f t="shared" si="149"/>
        <v>550827.06902944588</v>
      </c>
      <c r="CI296" s="14">
        <f t="shared" si="149"/>
        <v>0</v>
      </c>
      <c r="CJ296" s="14">
        <f t="shared" si="149"/>
        <v>0</v>
      </c>
      <c r="CK296" s="15">
        <f t="shared" si="159"/>
        <v>995256.5099644165</v>
      </c>
      <c r="CL296" s="6"/>
    </row>
    <row r="297" spans="1:90" x14ac:dyDescent="0.25">
      <c r="A297" s="13">
        <f t="shared" si="160"/>
        <v>2036</v>
      </c>
      <c r="B297" s="14">
        <v>0</v>
      </c>
      <c r="C297" s="14">
        <v>29213.519937777743</v>
      </c>
      <c r="D297" s="14">
        <v>25728.368606300599</v>
      </c>
      <c r="E297" s="14">
        <v>206795.90020132755</v>
      </c>
      <c r="F297" s="14">
        <v>0</v>
      </c>
      <c r="G297" s="14">
        <v>0</v>
      </c>
      <c r="H297" s="15">
        <f t="shared" si="150"/>
        <v>261737.78874540588</v>
      </c>
      <c r="I297" s="3"/>
      <c r="J297" s="13">
        <f t="shared" si="161"/>
        <v>2036</v>
      </c>
      <c r="K297" s="14">
        <v>0</v>
      </c>
      <c r="L297" s="14">
        <v>1075.20554666664</v>
      </c>
      <c r="M297" s="14">
        <v>3366.8746865309004</v>
      </c>
      <c r="N297" s="14">
        <v>302621.21173621056</v>
      </c>
      <c r="O297" s="14">
        <v>0</v>
      </c>
      <c r="P297" s="14">
        <v>0</v>
      </c>
      <c r="Q297" s="15">
        <f t="shared" si="151"/>
        <v>307063.29196940811</v>
      </c>
      <c r="R297" s="3"/>
      <c r="S297" s="13">
        <f t="shared" si="162"/>
        <v>2036</v>
      </c>
      <c r="T297" s="14">
        <v>0</v>
      </c>
      <c r="U297" s="14">
        <v>0</v>
      </c>
      <c r="V297" s="14">
        <v>24.477093731340002</v>
      </c>
      <c r="W297" s="14">
        <v>310.24238157898009</v>
      </c>
      <c r="X297" s="14">
        <v>0</v>
      </c>
      <c r="Y297" s="14">
        <v>0</v>
      </c>
      <c r="Z297" s="15">
        <f t="shared" si="152"/>
        <v>334.71947531032009</v>
      </c>
      <c r="AA297" s="3"/>
      <c r="AB297" s="13">
        <f t="shared" si="163"/>
        <v>2036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5">
        <f t="shared" si="153"/>
        <v>0</v>
      </c>
      <c r="AJ297" s="3"/>
      <c r="AK297" s="13">
        <f t="shared" si="164"/>
        <v>2036</v>
      </c>
      <c r="AL297" s="14">
        <v>0</v>
      </c>
      <c r="AM297" s="14">
        <v>1229.95984</v>
      </c>
      <c r="AN297" s="14">
        <v>4817.4806477259399</v>
      </c>
      <c r="AO297" s="14">
        <v>13371.049070618221</v>
      </c>
      <c r="AP297" s="14">
        <v>0</v>
      </c>
      <c r="AQ297" s="14">
        <v>0</v>
      </c>
      <c r="AR297" s="15">
        <f t="shared" si="154"/>
        <v>19418.489558344161</v>
      </c>
      <c r="AS297" s="3"/>
      <c r="AT297" s="13">
        <f t="shared" si="165"/>
        <v>2036</v>
      </c>
      <c r="AU297" s="14">
        <v>0</v>
      </c>
      <c r="AV297" s="14">
        <v>8179.9521145058616</v>
      </c>
      <c r="AW297" s="14">
        <v>240310.33407841143</v>
      </c>
      <c r="AX297" s="14">
        <v>34707.556038840761</v>
      </c>
      <c r="AY297" s="14">
        <v>0</v>
      </c>
      <c r="AZ297" s="14">
        <v>0</v>
      </c>
      <c r="BA297" s="15">
        <f t="shared" si="155"/>
        <v>283197.84223175806</v>
      </c>
      <c r="BB297" s="3"/>
      <c r="BC297" s="13">
        <f t="shared" si="156"/>
        <v>2036</v>
      </c>
      <c r="BD297" s="14">
        <v>6134.8682923783799</v>
      </c>
      <c r="BE297" s="14">
        <v>7302.1122064714991</v>
      </c>
      <c r="BF297" s="14">
        <v>13531.869663419078</v>
      </c>
      <c r="BG297" s="14">
        <v>0</v>
      </c>
      <c r="BH297" s="14">
        <v>0</v>
      </c>
      <c r="BI297" s="14">
        <v>0</v>
      </c>
      <c r="BJ297" s="15">
        <f t="shared" si="148"/>
        <v>26968.850162268958</v>
      </c>
      <c r="BK297" s="3"/>
      <c r="BL297" s="13">
        <f t="shared" si="166"/>
        <v>2036</v>
      </c>
      <c r="BM297" s="14">
        <v>52406.926278479281</v>
      </c>
      <c r="BN297" s="14">
        <v>68292.489035098624</v>
      </c>
      <c r="BO297" s="14">
        <v>0</v>
      </c>
      <c r="BP297" s="14">
        <v>0</v>
      </c>
      <c r="BQ297" s="14">
        <v>0</v>
      </c>
      <c r="BR297" s="14">
        <v>0</v>
      </c>
      <c r="BS297" s="15">
        <f t="shared" si="157"/>
        <v>120699.41531357791</v>
      </c>
      <c r="BT297" s="3"/>
      <c r="BU297" s="13">
        <f t="shared" si="167"/>
        <v>2036</v>
      </c>
      <c r="BV297" s="14">
        <v>3.7582695652000004</v>
      </c>
      <c r="BW297" s="14">
        <v>1793.3024668421997</v>
      </c>
      <c r="BX297" s="14">
        <v>0</v>
      </c>
      <c r="BY297" s="14">
        <v>0</v>
      </c>
      <c r="BZ297" s="14">
        <v>0</v>
      </c>
      <c r="CA297" s="14">
        <v>0</v>
      </c>
      <c r="CB297" s="15">
        <f t="shared" si="158"/>
        <v>1797.0607364073996</v>
      </c>
      <c r="CC297" s="6"/>
      <c r="CD297" s="13">
        <f t="shared" si="168"/>
        <v>2036</v>
      </c>
      <c r="CE297" s="14">
        <f t="shared" si="149"/>
        <v>58545.552840422861</v>
      </c>
      <c r="CF297" s="14">
        <f t="shared" si="149"/>
        <v>117086.54114736257</v>
      </c>
      <c r="CG297" s="14">
        <f t="shared" si="149"/>
        <v>287779.40477611928</v>
      </c>
      <c r="CH297" s="14">
        <f t="shared" si="149"/>
        <v>557805.95942857605</v>
      </c>
      <c r="CI297" s="14">
        <f t="shared" si="149"/>
        <v>0</v>
      </c>
      <c r="CJ297" s="14">
        <f t="shared" si="149"/>
        <v>0</v>
      </c>
      <c r="CK297" s="15">
        <f t="shared" si="159"/>
        <v>1021217.4581924807</v>
      </c>
      <c r="CL297" s="6"/>
    </row>
    <row r="298" spans="1:90" x14ac:dyDescent="0.25">
      <c r="A298" s="13">
        <f t="shared" si="160"/>
        <v>2037</v>
      </c>
      <c r="B298" s="14">
        <v>0</v>
      </c>
      <c r="C298" s="14">
        <v>34886.8451444444</v>
      </c>
      <c r="D298" s="14">
        <v>27433.324232850999</v>
      </c>
      <c r="E298" s="14">
        <v>207672.64717919199</v>
      </c>
      <c r="F298" s="14">
        <v>0</v>
      </c>
      <c r="G298" s="14">
        <v>0</v>
      </c>
      <c r="H298" s="15">
        <f t="shared" si="150"/>
        <v>269992.81655648741</v>
      </c>
      <c r="I298" s="3"/>
      <c r="J298" s="13">
        <f t="shared" si="161"/>
        <v>2037</v>
      </c>
      <c r="K298" s="14">
        <v>0</v>
      </c>
      <c r="L298" s="14">
        <v>1344.0069333332999</v>
      </c>
      <c r="M298" s="14">
        <v>3965.2258308908999</v>
      </c>
      <c r="N298" s="14">
        <v>308615.21663667401</v>
      </c>
      <c r="O298" s="14">
        <v>0</v>
      </c>
      <c r="P298" s="14">
        <v>0</v>
      </c>
      <c r="Q298" s="15">
        <f t="shared" si="151"/>
        <v>313924.44940089819</v>
      </c>
      <c r="R298" s="3"/>
      <c r="S298" s="13">
        <f t="shared" si="162"/>
        <v>2037</v>
      </c>
      <c r="T298" s="14">
        <v>0</v>
      </c>
      <c r="U298" s="14">
        <v>0</v>
      </c>
      <c r="V298" s="14">
        <v>25.431799999999999</v>
      </c>
      <c r="W298" s="14">
        <v>315.05457894739999</v>
      </c>
      <c r="X298" s="14">
        <v>0</v>
      </c>
      <c r="Y298" s="14">
        <v>0</v>
      </c>
      <c r="Z298" s="15">
        <f t="shared" si="152"/>
        <v>340.4863789474</v>
      </c>
      <c r="AA298" s="3"/>
      <c r="AB298" s="13">
        <f t="shared" si="163"/>
        <v>2037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5">
        <f t="shared" si="153"/>
        <v>0</v>
      </c>
      <c r="AJ298" s="3"/>
      <c r="AK298" s="13">
        <f t="shared" si="164"/>
        <v>2037</v>
      </c>
      <c r="AL298" s="14">
        <v>0</v>
      </c>
      <c r="AM298" s="14">
        <v>1537.4498000000001</v>
      </c>
      <c r="AN298" s="14">
        <v>5306.1770113359999</v>
      </c>
      <c r="AO298" s="14">
        <v>13074.131034624499</v>
      </c>
      <c r="AP298" s="14">
        <v>0</v>
      </c>
      <c r="AQ298" s="14">
        <v>0</v>
      </c>
      <c r="AR298" s="15">
        <f t="shared" si="154"/>
        <v>19917.757845960499</v>
      </c>
      <c r="AS298" s="3"/>
      <c r="AT298" s="13">
        <f t="shared" si="165"/>
        <v>2037</v>
      </c>
      <c r="AU298" s="14">
        <v>0</v>
      </c>
      <c r="AV298" s="14">
        <v>8753.3433893288002</v>
      </c>
      <c r="AW298" s="14">
        <v>245227.191763726</v>
      </c>
      <c r="AX298" s="14">
        <v>35107.800398268402</v>
      </c>
      <c r="AY298" s="14">
        <v>0</v>
      </c>
      <c r="AZ298" s="14">
        <v>0</v>
      </c>
      <c r="BA298" s="15">
        <f t="shared" si="155"/>
        <v>289088.33555132319</v>
      </c>
      <c r="BB298" s="3"/>
      <c r="BC298" s="13">
        <f t="shared" si="156"/>
        <v>2037</v>
      </c>
      <c r="BD298" s="14">
        <v>6534.5713189616999</v>
      </c>
      <c r="BE298" s="14">
        <v>7430.7070657027998</v>
      </c>
      <c r="BF298" s="14">
        <v>13825.5703874545</v>
      </c>
      <c r="BG298" s="14">
        <v>0</v>
      </c>
      <c r="BH298" s="14">
        <v>0</v>
      </c>
      <c r="BI298" s="14">
        <v>0</v>
      </c>
      <c r="BJ298" s="15">
        <f t="shared" si="148"/>
        <v>27790.848772118999</v>
      </c>
      <c r="BK298" s="3"/>
      <c r="BL298" s="13">
        <f t="shared" si="166"/>
        <v>2037</v>
      </c>
      <c r="BM298" s="14">
        <v>55564.98441574</v>
      </c>
      <c r="BN298" s="14">
        <v>68731.671302300907</v>
      </c>
      <c r="BO298" s="14">
        <v>0</v>
      </c>
      <c r="BP298" s="14">
        <v>0</v>
      </c>
      <c r="BQ298" s="14">
        <v>0</v>
      </c>
      <c r="BR298" s="14">
        <v>0</v>
      </c>
      <c r="BS298" s="15">
        <f t="shared" si="157"/>
        <v>124296.65571804091</v>
      </c>
      <c r="BT298" s="3"/>
      <c r="BU298" s="13">
        <f t="shared" si="167"/>
        <v>2037</v>
      </c>
      <c r="BV298" s="14">
        <v>3.8323864734000002</v>
      </c>
      <c r="BW298" s="14">
        <v>1823.2238102951001</v>
      </c>
      <c r="BX298" s="14">
        <v>0</v>
      </c>
      <c r="BY298" s="14">
        <v>0</v>
      </c>
      <c r="BZ298" s="14">
        <v>0</v>
      </c>
      <c r="CA298" s="14">
        <v>0</v>
      </c>
      <c r="CB298" s="15">
        <f t="shared" si="158"/>
        <v>1827.0561967685001</v>
      </c>
      <c r="CC298" s="6"/>
      <c r="CD298" s="13">
        <f t="shared" si="168"/>
        <v>2037</v>
      </c>
      <c r="CE298" s="14">
        <f t="shared" si="149"/>
        <v>62103.3881211751</v>
      </c>
      <c r="CF298" s="14">
        <f t="shared" si="149"/>
        <v>124507.2474454053</v>
      </c>
      <c r="CG298" s="14">
        <f t="shared" si="149"/>
        <v>295782.92102625838</v>
      </c>
      <c r="CH298" s="14">
        <f t="shared" si="149"/>
        <v>564784.84982770635</v>
      </c>
      <c r="CI298" s="14">
        <f t="shared" si="149"/>
        <v>0</v>
      </c>
      <c r="CJ298" s="14">
        <f t="shared" si="149"/>
        <v>0</v>
      </c>
      <c r="CK298" s="15">
        <f t="shared" si="159"/>
        <v>1047178.4064205452</v>
      </c>
      <c r="CL298" s="6"/>
    </row>
    <row r="299" spans="1:90" x14ac:dyDescent="0.25">
      <c r="A299" s="13">
        <f t="shared" si="160"/>
        <v>2038</v>
      </c>
      <c r="B299" s="14">
        <v>0</v>
      </c>
      <c r="C299" s="14">
        <v>40930.006067761482</v>
      </c>
      <c r="D299" s="14">
        <v>28776.479310779978</v>
      </c>
      <c r="E299" s="14">
        <v>209080.06968672099</v>
      </c>
      <c r="F299" s="14">
        <v>0</v>
      </c>
      <c r="G299" s="14">
        <v>0</v>
      </c>
      <c r="H299" s="15">
        <f t="shared" si="150"/>
        <v>278786.55506526248</v>
      </c>
      <c r="I299" s="3"/>
      <c r="J299" s="13">
        <f t="shared" si="161"/>
        <v>2038</v>
      </c>
      <c r="K299" s="14">
        <v>0</v>
      </c>
      <c r="L299" s="14">
        <v>2080.1847081051801</v>
      </c>
      <c r="M299" s="14">
        <v>4783.42149165308</v>
      </c>
      <c r="N299" s="14">
        <v>314197.94858746359</v>
      </c>
      <c r="O299" s="14">
        <v>0</v>
      </c>
      <c r="P299" s="14">
        <v>0</v>
      </c>
      <c r="Q299" s="15">
        <f t="shared" si="151"/>
        <v>321061.55478722183</v>
      </c>
      <c r="R299" s="3"/>
      <c r="S299" s="13">
        <f t="shared" si="162"/>
        <v>2038</v>
      </c>
      <c r="T299" s="14">
        <v>0</v>
      </c>
      <c r="U299" s="14">
        <v>0</v>
      </c>
      <c r="V299" s="14">
        <v>26.739880833840001</v>
      </c>
      <c r="W299" s="14">
        <v>319.98798244581997</v>
      </c>
      <c r="X299" s="14">
        <v>0</v>
      </c>
      <c r="Y299" s="14">
        <v>0</v>
      </c>
      <c r="Z299" s="15">
        <f t="shared" si="152"/>
        <v>346.72786327965997</v>
      </c>
      <c r="AA299" s="3"/>
      <c r="AB299" s="13">
        <f t="shared" si="163"/>
        <v>2038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5">
        <f t="shared" si="153"/>
        <v>0</v>
      </c>
      <c r="AJ299" s="3"/>
      <c r="AK299" s="13">
        <f t="shared" si="164"/>
        <v>2038</v>
      </c>
      <c r="AL299" s="14">
        <v>0</v>
      </c>
      <c r="AM299" s="14">
        <v>1612.11069632818</v>
      </c>
      <c r="AN299" s="14">
        <v>6053.4771221436204</v>
      </c>
      <c r="AO299" s="14">
        <v>14904.071121734578</v>
      </c>
      <c r="AP299" s="14">
        <v>0</v>
      </c>
      <c r="AQ299" s="14">
        <v>0</v>
      </c>
      <c r="AR299" s="15">
        <f t="shared" si="154"/>
        <v>22569.658940206376</v>
      </c>
      <c r="AS299" s="3"/>
      <c r="AT299" s="13">
        <f t="shared" si="165"/>
        <v>2038</v>
      </c>
      <c r="AU299" s="14">
        <v>0</v>
      </c>
      <c r="AV299" s="14">
        <v>8626.7276351090604</v>
      </c>
      <c r="AW299" s="14">
        <v>249161.81956655742</v>
      </c>
      <c r="AX299" s="14">
        <v>35530.998504745163</v>
      </c>
      <c r="AY299" s="14">
        <v>0</v>
      </c>
      <c r="AZ299" s="14">
        <v>0</v>
      </c>
      <c r="BA299" s="15">
        <f t="shared" si="155"/>
        <v>293319.54570641165</v>
      </c>
      <c r="BB299" s="3"/>
      <c r="BC299" s="13">
        <f t="shared" si="156"/>
        <v>2038</v>
      </c>
      <c r="BD299" s="14">
        <v>6737.9600546093798</v>
      </c>
      <c r="BE299" s="14">
        <v>8011.5447078436</v>
      </c>
      <c r="BF299" s="14">
        <v>13690.5183318868</v>
      </c>
      <c r="BG299" s="14">
        <v>0</v>
      </c>
      <c r="BH299" s="14">
        <v>0</v>
      </c>
      <c r="BI299" s="14">
        <v>0</v>
      </c>
      <c r="BJ299" s="15">
        <f t="shared" si="148"/>
        <v>28440.02309433978</v>
      </c>
      <c r="BK299" s="3"/>
      <c r="BL299" s="13">
        <f t="shared" si="166"/>
        <v>2038</v>
      </c>
      <c r="BM299" s="14">
        <v>59242.271328943316</v>
      </c>
      <c r="BN299" s="14">
        <v>69270.780189818004</v>
      </c>
      <c r="BO299" s="14">
        <v>0</v>
      </c>
      <c r="BP299" s="14">
        <v>0</v>
      </c>
      <c r="BQ299" s="14">
        <v>0</v>
      </c>
      <c r="BR299" s="14">
        <v>0</v>
      </c>
      <c r="BS299" s="15">
        <f t="shared" si="157"/>
        <v>128513.05151876132</v>
      </c>
      <c r="BT299" s="3"/>
      <c r="BU299" s="13">
        <f t="shared" si="167"/>
        <v>2038</v>
      </c>
      <c r="BV299" s="14">
        <v>18.998674692399998</v>
      </c>
      <c r="BW299" s="14">
        <v>1820.04735564564</v>
      </c>
      <c r="BX299" s="14">
        <v>0</v>
      </c>
      <c r="BY299" s="14">
        <v>0</v>
      </c>
      <c r="BZ299" s="14">
        <v>0</v>
      </c>
      <c r="CA299" s="14">
        <v>0</v>
      </c>
      <c r="CB299" s="15">
        <f t="shared" si="158"/>
        <v>1839.0460303380401</v>
      </c>
      <c r="CC299" s="6"/>
      <c r="CD299" s="13">
        <f t="shared" si="168"/>
        <v>2038</v>
      </c>
      <c r="CE299" s="14">
        <f t="shared" si="149"/>
        <v>65999.230058245099</v>
      </c>
      <c r="CF299" s="14">
        <f t="shared" si="149"/>
        <v>132351.40136061114</v>
      </c>
      <c r="CG299" s="14">
        <f t="shared" si="149"/>
        <v>302492.45570385474</v>
      </c>
      <c r="CH299" s="14">
        <f t="shared" si="149"/>
        <v>574033.07588311017</v>
      </c>
      <c r="CI299" s="14">
        <f t="shared" si="149"/>
        <v>0</v>
      </c>
      <c r="CJ299" s="14">
        <f t="shared" si="149"/>
        <v>0</v>
      </c>
      <c r="CK299" s="15">
        <f t="shared" si="159"/>
        <v>1074876.1630058212</v>
      </c>
      <c r="CL299" s="6"/>
    </row>
    <row r="300" spans="1:90" x14ac:dyDescent="0.25">
      <c r="A300" s="13">
        <f t="shared" si="160"/>
        <v>2039</v>
      </c>
      <c r="B300" s="14">
        <v>0</v>
      </c>
      <c r="C300" s="14">
        <v>46973.166991078564</v>
      </c>
      <c r="D300" s="14">
        <v>30119.634388708957</v>
      </c>
      <c r="E300" s="14">
        <v>210487.49219424999</v>
      </c>
      <c r="F300" s="14">
        <v>0</v>
      </c>
      <c r="G300" s="14">
        <v>0</v>
      </c>
      <c r="H300" s="15">
        <f t="shared" si="150"/>
        <v>287580.2935740375</v>
      </c>
      <c r="I300" s="3"/>
      <c r="J300" s="13">
        <f t="shared" si="161"/>
        <v>2039</v>
      </c>
      <c r="K300" s="14">
        <v>0</v>
      </c>
      <c r="L300" s="14">
        <v>2816.3624828770598</v>
      </c>
      <c r="M300" s="14">
        <v>5601.6171524152596</v>
      </c>
      <c r="N300" s="14">
        <v>319780.68053825316</v>
      </c>
      <c r="O300" s="14">
        <v>0</v>
      </c>
      <c r="P300" s="14">
        <v>0</v>
      </c>
      <c r="Q300" s="15">
        <f t="shared" si="151"/>
        <v>328198.66017354548</v>
      </c>
      <c r="R300" s="3"/>
      <c r="S300" s="13">
        <f t="shared" si="162"/>
        <v>2039</v>
      </c>
      <c r="T300" s="14">
        <v>0</v>
      </c>
      <c r="U300" s="14">
        <v>0</v>
      </c>
      <c r="V300" s="14">
        <v>28.047961667680003</v>
      </c>
      <c r="W300" s="14">
        <v>324.92138594423994</v>
      </c>
      <c r="X300" s="14">
        <v>0</v>
      </c>
      <c r="Y300" s="14">
        <v>0</v>
      </c>
      <c r="Z300" s="15">
        <f t="shared" si="152"/>
        <v>352.96934761191994</v>
      </c>
      <c r="AA300" s="3"/>
      <c r="AB300" s="13">
        <f t="shared" si="163"/>
        <v>2039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5">
        <f t="shared" si="153"/>
        <v>0</v>
      </c>
      <c r="AJ300" s="3"/>
      <c r="AK300" s="13">
        <f t="shared" si="164"/>
        <v>2039</v>
      </c>
      <c r="AL300" s="14">
        <v>0</v>
      </c>
      <c r="AM300" s="14">
        <v>1686.7715926563599</v>
      </c>
      <c r="AN300" s="14">
        <v>6800.7772329512409</v>
      </c>
      <c r="AO300" s="14">
        <v>16734.011208844659</v>
      </c>
      <c r="AP300" s="14">
        <v>0</v>
      </c>
      <c r="AQ300" s="14">
        <v>0</v>
      </c>
      <c r="AR300" s="15">
        <f t="shared" si="154"/>
        <v>25221.560034452261</v>
      </c>
      <c r="AS300" s="3"/>
      <c r="AT300" s="13">
        <f t="shared" si="165"/>
        <v>2039</v>
      </c>
      <c r="AU300" s="14">
        <v>0</v>
      </c>
      <c r="AV300" s="14">
        <v>8500.1118808893207</v>
      </c>
      <c r="AW300" s="14">
        <v>253096.44736938883</v>
      </c>
      <c r="AX300" s="14">
        <v>35954.196611221923</v>
      </c>
      <c r="AY300" s="14">
        <v>0</v>
      </c>
      <c r="AZ300" s="14">
        <v>0</v>
      </c>
      <c r="BA300" s="15">
        <f t="shared" si="155"/>
        <v>297550.75586150005</v>
      </c>
      <c r="BB300" s="3"/>
      <c r="BC300" s="13">
        <f t="shared" si="156"/>
        <v>2039</v>
      </c>
      <c r="BD300" s="14">
        <v>6941.3487902570596</v>
      </c>
      <c r="BE300" s="14">
        <v>8592.3823499844002</v>
      </c>
      <c r="BF300" s="14">
        <v>13555.466276319101</v>
      </c>
      <c r="BG300" s="14">
        <v>0</v>
      </c>
      <c r="BH300" s="14">
        <v>0</v>
      </c>
      <c r="BI300" s="14">
        <v>0</v>
      </c>
      <c r="BJ300" s="15">
        <f t="shared" si="148"/>
        <v>29089.197416560561</v>
      </c>
      <c r="BK300" s="3"/>
      <c r="BL300" s="13">
        <f t="shared" si="166"/>
        <v>2039</v>
      </c>
      <c r="BM300" s="14">
        <v>62919.558242146632</v>
      </c>
      <c r="BN300" s="14">
        <v>69809.889077335101</v>
      </c>
      <c r="BO300" s="14">
        <v>0</v>
      </c>
      <c r="BP300" s="14">
        <v>0</v>
      </c>
      <c r="BQ300" s="14">
        <v>0</v>
      </c>
      <c r="BR300" s="14">
        <v>0</v>
      </c>
      <c r="BS300" s="15">
        <f t="shared" si="157"/>
        <v>132729.44731948173</v>
      </c>
      <c r="BT300" s="3"/>
      <c r="BU300" s="13">
        <f t="shared" si="167"/>
        <v>2039</v>
      </c>
      <c r="BV300" s="14">
        <v>34.164962911399996</v>
      </c>
      <c r="BW300" s="14">
        <v>1816.8709009961799</v>
      </c>
      <c r="BX300" s="14">
        <v>0</v>
      </c>
      <c r="BY300" s="14">
        <v>0</v>
      </c>
      <c r="BZ300" s="14">
        <v>0</v>
      </c>
      <c r="CA300" s="14">
        <v>0</v>
      </c>
      <c r="CB300" s="15">
        <f t="shared" si="158"/>
        <v>1851.0358639075798</v>
      </c>
      <c r="CC300" s="6"/>
      <c r="CD300" s="13">
        <f t="shared" si="168"/>
        <v>2039</v>
      </c>
      <c r="CE300" s="14">
        <f t="shared" si="149"/>
        <v>69895.071995315084</v>
      </c>
      <c r="CF300" s="14">
        <f t="shared" si="149"/>
        <v>140195.55527581699</v>
      </c>
      <c r="CG300" s="14">
        <f t="shared" si="149"/>
        <v>309201.99038145109</v>
      </c>
      <c r="CH300" s="14">
        <f t="shared" si="149"/>
        <v>583281.30193851388</v>
      </c>
      <c r="CI300" s="14">
        <f t="shared" si="149"/>
        <v>0</v>
      </c>
      <c r="CJ300" s="14">
        <f t="shared" si="149"/>
        <v>0</v>
      </c>
      <c r="CK300" s="15">
        <f t="shared" si="159"/>
        <v>1102573.9195910972</v>
      </c>
      <c r="CL300" s="6"/>
    </row>
    <row r="301" spans="1:90" x14ac:dyDescent="0.25">
      <c r="A301" s="13">
        <f t="shared" si="160"/>
        <v>2040</v>
      </c>
      <c r="B301" s="14">
        <v>0</v>
      </c>
      <c r="C301" s="14">
        <v>53016.327914395646</v>
      </c>
      <c r="D301" s="14">
        <v>31462.789466637936</v>
      </c>
      <c r="E301" s="14">
        <v>211894.91470177899</v>
      </c>
      <c r="F301" s="14">
        <v>0</v>
      </c>
      <c r="G301" s="14">
        <v>0</v>
      </c>
      <c r="H301" s="15">
        <f t="shared" si="150"/>
        <v>296374.03208281257</v>
      </c>
      <c r="I301" s="3"/>
      <c r="J301" s="13">
        <f t="shared" si="161"/>
        <v>2040</v>
      </c>
      <c r="K301" s="14">
        <v>0</v>
      </c>
      <c r="L301" s="14">
        <v>3552.5402576489396</v>
      </c>
      <c r="M301" s="14">
        <v>6419.8128131774392</v>
      </c>
      <c r="N301" s="14">
        <v>325363.41248904273</v>
      </c>
      <c r="O301" s="14">
        <v>0</v>
      </c>
      <c r="P301" s="14">
        <v>0</v>
      </c>
      <c r="Q301" s="15">
        <f t="shared" si="151"/>
        <v>335335.76555986912</v>
      </c>
      <c r="R301" s="3"/>
      <c r="S301" s="13">
        <f t="shared" si="162"/>
        <v>2040</v>
      </c>
      <c r="T301" s="14">
        <v>0</v>
      </c>
      <c r="U301" s="14">
        <v>0</v>
      </c>
      <c r="V301" s="14">
        <v>29.356042501520005</v>
      </c>
      <c r="W301" s="14">
        <v>329.85478944265992</v>
      </c>
      <c r="X301" s="14">
        <v>0</v>
      </c>
      <c r="Y301" s="14">
        <v>0</v>
      </c>
      <c r="Z301" s="15">
        <f t="shared" si="152"/>
        <v>359.21083194417992</v>
      </c>
      <c r="AA301" s="3"/>
      <c r="AB301" s="13">
        <f t="shared" si="163"/>
        <v>2040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5">
        <f t="shared" si="153"/>
        <v>0</v>
      </c>
      <c r="AJ301" s="3"/>
      <c r="AK301" s="13">
        <f t="shared" si="164"/>
        <v>2040</v>
      </c>
      <c r="AL301" s="14">
        <v>0</v>
      </c>
      <c r="AM301" s="14">
        <v>1761.4324889845398</v>
      </c>
      <c r="AN301" s="14">
        <v>7548.0773437588614</v>
      </c>
      <c r="AO301" s="14">
        <v>18563.951295954739</v>
      </c>
      <c r="AP301" s="14">
        <v>0</v>
      </c>
      <c r="AQ301" s="14">
        <v>0</v>
      </c>
      <c r="AR301" s="15">
        <f t="shared" si="154"/>
        <v>27873.461128698138</v>
      </c>
      <c r="AS301" s="3"/>
      <c r="AT301" s="13">
        <f t="shared" si="165"/>
        <v>2040</v>
      </c>
      <c r="AU301" s="14">
        <v>0</v>
      </c>
      <c r="AV301" s="14">
        <v>8373.4961266695809</v>
      </c>
      <c r="AW301" s="14">
        <v>257031.07517222024</v>
      </c>
      <c r="AX301" s="14">
        <v>36377.394717698684</v>
      </c>
      <c r="AY301" s="14">
        <v>0</v>
      </c>
      <c r="AZ301" s="14">
        <v>0</v>
      </c>
      <c r="BA301" s="15">
        <f t="shared" si="155"/>
        <v>301781.9660165885</v>
      </c>
      <c r="BB301" s="3"/>
      <c r="BC301" s="13">
        <f t="shared" si="156"/>
        <v>2040</v>
      </c>
      <c r="BD301" s="14">
        <v>7144.7375259047394</v>
      </c>
      <c r="BE301" s="14">
        <v>9173.2199921251995</v>
      </c>
      <c r="BF301" s="14">
        <v>13420.414220751401</v>
      </c>
      <c r="BG301" s="14">
        <v>0</v>
      </c>
      <c r="BH301" s="14">
        <v>0</v>
      </c>
      <c r="BI301" s="14">
        <v>0</v>
      </c>
      <c r="BJ301" s="15">
        <f t="shared" si="148"/>
        <v>29738.371738781341</v>
      </c>
      <c r="BK301" s="3"/>
      <c r="BL301" s="13">
        <f t="shared" si="166"/>
        <v>2040</v>
      </c>
      <c r="BM301" s="14">
        <v>66596.845155349947</v>
      </c>
      <c r="BN301" s="14">
        <v>70348.997964852198</v>
      </c>
      <c r="BO301" s="14">
        <v>0</v>
      </c>
      <c r="BP301" s="14">
        <v>0</v>
      </c>
      <c r="BQ301" s="14">
        <v>0</v>
      </c>
      <c r="BR301" s="14">
        <v>0</v>
      </c>
      <c r="BS301" s="15">
        <f t="shared" si="157"/>
        <v>136945.84312020213</v>
      </c>
      <c r="BT301" s="3"/>
      <c r="BU301" s="13">
        <f t="shared" si="167"/>
        <v>2040</v>
      </c>
      <c r="BV301" s="14">
        <v>49.331251130399991</v>
      </c>
      <c r="BW301" s="14">
        <v>1813.6944463467198</v>
      </c>
      <c r="BX301" s="14">
        <v>0</v>
      </c>
      <c r="BY301" s="14">
        <v>0</v>
      </c>
      <c r="BZ301" s="14">
        <v>0</v>
      </c>
      <c r="CA301" s="14">
        <v>0</v>
      </c>
      <c r="CB301" s="15">
        <f t="shared" si="158"/>
        <v>1863.0256974771198</v>
      </c>
      <c r="CC301" s="6"/>
      <c r="CD301" s="13">
        <f t="shared" si="168"/>
        <v>2040</v>
      </c>
      <c r="CE301" s="14">
        <f t="shared" si="149"/>
        <v>73790.913932385083</v>
      </c>
      <c r="CF301" s="14">
        <f t="shared" si="149"/>
        <v>148039.70919102282</v>
      </c>
      <c r="CG301" s="14">
        <f t="shared" si="149"/>
        <v>315911.52505904739</v>
      </c>
      <c r="CH301" s="14">
        <f t="shared" si="149"/>
        <v>592529.52799391781</v>
      </c>
      <c r="CI301" s="14">
        <f t="shared" si="149"/>
        <v>0</v>
      </c>
      <c r="CJ301" s="14">
        <f t="shared" si="149"/>
        <v>0</v>
      </c>
      <c r="CK301" s="15">
        <f t="shared" si="159"/>
        <v>1130271.6761763729</v>
      </c>
      <c r="CL301" s="6"/>
    </row>
    <row r="302" spans="1:90" x14ac:dyDescent="0.25">
      <c r="A302" s="13">
        <f t="shared" si="160"/>
        <v>2041</v>
      </c>
      <c r="B302" s="14">
        <v>0</v>
      </c>
      <c r="C302" s="14">
        <v>59059.488837712728</v>
      </c>
      <c r="D302" s="14">
        <v>32805.944544566919</v>
      </c>
      <c r="E302" s="14">
        <v>213302.337209308</v>
      </c>
      <c r="F302" s="14">
        <v>0</v>
      </c>
      <c r="G302" s="14">
        <v>0</v>
      </c>
      <c r="H302" s="15">
        <f t="shared" si="150"/>
        <v>305167.77059158764</v>
      </c>
      <c r="I302" s="3"/>
      <c r="J302" s="13">
        <f t="shared" si="161"/>
        <v>2041</v>
      </c>
      <c r="K302" s="14">
        <v>0</v>
      </c>
      <c r="L302" s="14">
        <v>4288.7180324208193</v>
      </c>
      <c r="M302" s="14">
        <v>7238.0084739396189</v>
      </c>
      <c r="N302" s="14">
        <v>330946.14443983231</v>
      </c>
      <c r="O302" s="14">
        <v>0</v>
      </c>
      <c r="P302" s="14">
        <v>0</v>
      </c>
      <c r="Q302" s="15">
        <f t="shared" si="151"/>
        <v>342472.87094619276</v>
      </c>
      <c r="R302" s="3"/>
      <c r="S302" s="13">
        <f t="shared" si="162"/>
        <v>2041</v>
      </c>
      <c r="T302" s="14">
        <v>0</v>
      </c>
      <c r="U302" s="14">
        <v>0</v>
      </c>
      <c r="V302" s="14">
        <v>30.664123335360006</v>
      </c>
      <c r="W302" s="14">
        <v>334.7881929410799</v>
      </c>
      <c r="X302" s="14">
        <v>0</v>
      </c>
      <c r="Y302" s="14">
        <v>0</v>
      </c>
      <c r="Z302" s="15">
        <f t="shared" si="152"/>
        <v>365.45231627643989</v>
      </c>
      <c r="AA302" s="3"/>
      <c r="AB302" s="13">
        <f t="shared" si="163"/>
        <v>2041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5">
        <f t="shared" si="153"/>
        <v>0</v>
      </c>
      <c r="AJ302" s="3"/>
      <c r="AK302" s="13">
        <f t="shared" si="164"/>
        <v>2041</v>
      </c>
      <c r="AL302" s="14">
        <v>0</v>
      </c>
      <c r="AM302" s="14">
        <v>1836.0933853127196</v>
      </c>
      <c r="AN302" s="14">
        <v>8295.3774545664819</v>
      </c>
      <c r="AO302" s="14">
        <v>20393.89138306482</v>
      </c>
      <c r="AP302" s="14">
        <v>0</v>
      </c>
      <c r="AQ302" s="14">
        <v>0</v>
      </c>
      <c r="AR302" s="15">
        <f t="shared" si="154"/>
        <v>30525.362222944023</v>
      </c>
      <c r="AS302" s="3"/>
      <c r="AT302" s="13">
        <f t="shared" si="165"/>
        <v>2041</v>
      </c>
      <c r="AU302" s="14">
        <v>0</v>
      </c>
      <c r="AV302" s="14">
        <v>8246.8803724498412</v>
      </c>
      <c r="AW302" s="14">
        <v>260965.70297505165</v>
      </c>
      <c r="AX302" s="14">
        <v>36800.592824175445</v>
      </c>
      <c r="AY302" s="14">
        <v>0</v>
      </c>
      <c r="AZ302" s="14">
        <v>0</v>
      </c>
      <c r="BA302" s="15">
        <f t="shared" si="155"/>
        <v>306013.1761716769</v>
      </c>
      <c r="BB302" s="3"/>
      <c r="BC302" s="13">
        <f t="shared" si="156"/>
        <v>2041</v>
      </c>
      <c r="BD302" s="14">
        <v>7348.1262615524192</v>
      </c>
      <c r="BE302" s="14">
        <v>9754.0576342659988</v>
      </c>
      <c r="BF302" s="14">
        <v>13285.362165183702</v>
      </c>
      <c r="BG302" s="14">
        <v>0</v>
      </c>
      <c r="BH302" s="14">
        <v>0</v>
      </c>
      <c r="BI302" s="14">
        <v>0</v>
      </c>
      <c r="BJ302" s="15">
        <f t="shared" si="148"/>
        <v>30387.546061002118</v>
      </c>
      <c r="BK302" s="3"/>
      <c r="BL302" s="13">
        <f t="shared" si="166"/>
        <v>2041</v>
      </c>
      <c r="BM302" s="14">
        <v>70274.13206855327</v>
      </c>
      <c r="BN302" s="14">
        <v>70888.106852369296</v>
      </c>
      <c r="BO302" s="14">
        <v>0</v>
      </c>
      <c r="BP302" s="14">
        <v>0</v>
      </c>
      <c r="BQ302" s="14">
        <v>0</v>
      </c>
      <c r="BR302" s="14">
        <v>0</v>
      </c>
      <c r="BS302" s="15">
        <f t="shared" si="157"/>
        <v>141162.23892092257</v>
      </c>
      <c r="BT302" s="3"/>
      <c r="BU302" s="13">
        <f t="shared" si="167"/>
        <v>2041</v>
      </c>
      <c r="BV302" s="14">
        <v>64.497539349399986</v>
      </c>
      <c r="BW302" s="14">
        <v>1810.5179916972597</v>
      </c>
      <c r="BX302" s="14">
        <v>0</v>
      </c>
      <c r="BY302" s="14">
        <v>0</v>
      </c>
      <c r="BZ302" s="14">
        <v>0</v>
      </c>
      <c r="CA302" s="14">
        <v>0</v>
      </c>
      <c r="CB302" s="15">
        <f t="shared" si="158"/>
        <v>1875.0155310466598</v>
      </c>
      <c r="CC302" s="6"/>
      <c r="CD302" s="13">
        <f t="shared" si="168"/>
        <v>2041</v>
      </c>
      <c r="CE302" s="14">
        <f t="shared" si="149"/>
        <v>77686.755869455083</v>
      </c>
      <c r="CF302" s="14">
        <f t="shared" si="149"/>
        <v>155883.86310622867</v>
      </c>
      <c r="CG302" s="14">
        <f t="shared" si="149"/>
        <v>322621.05973664374</v>
      </c>
      <c r="CH302" s="14">
        <f t="shared" si="149"/>
        <v>601777.75404932175</v>
      </c>
      <c r="CI302" s="14">
        <f t="shared" si="149"/>
        <v>0</v>
      </c>
      <c r="CJ302" s="14">
        <f t="shared" si="149"/>
        <v>0</v>
      </c>
      <c r="CK302" s="15">
        <f t="shared" si="159"/>
        <v>1157969.4327616491</v>
      </c>
      <c r="CL302" s="6"/>
    </row>
    <row r="303" spans="1:90" x14ac:dyDescent="0.25">
      <c r="A303" s="13">
        <f t="shared" si="160"/>
        <v>2042</v>
      </c>
      <c r="B303" s="14">
        <v>0</v>
      </c>
      <c r="C303" s="14">
        <v>65102.649761029803</v>
      </c>
      <c r="D303" s="14">
        <v>34149.099622495902</v>
      </c>
      <c r="E303" s="14">
        <v>214709.759716837</v>
      </c>
      <c r="F303" s="14">
        <v>0</v>
      </c>
      <c r="G303" s="14">
        <v>0</v>
      </c>
      <c r="H303" s="15">
        <f t="shared" si="150"/>
        <v>313961.50910036272</v>
      </c>
      <c r="I303" s="3"/>
      <c r="J303" s="13">
        <f t="shared" si="161"/>
        <v>2042</v>
      </c>
      <c r="K303" s="14">
        <v>0</v>
      </c>
      <c r="L303" s="14">
        <v>5024.8958071927</v>
      </c>
      <c r="M303" s="14">
        <v>8056.2041347018003</v>
      </c>
      <c r="N303" s="14">
        <v>336528.876390622</v>
      </c>
      <c r="O303" s="14">
        <v>0</v>
      </c>
      <c r="P303" s="14">
        <v>0</v>
      </c>
      <c r="Q303" s="15">
        <f t="shared" si="151"/>
        <v>349609.97633251653</v>
      </c>
      <c r="R303" s="3"/>
      <c r="S303" s="13">
        <f t="shared" si="162"/>
        <v>2042</v>
      </c>
      <c r="T303" s="14">
        <v>0</v>
      </c>
      <c r="U303" s="14">
        <v>0</v>
      </c>
      <c r="V303" s="14">
        <v>31.972204169200001</v>
      </c>
      <c r="W303" s="14">
        <v>339.72159643949999</v>
      </c>
      <c r="X303" s="14">
        <v>0</v>
      </c>
      <c r="Y303" s="14">
        <v>0</v>
      </c>
      <c r="Z303" s="15">
        <f t="shared" si="152"/>
        <v>371.69380060869997</v>
      </c>
      <c r="AA303" s="3"/>
      <c r="AB303" s="13">
        <f t="shared" si="163"/>
        <v>2042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5">
        <f t="shared" si="153"/>
        <v>0</v>
      </c>
      <c r="AJ303" s="3"/>
      <c r="AK303" s="13">
        <f t="shared" si="164"/>
        <v>2042</v>
      </c>
      <c r="AL303" s="14">
        <v>0</v>
      </c>
      <c r="AM303" s="14">
        <v>1910.7542816409</v>
      </c>
      <c r="AN303" s="14">
        <v>9042.6775653741006</v>
      </c>
      <c r="AO303" s="14">
        <v>22223.831470174897</v>
      </c>
      <c r="AP303" s="14">
        <v>0</v>
      </c>
      <c r="AQ303" s="14">
        <v>0</v>
      </c>
      <c r="AR303" s="15">
        <f t="shared" si="154"/>
        <v>33177.2633171899</v>
      </c>
      <c r="AS303" s="3"/>
      <c r="AT303" s="13">
        <f t="shared" si="165"/>
        <v>2042</v>
      </c>
      <c r="AU303" s="14">
        <v>0</v>
      </c>
      <c r="AV303" s="14">
        <v>8120.2646182300996</v>
      </c>
      <c r="AW303" s="14">
        <v>264900.33077788301</v>
      </c>
      <c r="AX303" s="14">
        <v>37223.790930652198</v>
      </c>
      <c r="AY303" s="14">
        <v>0</v>
      </c>
      <c r="AZ303" s="14">
        <v>0</v>
      </c>
      <c r="BA303" s="15">
        <f t="shared" si="155"/>
        <v>310244.38632676529</v>
      </c>
      <c r="BB303" s="3"/>
      <c r="BC303" s="13">
        <f t="shared" si="156"/>
        <v>2042</v>
      </c>
      <c r="BD303" s="14">
        <v>7551.5149972001</v>
      </c>
      <c r="BE303" s="14">
        <v>10334.8952764068</v>
      </c>
      <c r="BF303" s="14">
        <v>13150.310109616001</v>
      </c>
      <c r="BG303" s="14">
        <v>0</v>
      </c>
      <c r="BH303" s="14">
        <v>0</v>
      </c>
      <c r="BI303" s="14">
        <v>0</v>
      </c>
      <c r="BJ303" s="15">
        <f t="shared" si="148"/>
        <v>31036.720383222899</v>
      </c>
      <c r="BK303" s="3"/>
      <c r="BL303" s="13">
        <f t="shared" si="166"/>
        <v>2042</v>
      </c>
      <c r="BM303" s="14">
        <v>73951.418981756593</v>
      </c>
      <c r="BN303" s="14">
        <v>71427.215739886393</v>
      </c>
      <c r="BO303" s="14">
        <v>0</v>
      </c>
      <c r="BP303" s="14">
        <v>0</v>
      </c>
      <c r="BQ303" s="14">
        <v>0</v>
      </c>
      <c r="BR303" s="14">
        <v>0</v>
      </c>
      <c r="BS303" s="15">
        <f t="shared" si="157"/>
        <v>145378.634721643</v>
      </c>
      <c r="BT303" s="3"/>
      <c r="BU303" s="13">
        <f t="shared" si="167"/>
        <v>2042</v>
      </c>
      <c r="BV303" s="14">
        <v>79.663827568399995</v>
      </c>
      <c r="BW303" s="14">
        <v>1807.3415370478001</v>
      </c>
      <c r="BX303" s="14">
        <v>0</v>
      </c>
      <c r="BY303" s="14">
        <v>0</v>
      </c>
      <c r="BZ303" s="14">
        <v>0</v>
      </c>
      <c r="CA303" s="14">
        <v>0</v>
      </c>
      <c r="CB303" s="15">
        <f t="shared" si="158"/>
        <v>1887.0053646162</v>
      </c>
      <c r="CC303" s="6"/>
      <c r="CD303" s="13">
        <f t="shared" si="168"/>
        <v>2042</v>
      </c>
      <c r="CE303" s="14">
        <f t="shared" si="149"/>
        <v>81582.597806525082</v>
      </c>
      <c r="CF303" s="14">
        <f t="shared" si="149"/>
        <v>163728.0170214345</v>
      </c>
      <c r="CG303" s="14">
        <f t="shared" si="149"/>
        <v>329330.59441424004</v>
      </c>
      <c r="CH303" s="14">
        <f t="shared" si="149"/>
        <v>611025.98010472558</v>
      </c>
      <c r="CI303" s="14">
        <f t="shared" si="149"/>
        <v>0</v>
      </c>
      <c r="CJ303" s="14">
        <f t="shared" si="149"/>
        <v>0</v>
      </c>
      <c r="CK303" s="15">
        <f t="shared" si="159"/>
        <v>1185667.1893469251</v>
      </c>
      <c r="CL303" s="6"/>
    </row>
    <row r="304" spans="1:90" x14ac:dyDescent="0.25">
      <c r="A304" s="13">
        <f t="shared" si="160"/>
        <v>2043</v>
      </c>
      <c r="B304" s="14">
        <v>0</v>
      </c>
      <c r="C304" s="14">
        <v>74674.557216672649</v>
      </c>
      <c r="D304" s="14">
        <v>36919.3583123434</v>
      </c>
      <c r="E304" s="14">
        <v>212023.13360022061</v>
      </c>
      <c r="F304" s="14">
        <v>0</v>
      </c>
      <c r="G304" s="14">
        <v>0</v>
      </c>
      <c r="H304" s="15">
        <f t="shared" si="150"/>
        <v>323617.04912923666</v>
      </c>
      <c r="I304" s="3"/>
      <c r="J304" s="13">
        <f t="shared" si="161"/>
        <v>2043</v>
      </c>
      <c r="K304" s="14">
        <v>0</v>
      </c>
      <c r="L304" s="14">
        <v>6663.9765873414599</v>
      </c>
      <c r="M304" s="14">
        <v>9806.4804211242008</v>
      </c>
      <c r="N304" s="14">
        <v>341490.2399700848</v>
      </c>
      <c r="O304" s="14">
        <v>0</v>
      </c>
      <c r="P304" s="14">
        <v>0</v>
      </c>
      <c r="Q304" s="15">
        <f t="shared" si="151"/>
        <v>357960.69697855046</v>
      </c>
      <c r="R304" s="3"/>
      <c r="S304" s="13">
        <f t="shared" si="162"/>
        <v>2043</v>
      </c>
      <c r="T304" s="14">
        <v>0</v>
      </c>
      <c r="U304" s="14">
        <v>7.9956088888799997</v>
      </c>
      <c r="V304" s="14">
        <v>25.57776333536</v>
      </c>
      <c r="W304" s="14">
        <v>345.77199557265999</v>
      </c>
      <c r="X304" s="14">
        <v>0</v>
      </c>
      <c r="Y304" s="14">
        <v>0</v>
      </c>
      <c r="Z304" s="15">
        <f t="shared" si="152"/>
        <v>379.34536779690001</v>
      </c>
      <c r="AA304" s="3"/>
      <c r="AB304" s="13">
        <f t="shared" si="163"/>
        <v>2043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5">
        <f t="shared" si="153"/>
        <v>0</v>
      </c>
      <c r="AJ304" s="3"/>
      <c r="AK304" s="13">
        <f t="shared" si="164"/>
        <v>2043</v>
      </c>
      <c r="AL304" s="14">
        <v>0</v>
      </c>
      <c r="AM304" s="14">
        <v>1982.3773703127199</v>
      </c>
      <c r="AN304" s="14">
        <v>9457.4685240013205</v>
      </c>
      <c r="AO304" s="14">
        <v>22482.510676139918</v>
      </c>
      <c r="AP304" s="14">
        <v>0</v>
      </c>
      <c r="AQ304" s="14">
        <v>0</v>
      </c>
      <c r="AR304" s="15">
        <f t="shared" si="154"/>
        <v>33922.356570453958</v>
      </c>
      <c r="AS304" s="3"/>
      <c r="AT304" s="13">
        <f t="shared" si="165"/>
        <v>2043</v>
      </c>
      <c r="AU304" s="14">
        <v>0</v>
      </c>
      <c r="AV304" s="14">
        <v>10512.07996272896</v>
      </c>
      <c r="AW304" s="14">
        <v>268907.80880516738</v>
      </c>
      <c r="AX304" s="14">
        <v>37693.382495833197</v>
      </c>
      <c r="AY304" s="14">
        <v>0</v>
      </c>
      <c r="AZ304" s="14">
        <v>0</v>
      </c>
      <c r="BA304" s="15">
        <f t="shared" si="155"/>
        <v>317113.27126372955</v>
      </c>
      <c r="BB304" s="3"/>
      <c r="BC304" s="13">
        <f t="shared" si="156"/>
        <v>2043</v>
      </c>
      <c r="BD304" s="14">
        <v>8629.1331072345401</v>
      </c>
      <c r="BE304" s="14">
        <v>10159.56412761876</v>
      </c>
      <c r="BF304" s="14">
        <v>13516.636455920001</v>
      </c>
      <c r="BG304" s="14">
        <v>0</v>
      </c>
      <c r="BH304" s="14">
        <v>0</v>
      </c>
      <c r="BI304" s="14">
        <v>0</v>
      </c>
      <c r="BJ304" s="15">
        <f t="shared" si="148"/>
        <v>32305.333690773303</v>
      </c>
      <c r="BK304" s="3"/>
      <c r="BL304" s="13">
        <f t="shared" si="166"/>
        <v>2043</v>
      </c>
      <c r="BM304" s="14">
        <v>78525.528728550635</v>
      </c>
      <c r="BN304" s="14">
        <v>71913.100763945258</v>
      </c>
      <c r="BO304" s="14">
        <v>0</v>
      </c>
      <c r="BP304" s="14">
        <v>0</v>
      </c>
      <c r="BQ304" s="14">
        <v>0</v>
      </c>
      <c r="BR304" s="14">
        <v>0</v>
      </c>
      <c r="BS304" s="15">
        <f t="shared" si="157"/>
        <v>150438.62949249591</v>
      </c>
      <c r="BT304" s="3"/>
      <c r="BU304" s="13">
        <f t="shared" si="167"/>
        <v>2043</v>
      </c>
      <c r="BV304" s="14">
        <v>79.023424615099998</v>
      </c>
      <c r="BW304" s="14">
        <v>1837.22111365362</v>
      </c>
      <c r="BX304" s="14">
        <v>0</v>
      </c>
      <c r="BY304" s="14">
        <v>0</v>
      </c>
      <c r="BZ304" s="14">
        <v>0</v>
      </c>
      <c r="CA304" s="14">
        <v>0</v>
      </c>
      <c r="CB304" s="15">
        <f t="shared" si="158"/>
        <v>1916.2445382687201</v>
      </c>
      <c r="CC304" s="6"/>
      <c r="CD304" s="13">
        <f t="shared" si="168"/>
        <v>2043</v>
      </c>
      <c r="CE304" s="14">
        <f t="shared" si="149"/>
        <v>87233.685260400263</v>
      </c>
      <c r="CF304" s="14">
        <f t="shared" si="149"/>
        <v>177750.87275116233</v>
      </c>
      <c r="CG304" s="14">
        <f t="shared" si="149"/>
        <v>338633.33028189169</v>
      </c>
      <c r="CH304" s="14">
        <f t="shared" si="149"/>
        <v>614035.0387378512</v>
      </c>
      <c r="CI304" s="14">
        <f t="shared" si="149"/>
        <v>0</v>
      </c>
      <c r="CJ304" s="14">
        <f t="shared" si="149"/>
        <v>0</v>
      </c>
      <c r="CK304" s="15">
        <f t="shared" si="159"/>
        <v>1217652.9270313054</v>
      </c>
      <c r="CL304" s="6"/>
    </row>
    <row r="305" spans="1:90" x14ac:dyDescent="0.25">
      <c r="A305" s="13">
        <f t="shared" si="160"/>
        <v>2044</v>
      </c>
      <c r="B305" s="14">
        <v>0</v>
      </c>
      <c r="C305" s="14">
        <v>84246.464672315487</v>
      </c>
      <c r="D305" s="14">
        <v>39689.617002190898</v>
      </c>
      <c r="E305" s="14">
        <v>209336.50748360422</v>
      </c>
      <c r="F305" s="14">
        <v>0</v>
      </c>
      <c r="G305" s="14">
        <v>0</v>
      </c>
      <c r="H305" s="15">
        <f t="shared" si="150"/>
        <v>333272.58915811061</v>
      </c>
      <c r="I305" s="3"/>
      <c r="J305" s="13">
        <f t="shared" si="161"/>
        <v>2044</v>
      </c>
      <c r="K305" s="14">
        <v>0</v>
      </c>
      <c r="L305" s="14">
        <v>8303.0573674902207</v>
      </c>
      <c r="M305" s="14">
        <v>11556.756707546601</v>
      </c>
      <c r="N305" s="14">
        <v>346451.60354954761</v>
      </c>
      <c r="O305" s="14">
        <v>0</v>
      </c>
      <c r="P305" s="14">
        <v>0</v>
      </c>
      <c r="Q305" s="15">
        <f t="shared" si="151"/>
        <v>366311.41762458446</v>
      </c>
      <c r="R305" s="3"/>
      <c r="S305" s="13">
        <f t="shared" si="162"/>
        <v>2044</v>
      </c>
      <c r="T305" s="14">
        <v>0</v>
      </c>
      <c r="U305" s="14">
        <v>15.991217777759999</v>
      </c>
      <c r="V305" s="14">
        <v>19.183322501519999</v>
      </c>
      <c r="W305" s="14">
        <v>351.82239470581999</v>
      </c>
      <c r="X305" s="14">
        <v>0</v>
      </c>
      <c r="Y305" s="14">
        <v>0</v>
      </c>
      <c r="Z305" s="15">
        <f t="shared" si="152"/>
        <v>386.99693498509998</v>
      </c>
      <c r="AA305" s="3"/>
      <c r="AB305" s="13">
        <f t="shared" si="163"/>
        <v>2044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5">
        <f t="shared" si="153"/>
        <v>0</v>
      </c>
      <c r="AJ305" s="3"/>
      <c r="AK305" s="13">
        <f t="shared" si="164"/>
        <v>2044</v>
      </c>
      <c r="AL305" s="14">
        <v>0</v>
      </c>
      <c r="AM305" s="14">
        <v>2054.0004589845398</v>
      </c>
      <c r="AN305" s="14">
        <v>9872.2594826285404</v>
      </c>
      <c r="AO305" s="14">
        <v>22741.18988210494</v>
      </c>
      <c r="AP305" s="14">
        <v>0</v>
      </c>
      <c r="AQ305" s="14">
        <v>0</v>
      </c>
      <c r="AR305" s="15">
        <f t="shared" si="154"/>
        <v>34667.449823718023</v>
      </c>
      <c r="AS305" s="3"/>
      <c r="AT305" s="13">
        <f t="shared" si="165"/>
        <v>2044</v>
      </c>
      <c r="AU305" s="14">
        <v>0</v>
      </c>
      <c r="AV305" s="14">
        <v>12903.89530722782</v>
      </c>
      <c r="AW305" s="14">
        <v>272915.28683245176</v>
      </c>
      <c r="AX305" s="14">
        <v>38162.974061014196</v>
      </c>
      <c r="AY305" s="14">
        <v>0</v>
      </c>
      <c r="AZ305" s="14">
        <v>0</v>
      </c>
      <c r="BA305" s="15">
        <f t="shared" si="155"/>
        <v>323982.15620069375</v>
      </c>
      <c r="BB305" s="3"/>
      <c r="BC305" s="13">
        <f t="shared" si="156"/>
        <v>2044</v>
      </c>
      <c r="BD305" s="14">
        <v>9706.7512172689803</v>
      </c>
      <c r="BE305" s="14">
        <v>9984.2329788307197</v>
      </c>
      <c r="BF305" s="14">
        <v>13882.962802224001</v>
      </c>
      <c r="BG305" s="14">
        <v>0</v>
      </c>
      <c r="BH305" s="14">
        <v>0</v>
      </c>
      <c r="BI305" s="14">
        <v>0</v>
      </c>
      <c r="BJ305" s="15">
        <f t="shared" si="148"/>
        <v>33573.9469983237</v>
      </c>
      <c r="BK305" s="3"/>
      <c r="BL305" s="13">
        <f t="shared" si="166"/>
        <v>2044</v>
      </c>
      <c r="BM305" s="14">
        <v>83099.638475344676</v>
      </c>
      <c r="BN305" s="14">
        <v>72398.985788004124</v>
      </c>
      <c r="BO305" s="14">
        <v>0</v>
      </c>
      <c r="BP305" s="14">
        <v>0</v>
      </c>
      <c r="BQ305" s="14">
        <v>0</v>
      </c>
      <c r="BR305" s="14">
        <v>0</v>
      </c>
      <c r="BS305" s="15">
        <f t="shared" si="157"/>
        <v>155498.62426334881</v>
      </c>
      <c r="BT305" s="3"/>
      <c r="BU305" s="13">
        <f t="shared" si="167"/>
        <v>2044</v>
      </c>
      <c r="BV305" s="14">
        <v>78.383021661800001</v>
      </c>
      <c r="BW305" s="14">
        <v>1867.1006902594399</v>
      </c>
      <c r="BX305" s="14">
        <v>0</v>
      </c>
      <c r="BY305" s="14">
        <v>0</v>
      </c>
      <c r="BZ305" s="14">
        <v>0</v>
      </c>
      <c r="CA305" s="14">
        <v>0</v>
      </c>
      <c r="CB305" s="15">
        <f t="shared" si="158"/>
        <v>1945.48371192124</v>
      </c>
      <c r="CC305" s="6"/>
      <c r="CD305" s="13">
        <f t="shared" si="168"/>
        <v>2044</v>
      </c>
      <c r="CE305" s="14">
        <f t="shared" si="149"/>
        <v>92884.772714275445</v>
      </c>
      <c r="CF305" s="14">
        <f t="shared" si="149"/>
        <v>191773.72848089013</v>
      </c>
      <c r="CG305" s="14">
        <f t="shared" si="149"/>
        <v>347936.06614954327</v>
      </c>
      <c r="CH305" s="14">
        <f t="shared" si="149"/>
        <v>617044.09737097693</v>
      </c>
      <c r="CI305" s="14">
        <f t="shared" si="149"/>
        <v>0</v>
      </c>
      <c r="CJ305" s="14">
        <f t="shared" si="149"/>
        <v>0</v>
      </c>
      <c r="CK305" s="15">
        <f t="shared" si="159"/>
        <v>1249638.6647156859</v>
      </c>
      <c r="CL305" s="6"/>
    </row>
    <row r="306" spans="1:90" x14ac:dyDescent="0.25">
      <c r="A306" s="13">
        <f t="shared" si="160"/>
        <v>2045</v>
      </c>
      <c r="B306" s="14">
        <v>0</v>
      </c>
      <c r="C306" s="14">
        <v>93818.372127958326</v>
      </c>
      <c r="D306" s="14">
        <v>42459.875692038397</v>
      </c>
      <c r="E306" s="14">
        <v>206649.88136698783</v>
      </c>
      <c r="F306" s="14">
        <v>0</v>
      </c>
      <c r="G306" s="14">
        <v>0</v>
      </c>
      <c r="H306" s="15">
        <f t="shared" si="150"/>
        <v>342928.12918698456</v>
      </c>
      <c r="I306" s="3"/>
      <c r="J306" s="13">
        <f t="shared" si="161"/>
        <v>2045</v>
      </c>
      <c r="K306" s="14">
        <v>0</v>
      </c>
      <c r="L306" s="14">
        <v>9942.1381476389815</v>
      </c>
      <c r="M306" s="14">
        <v>13307.032993969002</v>
      </c>
      <c r="N306" s="14">
        <v>351412.96712901042</v>
      </c>
      <c r="O306" s="14">
        <v>0</v>
      </c>
      <c r="P306" s="14">
        <v>0</v>
      </c>
      <c r="Q306" s="15">
        <f t="shared" si="151"/>
        <v>374662.13827061839</v>
      </c>
      <c r="R306" s="3"/>
      <c r="S306" s="13">
        <f t="shared" si="162"/>
        <v>2045</v>
      </c>
      <c r="T306" s="14">
        <v>0</v>
      </c>
      <c r="U306" s="14">
        <v>23.986826666639999</v>
      </c>
      <c r="V306" s="14">
        <v>12.788881667679998</v>
      </c>
      <c r="W306" s="14">
        <v>357.87279383897999</v>
      </c>
      <c r="X306" s="14">
        <v>0</v>
      </c>
      <c r="Y306" s="14">
        <v>0</v>
      </c>
      <c r="Z306" s="15">
        <f t="shared" si="152"/>
        <v>394.64850217330002</v>
      </c>
      <c r="AA306" s="3"/>
      <c r="AB306" s="13">
        <f t="shared" si="163"/>
        <v>2045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5">
        <f t="shared" si="153"/>
        <v>0</v>
      </c>
      <c r="AJ306" s="3"/>
      <c r="AK306" s="13">
        <f t="shared" si="164"/>
        <v>2045</v>
      </c>
      <c r="AL306" s="14">
        <v>0</v>
      </c>
      <c r="AM306" s="14">
        <v>2125.6235476563597</v>
      </c>
      <c r="AN306" s="14">
        <v>10287.05044125576</v>
      </c>
      <c r="AO306" s="14">
        <v>22999.869088069961</v>
      </c>
      <c r="AP306" s="14">
        <v>0</v>
      </c>
      <c r="AQ306" s="14">
        <v>0</v>
      </c>
      <c r="AR306" s="15">
        <f t="shared" si="154"/>
        <v>35412.543076982081</v>
      </c>
      <c r="AS306" s="3"/>
      <c r="AT306" s="13">
        <f t="shared" si="165"/>
        <v>2045</v>
      </c>
      <c r="AU306" s="14">
        <v>0</v>
      </c>
      <c r="AV306" s="14">
        <v>15295.71065172668</v>
      </c>
      <c r="AW306" s="14">
        <v>276922.76485973614</v>
      </c>
      <c r="AX306" s="14">
        <v>38632.565626195195</v>
      </c>
      <c r="AY306" s="14">
        <v>0</v>
      </c>
      <c r="AZ306" s="14">
        <v>0</v>
      </c>
      <c r="BA306" s="15">
        <f t="shared" si="155"/>
        <v>330851.04113765806</v>
      </c>
      <c r="BB306" s="3"/>
      <c r="BC306" s="13">
        <f t="shared" si="156"/>
        <v>2045</v>
      </c>
      <c r="BD306" s="14">
        <v>10784.369327303421</v>
      </c>
      <c r="BE306" s="14">
        <v>9808.9018300426796</v>
      </c>
      <c r="BF306" s="14">
        <v>14249.289148528002</v>
      </c>
      <c r="BG306" s="14">
        <v>0</v>
      </c>
      <c r="BH306" s="14">
        <v>0</v>
      </c>
      <c r="BI306" s="14">
        <v>0</v>
      </c>
      <c r="BJ306" s="15">
        <f t="shared" si="148"/>
        <v>34842.560305874096</v>
      </c>
      <c r="BK306" s="3"/>
      <c r="BL306" s="13">
        <f t="shared" si="166"/>
        <v>2045</v>
      </c>
      <c r="BM306" s="14">
        <v>87673.748222138718</v>
      </c>
      <c r="BN306" s="14">
        <v>72884.870812062989</v>
      </c>
      <c r="BO306" s="14">
        <v>0</v>
      </c>
      <c r="BP306" s="14">
        <v>0</v>
      </c>
      <c r="BQ306" s="14">
        <v>0</v>
      </c>
      <c r="BR306" s="14">
        <v>0</v>
      </c>
      <c r="BS306" s="15">
        <f t="shared" si="157"/>
        <v>160558.61903420172</v>
      </c>
      <c r="BT306" s="3"/>
      <c r="BU306" s="13">
        <f t="shared" si="167"/>
        <v>2045</v>
      </c>
      <c r="BV306" s="14">
        <v>77.742618708500004</v>
      </c>
      <c r="BW306" s="14">
        <v>1896.9802668652599</v>
      </c>
      <c r="BX306" s="14">
        <v>0</v>
      </c>
      <c r="BY306" s="14">
        <v>0</v>
      </c>
      <c r="BZ306" s="14">
        <v>0</v>
      </c>
      <c r="CA306" s="14">
        <v>0</v>
      </c>
      <c r="CB306" s="15">
        <f t="shared" si="158"/>
        <v>1974.7228855737599</v>
      </c>
      <c r="CC306" s="6"/>
      <c r="CD306" s="13">
        <f t="shared" si="168"/>
        <v>2045</v>
      </c>
      <c r="CE306" s="14">
        <f t="shared" si="149"/>
        <v>98535.860168150626</v>
      </c>
      <c r="CF306" s="14">
        <f t="shared" si="149"/>
        <v>205796.58421061793</v>
      </c>
      <c r="CG306" s="14">
        <f t="shared" si="149"/>
        <v>357238.80201719498</v>
      </c>
      <c r="CH306" s="14">
        <f t="shared" si="149"/>
        <v>620053.15600410232</v>
      </c>
      <c r="CI306" s="14">
        <f t="shared" si="149"/>
        <v>0</v>
      </c>
      <c r="CJ306" s="14">
        <f t="shared" si="149"/>
        <v>0</v>
      </c>
      <c r="CK306" s="15">
        <f t="shared" si="159"/>
        <v>1281624.4024000657</v>
      </c>
      <c r="CL306" s="6"/>
    </row>
    <row r="307" spans="1:90" x14ac:dyDescent="0.25">
      <c r="A307" s="13">
        <f t="shared" si="160"/>
        <v>2046</v>
      </c>
      <c r="B307" s="14">
        <v>0</v>
      </c>
      <c r="C307" s="14">
        <v>103390.27958360116</v>
      </c>
      <c r="D307" s="14">
        <v>45230.134381885895</v>
      </c>
      <c r="E307" s="14">
        <v>203963.25525037144</v>
      </c>
      <c r="F307" s="14">
        <v>0</v>
      </c>
      <c r="G307" s="14">
        <v>0</v>
      </c>
      <c r="H307" s="15">
        <f t="shared" si="150"/>
        <v>352583.66921585851</v>
      </c>
      <c r="I307" s="3"/>
      <c r="J307" s="13">
        <f t="shared" si="161"/>
        <v>2046</v>
      </c>
      <c r="K307" s="14">
        <v>0</v>
      </c>
      <c r="L307" s="14">
        <v>11581.218927787742</v>
      </c>
      <c r="M307" s="14">
        <v>15057.309280391402</v>
      </c>
      <c r="N307" s="14">
        <v>356374.33070847322</v>
      </c>
      <c r="O307" s="14">
        <v>0</v>
      </c>
      <c r="P307" s="14">
        <v>0</v>
      </c>
      <c r="Q307" s="15">
        <f t="shared" si="151"/>
        <v>383012.85891665239</v>
      </c>
      <c r="R307" s="3"/>
      <c r="S307" s="13">
        <f t="shared" si="162"/>
        <v>2046</v>
      </c>
      <c r="T307" s="14">
        <v>0</v>
      </c>
      <c r="U307" s="14">
        <v>31.982435555519999</v>
      </c>
      <c r="V307" s="14">
        <v>6.3944408338399983</v>
      </c>
      <c r="W307" s="14">
        <v>363.92319297213999</v>
      </c>
      <c r="X307" s="14">
        <v>0</v>
      </c>
      <c r="Y307" s="14">
        <v>0</v>
      </c>
      <c r="Z307" s="15">
        <f t="shared" si="152"/>
        <v>402.30006936149999</v>
      </c>
      <c r="AA307" s="3"/>
      <c r="AB307" s="13">
        <f t="shared" si="163"/>
        <v>2046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5">
        <f t="shared" si="153"/>
        <v>0</v>
      </c>
      <c r="AJ307" s="3"/>
      <c r="AK307" s="13">
        <f t="shared" si="164"/>
        <v>2046</v>
      </c>
      <c r="AL307" s="14">
        <v>0</v>
      </c>
      <c r="AM307" s="14">
        <v>2197.2466363281796</v>
      </c>
      <c r="AN307" s="14">
        <v>10701.84139988298</v>
      </c>
      <c r="AO307" s="14">
        <v>23258.548294034983</v>
      </c>
      <c r="AP307" s="14">
        <v>0</v>
      </c>
      <c r="AQ307" s="14">
        <v>0</v>
      </c>
      <c r="AR307" s="15">
        <f t="shared" si="154"/>
        <v>36157.63633024614</v>
      </c>
      <c r="AS307" s="3"/>
      <c r="AT307" s="13">
        <f t="shared" si="165"/>
        <v>2046</v>
      </c>
      <c r="AU307" s="14">
        <v>0</v>
      </c>
      <c r="AV307" s="14">
        <v>17687.52599622554</v>
      </c>
      <c r="AW307" s="14">
        <v>280930.24288702052</v>
      </c>
      <c r="AX307" s="14">
        <v>39102.157191376195</v>
      </c>
      <c r="AY307" s="14">
        <v>0</v>
      </c>
      <c r="AZ307" s="14">
        <v>0</v>
      </c>
      <c r="BA307" s="15">
        <f t="shared" si="155"/>
        <v>337719.92607462226</v>
      </c>
      <c r="BB307" s="3"/>
      <c r="BC307" s="13">
        <f t="shared" si="156"/>
        <v>2046</v>
      </c>
      <c r="BD307" s="14">
        <v>11861.987437337861</v>
      </c>
      <c r="BE307" s="14">
        <v>9633.5706812546396</v>
      </c>
      <c r="BF307" s="14">
        <v>14615.615494832002</v>
      </c>
      <c r="BG307" s="14">
        <v>0</v>
      </c>
      <c r="BH307" s="14">
        <v>0</v>
      </c>
      <c r="BI307" s="14">
        <v>0</v>
      </c>
      <c r="BJ307" s="15">
        <f t="shared" si="148"/>
        <v>36111.1736134245</v>
      </c>
      <c r="BK307" s="3"/>
      <c r="BL307" s="13">
        <f t="shared" si="166"/>
        <v>2046</v>
      </c>
      <c r="BM307" s="14">
        <v>92247.85796893276</v>
      </c>
      <c r="BN307" s="14">
        <v>73370.755836121854</v>
      </c>
      <c r="BO307" s="14">
        <v>0</v>
      </c>
      <c r="BP307" s="14">
        <v>0</v>
      </c>
      <c r="BQ307" s="14">
        <v>0</v>
      </c>
      <c r="BR307" s="14">
        <v>0</v>
      </c>
      <c r="BS307" s="15">
        <f t="shared" si="157"/>
        <v>165618.61380505463</v>
      </c>
      <c r="BT307" s="3"/>
      <c r="BU307" s="13">
        <f t="shared" si="167"/>
        <v>2046</v>
      </c>
      <c r="BV307" s="14">
        <v>77.102215755200007</v>
      </c>
      <c r="BW307" s="14">
        <v>1926.8598434710798</v>
      </c>
      <c r="BX307" s="14">
        <v>0</v>
      </c>
      <c r="BY307" s="14">
        <v>0</v>
      </c>
      <c r="BZ307" s="14">
        <v>0</v>
      </c>
      <c r="CA307" s="14">
        <v>0</v>
      </c>
      <c r="CB307" s="15">
        <f t="shared" si="158"/>
        <v>2003.9620592262797</v>
      </c>
      <c r="CC307" s="6"/>
      <c r="CD307" s="13">
        <f t="shared" si="168"/>
        <v>2046</v>
      </c>
      <c r="CE307" s="14">
        <f t="shared" si="149"/>
        <v>104186.94762202582</v>
      </c>
      <c r="CF307" s="14">
        <f t="shared" si="149"/>
        <v>219819.43994034574</v>
      </c>
      <c r="CG307" s="14">
        <f t="shared" si="149"/>
        <v>366541.53788484662</v>
      </c>
      <c r="CH307" s="14">
        <f t="shared" si="149"/>
        <v>623062.21463722794</v>
      </c>
      <c r="CI307" s="14">
        <f t="shared" si="149"/>
        <v>0</v>
      </c>
      <c r="CJ307" s="14">
        <f t="shared" si="149"/>
        <v>0</v>
      </c>
      <c r="CK307" s="15">
        <f t="shared" si="159"/>
        <v>1313610.1400844459</v>
      </c>
      <c r="CL307" s="6"/>
    </row>
    <row r="308" spans="1:90" x14ac:dyDescent="0.25">
      <c r="A308" s="13">
        <f t="shared" si="160"/>
        <v>2047</v>
      </c>
      <c r="B308" s="14">
        <v>0</v>
      </c>
      <c r="C308" s="14">
        <v>112962.187039244</v>
      </c>
      <c r="D308" s="14">
        <v>48000.393071733401</v>
      </c>
      <c r="E308" s="14">
        <v>201276.62913375499</v>
      </c>
      <c r="F308" s="14">
        <v>0</v>
      </c>
      <c r="G308" s="14">
        <v>0</v>
      </c>
      <c r="H308" s="15">
        <f t="shared" si="150"/>
        <v>362239.2092447324</v>
      </c>
      <c r="I308" s="3"/>
      <c r="J308" s="13">
        <f t="shared" si="161"/>
        <v>2047</v>
      </c>
      <c r="K308" s="14">
        <v>0</v>
      </c>
      <c r="L308" s="14">
        <v>13220.2997079365</v>
      </c>
      <c r="M308" s="14">
        <v>16807.585566813799</v>
      </c>
      <c r="N308" s="14">
        <v>361335.69428793603</v>
      </c>
      <c r="O308" s="14">
        <v>0</v>
      </c>
      <c r="P308" s="14">
        <v>0</v>
      </c>
      <c r="Q308" s="15">
        <f t="shared" si="151"/>
        <v>391363.57956268633</v>
      </c>
      <c r="R308" s="3"/>
      <c r="S308" s="13">
        <f t="shared" si="162"/>
        <v>2047</v>
      </c>
      <c r="T308" s="14">
        <v>0</v>
      </c>
      <c r="U308" s="14">
        <v>39.978044444399998</v>
      </c>
      <c r="V308" s="14">
        <v>0</v>
      </c>
      <c r="W308" s="14">
        <v>369.97359210529999</v>
      </c>
      <c r="X308" s="14">
        <v>0</v>
      </c>
      <c r="Y308" s="14">
        <v>0</v>
      </c>
      <c r="Z308" s="15">
        <f t="shared" si="152"/>
        <v>409.95163654969997</v>
      </c>
      <c r="AA308" s="3"/>
      <c r="AB308" s="13">
        <f t="shared" si="163"/>
        <v>2047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5">
        <f t="shared" si="153"/>
        <v>0</v>
      </c>
      <c r="AJ308" s="3"/>
      <c r="AK308" s="13">
        <f t="shared" si="164"/>
        <v>2047</v>
      </c>
      <c r="AL308" s="14">
        <v>0</v>
      </c>
      <c r="AM308" s="14">
        <v>2268.869725</v>
      </c>
      <c r="AN308" s="14">
        <v>11116.6323585102</v>
      </c>
      <c r="AO308" s="14">
        <v>23517.227500000001</v>
      </c>
      <c r="AP308" s="14">
        <v>0</v>
      </c>
      <c r="AQ308" s="14">
        <v>0</v>
      </c>
      <c r="AR308" s="15">
        <f t="shared" si="154"/>
        <v>36902.729583510198</v>
      </c>
      <c r="AS308" s="3"/>
      <c r="AT308" s="13">
        <f t="shared" si="165"/>
        <v>2047</v>
      </c>
      <c r="AU308" s="14">
        <v>0</v>
      </c>
      <c r="AV308" s="14">
        <v>20079.341340724401</v>
      </c>
      <c r="AW308" s="14">
        <v>284937.72091430501</v>
      </c>
      <c r="AX308" s="14">
        <v>39571.748756557201</v>
      </c>
      <c r="AY308" s="14">
        <v>0</v>
      </c>
      <c r="AZ308" s="14">
        <v>0</v>
      </c>
      <c r="BA308" s="15">
        <f t="shared" si="155"/>
        <v>344588.81101158657</v>
      </c>
      <c r="BB308" s="3"/>
      <c r="BC308" s="13">
        <f t="shared" si="156"/>
        <v>2047</v>
      </c>
      <c r="BD308" s="14">
        <v>12939.605547372301</v>
      </c>
      <c r="BE308" s="14">
        <v>9458.2395324666013</v>
      </c>
      <c r="BF308" s="14">
        <v>14981.941841136</v>
      </c>
      <c r="BG308" s="14">
        <v>0</v>
      </c>
      <c r="BH308" s="14">
        <v>0</v>
      </c>
      <c r="BI308" s="14">
        <v>0</v>
      </c>
      <c r="BJ308" s="15">
        <f t="shared" si="148"/>
        <v>37379.786920974904</v>
      </c>
      <c r="BK308" s="3"/>
      <c r="BL308" s="13">
        <f t="shared" si="166"/>
        <v>2047</v>
      </c>
      <c r="BM308" s="14">
        <v>96821.967715726802</v>
      </c>
      <c r="BN308" s="14">
        <v>73856.640860180705</v>
      </c>
      <c r="BO308" s="14">
        <v>0</v>
      </c>
      <c r="BP308" s="14">
        <v>0</v>
      </c>
      <c r="BQ308" s="14">
        <v>0</v>
      </c>
      <c r="BR308" s="14">
        <v>0</v>
      </c>
      <c r="BS308" s="15">
        <f t="shared" si="157"/>
        <v>170678.60857590751</v>
      </c>
      <c r="BT308" s="3"/>
      <c r="BU308" s="13">
        <f t="shared" si="167"/>
        <v>2047</v>
      </c>
      <c r="BV308" s="14">
        <v>76.461812801899995</v>
      </c>
      <c r="BW308" s="14">
        <v>1956.7394200768999</v>
      </c>
      <c r="BX308" s="14">
        <v>0</v>
      </c>
      <c r="BY308" s="14">
        <v>0</v>
      </c>
      <c r="BZ308" s="14">
        <v>0</v>
      </c>
      <c r="CA308" s="14">
        <v>0</v>
      </c>
      <c r="CB308" s="15">
        <f t="shared" si="158"/>
        <v>2033.2012328787998</v>
      </c>
      <c r="CC308" s="6"/>
      <c r="CD308" s="13">
        <f t="shared" si="168"/>
        <v>2047</v>
      </c>
      <c r="CE308" s="14">
        <f t="shared" si="149"/>
        <v>109838.035075901</v>
      </c>
      <c r="CF308" s="14">
        <f t="shared" si="149"/>
        <v>233842.29567007351</v>
      </c>
      <c r="CG308" s="14">
        <f t="shared" si="149"/>
        <v>375844.27375249844</v>
      </c>
      <c r="CH308" s="14">
        <f t="shared" si="149"/>
        <v>626071.27327035367</v>
      </c>
      <c r="CI308" s="14">
        <f t="shared" si="149"/>
        <v>0</v>
      </c>
      <c r="CJ308" s="14">
        <f t="shared" si="149"/>
        <v>0</v>
      </c>
      <c r="CK308" s="15">
        <f t="shared" si="159"/>
        <v>1345595.8777688267</v>
      </c>
      <c r="CL308" s="6"/>
    </row>
    <row r="309" spans="1:90" x14ac:dyDescent="0.25">
      <c r="A309" s="13">
        <f t="shared" si="160"/>
        <v>2048</v>
      </c>
      <c r="B309" s="14">
        <v>0</v>
      </c>
      <c r="C309" s="14">
        <v>0</v>
      </c>
      <c r="D309" s="14">
        <v>0</v>
      </c>
      <c r="E309" s="14">
        <v>0</v>
      </c>
      <c r="F309" s="14">
        <v>0</v>
      </c>
      <c r="G309" s="14">
        <v>0</v>
      </c>
      <c r="H309" s="15">
        <f t="shared" si="150"/>
        <v>0</v>
      </c>
      <c r="I309" s="3"/>
      <c r="J309" s="13">
        <f t="shared" si="161"/>
        <v>2048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5">
        <f t="shared" si="151"/>
        <v>0</v>
      </c>
      <c r="R309" s="3"/>
      <c r="S309" s="13">
        <f t="shared" si="162"/>
        <v>2048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5">
        <f t="shared" si="152"/>
        <v>0</v>
      </c>
      <c r="AA309" s="3"/>
      <c r="AB309" s="13">
        <f t="shared" si="163"/>
        <v>2048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5">
        <f t="shared" si="153"/>
        <v>0</v>
      </c>
      <c r="AJ309" s="3"/>
      <c r="AK309" s="13">
        <f t="shared" si="164"/>
        <v>2048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5">
        <f t="shared" si="154"/>
        <v>0</v>
      </c>
      <c r="AS309" s="3"/>
      <c r="AT309" s="13">
        <f t="shared" si="165"/>
        <v>2048</v>
      </c>
      <c r="AU309" s="14">
        <v>0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5">
        <f t="shared" si="155"/>
        <v>0</v>
      </c>
      <c r="BB309" s="3"/>
      <c r="BC309" s="13">
        <f t="shared" si="156"/>
        <v>2048</v>
      </c>
      <c r="BD309" s="14">
        <v>0</v>
      </c>
      <c r="BE309" s="14">
        <v>0</v>
      </c>
      <c r="BF309" s="14">
        <v>0</v>
      </c>
      <c r="BG309" s="14">
        <v>0</v>
      </c>
      <c r="BH309" s="14">
        <v>0</v>
      </c>
      <c r="BI309" s="14">
        <v>0</v>
      </c>
      <c r="BJ309" s="15">
        <f t="shared" si="148"/>
        <v>0</v>
      </c>
      <c r="BK309" s="3"/>
      <c r="BL309" s="13">
        <f t="shared" si="166"/>
        <v>2048</v>
      </c>
      <c r="BM309" s="14">
        <v>0</v>
      </c>
      <c r="BN309" s="14">
        <v>0</v>
      </c>
      <c r="BO309" s="14">
        <v>0</v>
      </c>
      <c r="BP309" s="14">
        <v>0</v>
      </c>
      <c r="BQ309" s="14">
        <v>0</v>
      </c>
      <c r="BR309" s="14">
        <v>0</v>
      </c>
      <c r="BS309" s="15">
        <f t="shared" si="157"/>
        <v>0</v>
      </c>
      <c r="BT309" s="3"/>
      <c r="BU309" s="13">
        <f t="shared" si="167"/>
        <v>2048</v>
      </c>
      <c r="BV309" s="14">
        <v>0</v>
      </c>
      <c r="BW309" s="14">
        <v>0</v>
      </c>
      <c r="BX309" s="14">
        <v>0</v>
      </c>
      <c r="BY309" s="14">
        <v>0</v>
      </c>
      <c r="BZ309" s="14">
        <v>0</v>
      </c>
      <c r="CA309" s="14">
        <v>0</v>
      </c>
      <c r="CB309" s="15">
        <f t="shared" si="158"/>
        <v>0</v>
      </c>
      <c r="CC309" s="6"/>
      <c r="CD309" s="13">
        <f t="shared" si="168"/>
        <v>2048</v>
      </c>
      <c r="CE309" s="14">
        <f t="shared" si="149"/>
        <v>0</v>
      </c>
      <c r="CF309" s="14">
        <f t="shared" si="149"/>
        <v>0</v>
      </c>
      <c r="CG309" s="14">
        <f t="shared" si="149"/>
        <v>0</v>
      </c>
      <c r="CH309" s="14">
        <f t="shared" si="149"/>
        <v>0</v>
      </c>
      <c r="CI309" s="14">
        <f t="shared" si="149"/>
        <v>0</v>
      </c>
      <c r="CJ309" s="14">
        <f t="shared" si="149"/>
        <v>0</v>
      </c>
      <c r="CK309" s="15">
        <f t="shared" si="159"/>
        <v>0</v>
      </c>
      <c r="CL309" s="6"/>
    </row>
    <row r="310" spans="1:90" x14ac:dyDescent="0.25">
      <c r="A310" s="13">
        <f t="shared" si="160"/>
        <v>2049</v>
      </c>
      <c r="B310" s="14">
        <v>0</v>
      </c>
      <c r="C310" s="14">
        <v>0</v>
      </c>
      <c r="D310" s="14">
        <v>0</v>
      </c>
      <c r="E310" s="14">
        <v>0</v>
      </c>
      <c r="F310" s="14">
        <v>0</v>
      </c>
      <c r="G310" s="14">
        <v>0</v>
      </c>
      <c r="H310" s="15">
        <f t="shared" si="150"/>
        <v>0</v>
      </c>
      <c r="I310" s="3"/>
      <c r="J310" s="13">
        <f t="shared" si="161"/>
        <v>2049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5">
        <f t="shared" si="151"/>
        <v>0</v>
      </c>
      <c r="R310" s="3"/>
      <c r="S310" s="13">
        <f t="shared" si="162"/>
        <v>2049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  <c r="Y310" s="14">
        <v>0</v>
      </c>
      <c r="Z310" s="15">
        <f t="shared" si="152"/>
        <v>0</v>
      </c>
      <c r="AA310" s="3"/>
      <c r="AB310" s="13">
        <f t="shared" si="163"/>
        <v>2049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5">
        <f t="shared" si="153"/>
        <v>0</v>
      </c>
      <c r="AJ310" s="3"/>
      <c r="AK310" s="13">
        <f t="shared" si="164"/>
        <v>2049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5">
        <f t="shared" si="154"/>
        <v>0</v>
      </c>
      <c r="AS310" s="3"/>
      <c r="AT310" s="13">
        <f t="shared" si="165"/>
        <v>2049</v>
      </c>
      <c r="AU310" s="14">
        <v>0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5">
        <f t="shared" si="155"/>
        <v>0</v>
      </c>
      <c r="BB310" s="3"/>
      <c r="BC310" s="13">
        <f t="shared" si="156"/>
        <v>2049</v>
      </c>
      <c r="BD310" s="14">
        <v>0</v>
      </c>
      <c r="BE310" s="14">
        <v>0</v>
      </c>
      <c r="BF310" s="14">
        <v>0</v>
      </c>
      <c r="BG310" s="14">
        <v>0</v>
      </c>
      <c r="BH310" s="14">
        <v>0</v>
      </c>
      <c r="BI310" s="14">
        <v>0</v>
      </c>
      <c r="BJ310" s="15">
        <f t="shared" si="148"/>
        <v>0</v>
      </c>
      <c r="BK310" s="3"/>
      <c r="BL310" s="13">
        <f t="shared" si="166"/>
        <v>2049</v>
      </c>
      <c r="BM310" s="14">
        <v>0</v>
      </c>
      <c r="BN310" s="14">
        <v>0</v>
      </c>
      <c r="BO310" s="14">
        <v>0</v>
      </c>
      <c r="BP310" s="14">
        <v>0</v>
      </c>
      <c r="BQ310" s="14">
        <v>0</v>
      </c>
      <c r="BR310" s="14">
        <v>0</v>
      </c>
      <c r="BS310" s="15">
        <f t="shared" si="157"/>
        <v>0</v>
      </c>
      <c r="BT310" s="3"/>
      <c r="BU310" s="13">
        <f t="shared" si="167"/>
        <v>2049</v>
      </c>
      <c r="BV310" s="14">
        <v>0</v>
      </c>
      <c r="BW310" s="14">
        <v>0</v>
      </c>
      <c r="BX310" s="14">
        <v>0</v>
      </c>
      <c r="BY310" s="14">
        <v>0</v>
      </c>
      <c r="BZ310" s="14">
        <v>0</v>
      </c>
      <c r="CA310" s="14">
        <v>0</v>
      </c>
      <c r="CB310" s="15">
        <f t="shared" si="158"/>
        <v>0</v>
      </c>
      <c r="CC310" s="6"/>
      <c r="CD310" s="13">
        <f t="shared" si="168"/>
        <v>2049</v>
      </c>
      <c r="CE310" s="14">
        <f t="shared" si="149"/>
        <v>0</v>
      </c>
      <c r="CF310" s="14">
        <f t="shared" si="149"/>
        <v>0</v>
      </c>
      <c r="CG310" s="14">
        <f t="shared" si="149"/>
        <v>0</v>
      </c>
      <c r="CH310" s="14">
        <f t="shared" si="149"/>
        <v>0</v>
      </c>
      <c r="CI310" s="14">
        <f t="shared" si="149"/>
        <v>0</v>
      </c>
      <c r="CJ310" s="14">
        <f t="shared" si="149"/>
        <v>0</v>
      </c>
      <c r="CK310" s="15">
        <f t="shared" si="159"/>
        <v>0</v>
      </c>
      <c r="CL310" s="6"/>
    </row>
    <row r="311" spans="1:90" x14ac:dyDescent="0.25">
      <c r="A311" s="13">
        <f t="shared" si="160"/>
        <v>2050</v>
      </c>
      <c r="B311" s="14">
        <v>0</v>
      </c>
      <c r="C311" s="14">
        <v>0</v>
      </c>
      <c r="D311" s="14">
        <v>0</v>
      </c>
      <c r="E311" s="14">
        <v>0</v>
      </c>
      <c r="F311" s="14">
        <v>0</v>
      </c>
      <c r="G311" s="14">
        <v>0</v>
      </c>
      <c r="H311" s="15">
        <f t="shared" si="150"/>
        <v>0</v>
      </c>
      <c r="I311" s="3"/>
      <c r="J311" s="13">
        <f t="shared" si="161"/>
        <v>2050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5">
        <f t="shared" si="151"/>
        <v>0</v>
      </c>
      <c r="R311" s="3"/>
      <c r="S311" s="13">
        <f t="shared" si="162"/>
        <v>2050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0</v>
      </c>
      <c r="Z311" s="15">
        <f t="shared" si="152"/>
        <v>0</v>
      </c>
      <c r="AA311" s="3"/>
      <c r="AB311" s="13">
        <f t="shared" si="163"/>
        <v>2050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5">
        <f t="shared" si="153"/>
        <v>0</v>
      </c>
      <c r="AJ311" s="3"/>
      <c r="AK311" s="13">
        <f t="shared" si="164"/>
        <v>2050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5">
        <f t="shared" si="154"/>
        <v>0</v>
      </c>
      <c r="AS311" s="3"/>
      <c r="AT311" s="13">
        <f t="shared" si="165"/>
        <v>2050</v>
      </c>
      <c r="AU311" s="14">
        <v>0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5">
        <f t="shared" si="155"/>
        <v>0</v>
      </c>
      <c r="BB311" s="3"/>
      <c r="BC311" s="13">
        <f t="shared" si="156"/>
        <v>2050</v>
      </c>
      <c r="BD311" s="14">
        <v>0</v>
      </c>
      <c r="BE311" s="14">
        <v>0</v>
      </c>
      <c r="BF311" s="14">
        <v>0</v>
      </c>
      <c r="BG311" s="14">
        <v>0</v>
      </c>
      <c r="BH311" s="14">
        <v>0</v>
      </c>
      <c r="BI311" s="14">
        <v>0</v>
      </c>
      <c r="BJ311" s="15">
        <f t="shared" si="148"/>
        <v>0</v>
      </c>
      <c r="BK311" s="3"/>
      <c r="BL311" s="13">
        <f t="shared" si="166"/>
        <v>2050</v>
      </c>
      <c r="BM311" s="14">
        <v>0</v>
      </c>
      <c r="BN311" s="14">
        <v>0</v>
      </c>
      <c r="BO311" s="14">
        <v>0</v>
      </c>
      <c r="BP311" s="14">
        <v>0</v>
      </c>
      <c r="BQ311" s="14">
        <v>0</v>
      </c>
      <c r="BR311" s="14">
        <v>0</v>
      </c>
      <c r="BS311" s="15">
        <f t="shared" si="157"/>
        <v>0</v>
      </c>
      <c r="BT311" s="3"/>
      <c r="BU311" s="13">
        <f t="shared" si="167"/>
        <v>2050</v>
      </c>
      <c r="BV311" s="14">
        <v>0</v>
      </c>
      <c r="BW311" s="14">
        <v>0</v>
      </c>
      <c r="BX311" s="14">
        <v>0</v>
      </c>
      <c r="BY311" s="14">
        <v>0</v>
      </c>
      <c r="BZ311" s="14">
        <v>0</v>
      </c>
      <c r="CA311" s="14">
        <v>0</v>
      </c>
      <c r="CB311" s="15">
        <f t="shared" si="158"/>
        <v>0</v>
      </c>
      <c r="CC311" s="6"/>
      <c r="CD311" s="13">
        <f t="shared" si="168"/>
        <v>2050</v>
      </c>
      <c r="CE311" s="14">
        <f t="shared" si="149"/>
        <v>0</v>
      </c>
      <c r="CF311" s="14">
        <f t="shared" si="149"/>
        <v>0</v>
      </c>
      <c r="CG311" s="14">
        <f t="shared" si="149"/>
        <v>0</v>
      </c>
      <c r="CH311" s="14">
        <f t="shared" si="149"/>
        <v>0</v>
      </c>
      <c r="CI311" s="14">
        <f t="shared" si="149"/>
        <v>0</v>
      </c>
      <c r="CJ311" s="14">
        <f t="shared" si="149"/>
        <v>0</v>
      </c>
      <c r="CK311" s="15">
        <f t="shared" si="159"/>
        <v>0</v>
      </c>
      <c r="CL311" s="6"/>
    </row>
    <row r="312" spans="1:90" x14ac:dyDescent="0.25">
      <c r="A312" s="13">
        <f t="shared" si="160"/>
        <v>2051</v>
      </c>
      <c r="B312" s="14">
        <v>0</v>
      </c>
      <c r="C312" s="14">
        <v>0</v>
      </c>
      <c r="D312" s="14">
        <v>0</v>
      </c>
      <c r="E312" s="14">
        <v>0</v>
      </c>
      <c r="F312" s="14">
        <v>0</v>
      </c>
      <c r="G312" s="14">
        <v>0</v>
      </c>
      <c r="H312" s="15">
        <f t="shared" si="150"/>
        <v>0</v>
      </c>
      <c r="I312" s="3"/>
      <c r="J312" s="13">
        <f t="shared" si="161"/>
        <v>2051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5">
        <f t="shared" si="151"/>
        <v>0</v>
      </c>
      <c r="R312" s="3"/>
      <c r="S312" s="13">
        <f t="shared" si="162"/>
        <v>2051</v>
      </c>
      <c r="T312" s="14">
        <v>0</v>
      </c>
      <c r="U312" s="14">
        <v>0</v>
      </c>
      <c r="V312" s="14">
        <v>0</v>
      </c>
      <c r="W312" s="14">
        <v>0</v>
      </c>
      <c r="X312" s="14">
        <v>0</v>
      </c>
      <c r="Y312" s="14">
        <v>0</v>
      </c>
      <c r="Z312" s="15">
        <f t="shared" si="152"/>
        <v>0</v>
      </c>
      <c r="AA312" s="3"/>
      <c r="AB312" s="13">
        <f t="shared" si="163"/>
        <v>2051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5">
        <f t="shared" si="153"/>
        <v>0</v>
      </c>
      <c r="AJ312" s="3"/>
      <c r="AK312" s="13">
        <f t="shared" si="164"/>
        <v>2051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5">
        <f t="shared" si="154"/>
        <v>0</v>
      </c>
      <c r="AS312" s="3"/>
      <c r="AT312" s="13">
        <f t="shared" si="165"/>
        <v>2051</v>
      </c>
      <c r="AU312" s="14">
        <v>0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5">
        <f t="shared" si="155"/>
        <v>0</v>
      </c>
      <c r="BB312" s="3"/>
      <c r="BC312" s="13">
        <f t="shared" si="156"/>
        <v>2051</v>
      </c>
      <c r="BD312" s="14">
        <v>0</v>
      </c>
      <c r="BE312" s="14">
        <v>0</v>
      </c>
      <c r="BF312" s="14">
        <v>0</v>
      </c>
      <c r="BG312" s="14">
        <v>0</v>
      </c>
      <c r="BH312" s="14">
        <v>0</v>
      </c>
      <c r="BI312" s="14">
        <v>0</v>
      </c>
      <c r="BJ312" s="15">
        <f t="shared" si="148"/>
        <v>0</v>
      </c>
      <c r="BK312" s="3"/>
      <c r="BL312" s="13">
        <f t="shared" si="166"/>
        <v>2051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5">
        <f t="shared" si="157"/>
        <v>0</v>
      </c>
      <c r="BT312" s="3"/>
      <c r="BU312" s="13">
        <f t="shared" si="167"/>
        <v>2051</v>
      </c>
      <c r="BV312" s="14">
        <v>0</v>
      </c>
      <c r="BW312" s="14">
        <v>0</v>
      </c>
      <c r="BX312" s="14">
        <v>0</v>
      </c>
      <c r="BY312" s="14">
        <v>0</v>
      </c>
      <c r="BZ312" s="14">
        <v>0</v>
      </c>
      <c r="CA312" s="14">
        <v>0</v>
      </c>
      <c r="CB312" s="15">
        <f t="shared" si="158"/>
        <v>0</v>
      </c>
      <c r="CC312" s="6"/>
      <c r="CD312" s="13">
        <f t="shared" si="168"/>
        <v>2051</v>
      </c>
      <c r="CE312" s="14">
        <f t="shared" si="149"/>
        <v>0</v>
      </c>
      <c r="CF312" s="14">
        <f t="shared" si="149"/>
        <v>0</v>
      </c>
      <c r="CG312" s="14">
        <f t="shared" si="149"/>
        <v>0</v>
      </c>
      <c r="CH312" s="14">
        <f t="shared" si="149"/>
        <v>0</v>
      </c>
      <c r="CI312" s="14">
        <f t="shared" si="149"/>
        <v>0</v>
      </c>
      <c r="CJ312" s="14">
        <f t="shared" si="149"/>
        <v>0</v>
      </c>
      <c r="CK312" s="15">
        <f t="shared" si="159"/>
        <v>0</v>
      </c>
      <c r="CL312" s="6"/>
    </row>
    <row r="313" spans="1:90" x14ac:dyDescent="0.25">
      <c r="A313" s="13">
        <f t="shared" si="160"/>
        <v>2052</v>
      </c>
      <c r="B313" s="14">
        <v>0</v>
      </c>
      <c r="C313" s="14">
        <v>0</v>
      </c>
      <c r="D313" s="14">
        <v>0</v>
      </c>
      <c r="E313" s="14">
        <v>0</v>
      </c>
      <c r="F313" s="14">
        <v>0</v>
      </c>
      <c r="G313" s="14">
        <v>0</v>
      </c>
      <c r="H313" s="15">
        <f t="shared" si="150"/>
        <v>0</v>
      </c>
      <c r="I313" s="3"/>
      <c r="J313" s="13">
        <f t="shared" si="161"/>
        <v>2052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5">
        <f t="shared" si="151"/>
        <v>0</v>
      </c>
      <c r="R313" s="3"/>
      <c r="S313" s="13">
        <f t="shared" si="162"/>
        <v>2052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5">
        <f t="shared" si="152"/>
        <v>0</v>
      </c>
      <c r="AA313" s="3"/>
      <c r="AB313" s="13">
        <f t="shared" si="163"/>
        <v>2052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5">
        <f t="shared" si="153"/>
        <v>0</v>
      </c>
      <c r="AJ313" s="3"/>
      <c r="AK313" s="13">
        <f t="shared" si="164"/>
        <v>2052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5">
        <f t="shared" si="154"/>
        <v>0</v>
      </c>
      <c r="AS313" s="3"/>
      <c r="AT313" s="13">
        <f t="shared" si="165"/>
        <v>2052</v>
      </c>
      <c r="AU313" s="14">
        <v>0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5">
        <f t="shared" si="155"/>
        <v>0</v>
      </c>
      <c r="BB313" s="3"/>
      <c r="BC313" s="13">
        <f t="shared" si="156"/>
        <v>2052</v>
      </c>
      <c r="BD313" s="14">
        <v>0</v>
      </c>
      <c r="BE313" s="14">
        <v>0</v>
      </c>
      <c r="BF313" s="14">
        <v>0</v>
      </c>
      <c r="BG313" s="14">
        <v>0</v>
      </c>
      <c r="BH313" s="14">
        <v>0</v>
      </c>
      <c r="BI313" s="14">
        <v>0</v>
      </c>
      <c r="BJ313" s="15">
        <f t="shared" si="148"/>
        <v>0</v>
      </c>
      <c r="BK313" s="3"/>
      <c r="BL313" s="13">
        <f t="shared" si="166"/>
        <v>2052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5">
        <f t="shared" si="157"/>
        <v>0</v>
      </c>
      <c r="BT313" s="3"/>
      <c r="BU313" s="13">
        <f t="shared" si="167"/>
        <v>2052</v>
      </c>
      <c r="BV313" s="14">
        <v>0</v>
      </c>
      <c r="BW313" s="14">
        <v>0</v>
      </c>
      <c r="BX313" s="14">
        <v>0</v>
      </c>
      <c r="BY313" s="14">
        <v>0</v>
      </c>
      <c r="BZ313" s="14">
        <v>0</v>
      </c>
      <c r="CA313" s="14">
        <v>0</v>
      </c>
      <c r="CB313" s="15">
        <f t="shared" si="158"/>
        <v>0</v>
      </c>
      <c r="CC313" s="6"/>
      <c r="CD313" s="13">
        <f t="shared" si="168"/>
        <v>2052</v>
      </c>
      <c r="CE313" s="14">
        <f t="shared" si="149"/>
        <v>0</v>
      </c>
      <c r="CF313" s="14">
        <f t="shared" si="149"/>
        <v>0</v>
      </c>
      <c r="CG313" s="14">
        <f t="shared" si="149"/>
        <v>0</v>
      </c>
      <c r="CH313" s="14">
        <f t="shared" si="149"/>
        <v>0</v>
      </c>
      <c r="CI313" s="14">
        <f t="shared" si="149"/>
        <v>0</v>
      </c>
      <c r="CJ313" s="14">
        <f t="shared" si="149"/>
        <v>0</v>
      </c>
      <c r="CK313" s="15">
        <f t="shared" si="159"/>
        <v>0</v>
      </c>
      <c r="CL313" s="6"/>
    </row>
    <row r="314" spans="1:90" x14ac:dyDescent="0.25">
      <c r="A314" s="13">
        <f t="shared" si="160"/>
        <v>2053</v>
      </c>
      <c r="B314" s="14">
        <v>0</v>
      </c>
      <c r="C314" s="14">
        <v>0</v>
      </c>
      <c r="D314" s="14">
        <v>0</v>
      </c>
      <c r="E314" s="14">
        <v>0</v>
      </c>
      <c r="F314" s="14">
        <v>0</v>
      </c>
      <c r="G314" s="14">
        <v>0</v>
      </c>
      <c r="H314" s="15">
        <f t="shared" si="150"/>
        <v>0</v>
      </c>
      <c r="I314" s="3"/>
      <c r="J314" s="13">
        <f t="shared" si="161"/>
        <v>2053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5">
        <f t="shared" si="151"/>
        <v>0</v>
      </c>
      <c r="R314" s="3"/>
      <c r="S314" s="13">
        <f t="shared" si="162"/>
        <v>2053</v>
      </c>
      <c r="T314" s="14">
        <v>0</v>
      </c>
      <c r="U314" s="14">
        <v>0</v>
      </c>
      <c r="V314" s="14">
        <v>0</v>
      </c>
      <c r="W314" s="14">
        <v>0</v>
      </c>
      <c r="X314" s="14">
        <v>0</v>
      </c>
      <c r="Y314" s="14">
        <v>0</v>
      </c>
      <c r="Z314" s="15">
        <f t="shared" si="152"/>
        <v>0</v>
      </c>
      <c r="AA314" s="3"/>
      <c r="AB314" s="13">
        <f t="shared" si="163"/>
        <v>2053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5">
        <f t="shared" si="153"/>
        <v>0</v>
      </c>
      <c r="AJ314" s="3"/>
      <c r="AK314" s="13">
        <f t="shared" si="164"/>
        <v>2053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5">
        <f t="shared" si="154"/>
        <v>0</v>
      </c>
      <c r="AS314" s="3"/>
      <c r="AT314" s="13">
        <f t="shared" si="165"/>
        <v>2053</v>
      </c>
      <c r="AU314" s="14">
        <v>0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5">
        <f t="shared" si="155"/>
        <v>0</v>
      </c>
      <c r="BB314" s="3"/>
      <c r="BC314" s="13">
        <f t="shared" si="156"/>
        <v>2053</v>
      </c>
      <c r="BD314" s="14">
        <v>0</v>
      </c>
      <c r="BE314" s="14">
        <v>0</v>
      </c>
      <c r="BF314" s="14">
        <v>0</v>
      </c>
      <c r="BG314" s="14">
        <v>0</v>
      </c>
      <c r="BH314" s="14">
        <v>0</v>
      </c>
      <c r="BI314" s="14">
        <v>0</v>
      </c>
      <c r="BJ314" s="15">
        <f t="shared" si="148"/>
        <v>0</v>
      </c>
      <c r="BK314" s="3"/>
      <c r="BL314" s="13">
        <f t="shared" si="166"/>
        <v>2053</v>
      </c>
      <c r="BM314" s="14">
        <v>0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5">
        <f t="shared" si="157"/>
        <v>0</v>
      </c>
      <c r="BT314" s="3"/>
      <c r="BU314" s="13">
        <f t="shared" si="167"/>
        <v>2053</v>
      </c>
      <c r="BV314" s="14">
        <v>0</v>
      </c>
      <c r="BW314" s="14">
        <v>0</v>
      </c>
      <c r="BX314" s="14">
        <v>0</v>
      </c>
      <c r="BY314" s="14">
        <v>0</v>
      </c>
      <c r="BZ314" s="14">
        <v>0</v>
      </c>
      <c r="CA314" s="14">
        <v>0</v>
      </c>
      <c r="CB314" s="15">
        <f t="shared" si="158"/>
        <v>0</v>
      </c>
      <c r="CC314" s="6"/>
      <c r="CD314" s="13">
        <f t="shared" si="168"/>
        <v>2053</v>
      </c>
      <c r="CE314" s="14">
        <f t="shared" si="149"/>
        <v>0</v>
      </c>
      <c r="CF314" s="14">
        <f t="shared" si="149"/>
        <v>0</v>
      </c>
      <c r="CG314" s="14">
        <f t="shared" si="149"/>
        <v>0</v>
      </c>
      <c r="CH314" s="14">
        <f t="shared" si="149"/>
        <v>0</v>
      </c>
      <c r="CI314" s="14">
        <f t="shared" si="149"/>
        <v>0</v>
      </c>
      <c r="CJ314" s="14">
        <f t="shared" si="149"/>
        <v>0</v>
      </c>
      <c r="CK314" s="15">
        <f t="shared" si="159"/>
        <v>0</v>
      </c>
      <c r="CL314" s="6"/>
    </row>
    <row r="315" spans="1:90" x14ac:dyDescent="0.25">
      <c r="A315" s="13">
        <f t="shared" si="160"/>
        <v>2054</v>
      </c>
      <c r="B315" s="14">
        <v>0</v>
      </c>
      <c r="C315" s="14">
        <v>0</v>
      </c>
      <c r="D315" s="14">
        <v>0</v>
      </c>
      <c r="E315" s="14">
        <v>0</v>
      </c>
      <c r="F315" s="14">
        <v>0</v>
      </c>
      <c r="G315" s="14">
        <v>0</v>
      </c>
      <c r="H315" s="15">
        <f t="shared" si="150"/>
        <v>0</v>
      </c>
      <c r="I315" s="3"/>
      <c r="J315" s="13">
        <f t="shared" si="161"/>
        <v>2054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5">
        <f t="shared" si="151"/>
        <v>0</v>
      </c>
      <c r="R315" s="3"/>
      <c r="S315" s="13">
        <f t="shared" si="162"/>
        <v>2054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5">
        <f t="shared" si="152"/>
        <v>0</v>
      </c>
      <c r="AA315" s="3"/>
      <c r="AB315" s="13">
        <f t="shared" si="163"/>
        <v>2054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5">
        <f t="shared" si="153"/>
        <v>0</v>
      </c>
      <c r="AJ315" s="3"/>
      <c r="AK315" s="13">
        <f t="shared" si="164"/>
        <v>2054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5">
        <f t="shared" si="154"/>
        <v>0</v>
      </c>
      <c r="AS315" s="3"/>
      <c r="AT315" s="13">
        <f t="shared" si="165"/>
        <v>2054</v>
      </c>
      <c r="AU315" s="14">
        <v>0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5">
        <f t="shared" si="155"/>
        <v>0</v>
      </c>
      <c r="BB315" s="3"/>
      <c r="BC315" s="13">
        <f t="shared" si="156"/>
        <v>2054</v>
      </c>
      <c r="BD315" s="14">
        <v>0</v>
      </c>
      <c r="BE315" s="14">
        <v>0</v>
      </c>
      <c r="BF315" s="14">
        <v>0</v>
      </c>
      <c r="BG315" s="14">
        <v>0</v>
      </c>
      <c r="BH315" s="14">
        <v>0</v>
      </c>
      <c r="BI315" s="14">
        <v>0</v>
      </c>
      <c r="BJ315" s="15">
        <f t="shared" si="148"/>
        <v>0</v>
      </c>
      <c r="BK315" s="3"/>
      <c r="BL315" s="13">
        <f t="shared" si="166"/>
        <v>2054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5">
        <f t="shared" si="157"/>
        <v>0</v>
      </c>
      <c r="BT315" s="3"/>
      <c r="BU315" s="13">
        <f t="shared" si="167"/>
        <v>2054</v>
      </c>
      <c r="BV315" s="14">
        <v>0</v>
      </c>
      <c r="BW315" s="14">
        <v>0</v>
      </c>
      <c r="BX315" s="14">
        <v>0</v>
      </c>
      <c r="BY315" s="14">
        <v>0</v>
      </c>
      <c r="BZ315" s="14">
        <v>0</v>
      </c>
      <c r="CA315" s="14">
        <v>0</v>
      </c>
      <c r="CB315" s="15">
        <f t="shared" si="158"/>
        <v>0</v>
      </c>
      <c r="CC315" s="6"/>
      <c r="CD315" s="13">
        <f t="shared" si="168"/>
        <v>2054</v>
      </c>
      <c r="CE315" s="14">
        <f t="shared" si="149"/>
        <v>0</v>
      </c>
      <c r="CF315" s="14">
        <f t="shared" si="149"/>
        <v>0</v>
      </c>
      <c r="CG315" s="14">
        <f t="shared" si="149"/>
        <v>0</v>
      </c>
      <c r="CH315" s="14">
        <f t="shared" si="149"/>
        <v>0</v>
      </c>
      <c r="CI315" s="14">
        <f t="shared" si="149"/>
        <v>0</v>
      </c>
      <c r="CJ315" s="14">
        <f t="shared" si="149"/>
        <v>0</v>
      </c>
      <c r="CK315" s="15">
        <f t="shared" si="159"/>
        <v>0</v>
      </c>
      <c r="CL315" s="6"/>
    </row>
    <row r="316" spans="1:90" x14ac:dyDescent="0.25">
      <c r="A316" s="13">
        <f t="shared" si="160"/>
        <v>2055</v>
      </c>
      <c r="B316" s="14">
        <v>0</v>
      </c>
      <c r="C316" s="14">
        <v>0</v>
      </c>
      <c r="D316" s="14">
        <v>0</v>
      </c>
      <c r="E316" s="14">
        <v>0</v>
      </c>
      <c r="F316" s="14">
        <v>0</v>
      </c>
      <c r="G316" s="14">
        <v>0</v>
      </c>
      <c r="H316" s="15">
        <f t="shared" si="150"/>
        <v>0</v>
      </c>
      <c r="I316" s="3"/>
      <c r="J316" s="13">
        <f t="shared" si="161"/>
        <v>2055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5">
        <f t="shared" si="151"/>
        <v>0</v>
      </c>
      <c r="R316" s="3"/>
      <c r="S316" s="13">
        <f t="shared" si="162"/>
        <v>2055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5">
        <f t="shared" si="152"/>
        <v>0</v>
      </c>
      <c r="AA316" s="3"/>
      <c r="AB316" s="13">
        <f t="shared" si="163"/>
        <v>2055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5">
        <f t="shared" si="153"/>
        <v>0</v>
      </c>
      <c r="AJ316" s="3"/>
      <c r="AK316" s="13">
        <f t="shared" si="164"/>
        <v>2055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5">
        <f t="shared" si="154"/>
        <v>0</v>
      </c>
      <c r="AS316" s="3"/>
      <c r="AT316" s="13">
        <f t="shared" si="165"/>
        <v>2055</v>
      </c>
      <c r="AU316" s="14">
        <v>0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5">
        <f t="shared" si="155"/>
        <v>0</v>
      </c>
      <c r="BB316" s="3"/>
      <c r="BC316" s="13">
        <f t="shared" si="156"/>
        <v>2055</v>
      </c>
      <c r="BD316" s="14">
        <v>0</v>
      </c>
      <c r="BE316" s="14">
        <v>0</v>
      </c>
      <c r="BF316" s="14">
        <v>0</v>
      </c>
      <c r="BG316" s="14">
        <v>0</v>
      </c>
      <c r="BH316" s="14">
        <v>0</v>
      </c>
      <c r="BI316" s="14">
        <v>0</v>
      </c>
      <c r="BJ316" s="15">
        <f t="shared" si="148"/>
        <v>0</v>
      </c>
      <c r="BK316" s="3"/>
      <c r="BL316" s="13">
        <f t="shared" si="166"/>
        <v>2055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5">
        <f t="shared" si="157"/>
        <v>0</v>
      </c>
      <c r="BT316" s="3"/>
      <c r="BU316" s="13">
        <f t="shared" si="167"/>
        <v>2055</v>
      </c>
      <c r="BV316" s="14">
        <v>0</v>
      </c>
      <c r="BW316" s="14">
        <v>0</v>
      </c>
      <c r="BX316" s="14">
        <v>0</v>
      </c>
      <c r="BY316" s="14">
        <v>0</v>
      </c>
      <c r="BZ316" s="14">
        <v>0</v>
      </c>
      <c r="CA316" s="14">
        <v>0</v>
      </c>
      <c r="CB316" s="15">
        <f t="shared" si="158"/>
        <v>0</v>
      </c>
      <c r="CC316" s="6"/>
      <c r="CD316" s="13">
        <f t="shared" si="168"/>
        <v>2055</v>
      </c>
      <c r="CE316" s="14">
        <f t="shared" si="149"/>
        <v>0</v>
      </c>
      <c r="CF316" s="14">
        <f t="shared" si="149"/>
        <v>0</v>
      </c>
      <c r="CG316" s="14">
        <f t="shared" si="149"/>
        <v>0</v>
      </c>
      <c r="CH316" s="14">
        <f t="shared" si="149"/>
        <v>0</v>
      </c>
      <c r="CI316" s="14">
        <f t="shared" si="149"/>
        <v>0</v>
      </c>
      <c r="CJ316" s="14">
        <f t="shared" si="149"/>
        <v>0</v>
      </c>
      <c r="CK316" s="15">
        <f t="shared" si="159"/>
        <v>0</v>
      </c>
      <c r="CL316" s="6"/>
    </row>
    <row r="317" spans="1:90" x14ac:dyDescent="0.25">
      <c r="A317" s="13">
        <f t="shared" si="160"/>
        <v>2056</v>
      </c>
      <c r="B317" s="14">
        <v>0</v>
      </c>
      <c r="C317" s="14">
        <v>0</v>
      </c>
      <c r="D317" s="14">
        <v>0</v>
      </c>
      <c r="E317" s="14">
        <v>0</v>
      </c>
      <c r="F317" s="14">
        <v>0</v>
      </c>
      <c r="G317" s="14">
        <v>0</v>
      </c>
      <c r="H317" s="15">
        <f t="shared" si="150"/>
        <v>0</v>
      </c>
      <c r="I317" s="3"/>
      <c r="J317" s="13">
        <f t="shared" si="161"/>
        <v>2056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5">
        <f t="shared" si="151"/>
        <v>0</v>
      </c>
      <c r="R317" s="3"/>
      <c r="S317" s="13">
        <f t="shared" si="162"/>
        <v>2056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5">
        <f t="shared" si="152"/>
        <v>0</v>
      </c>
      <c r="AA317" s="3"/>
      <c r="AB317" s="13">
        <f t="shared" si="163"/>
        <v>2056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5">
        <f t="shared" si="153"/>
        <v>0</v>
      </c>
      <c r="AJ317" s="3"/>
      <c r="AK317" s="13">
        <f t="shared" si="164"/>
        <v>2056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15">
        <f t="shared" si="154"/>
        <v>0</v>
      </c>
      <c r="AS317" s="3"/>
      <c r="AT317" s="13">
        <f t="shared" si="165"/>
        <v>2056</v>
      </c>
      <c r="AU317" s="14">
        <v>0</v>
      </c>
      <c r="AV317" s="14">
        <v>0</v>
      </c>
      <c r="AW317" s="14">
        <v>0</v>
      </c>
      <c r="AX317" s="14">
        <v>0</v>
      </c>
      <c r="AY317" s="14">
        <v>0</v>
      </c>
      <c r="AZ317" s="14">
        <v>0</v>
      </c>
      <c r="BA317" s="15">
        <f t="shared" si="155"/>
        <v>0</v>
      </c>
      <c r="BB317" s="3"/>
      <c r="BC317" s="13">
        <f t="shared" si="156"/>
        <v>2056</v>
      </c>
      <c r="BD317" s="14">
        <v>0</v>
      </c>
      <c r="BE317" s="14">
        <v>0</v>
      </c>
      <c r="BF317" s="14">
        <v>0</v>
      </c>
      <c r="BG317" s="14">
        <v>0</v>
      </c>
      <c r="BH317" s="14">
        <v>0</v>
      </c>
      <c r="BI317" s="14">
        <v>0</v>
      </c>
      <c r="BJ317" s="15">
        <f t="shared" si="148"/>
        <v>0</v>
      </c>
      <c r="BK317" s="3"/>
      <c r="BL317" s="13">
        <f t="shared" si="166"/>
        <v>2056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5">
        <f t="shared" si="157"/>
        <v>0</v>
      </c>
      <c r="BT317" s="3"/>
      <c r="BU317" s="13">
        <f t="shared" si="167"/>
        <v>2056</v>
      </c>
      <c r="BV317" s="14">
        <v>0</v>
      </c>
      <c r="BW317" s="14">
        <v>0</v>
      </c>
      <c r="BX317" s="14">
        <v>0</v>
      </c>
      <c r="BY317" s="14">
        <v>0</v>
      </c>
      <c r="BZ317" s="14">
        <v>0</v>
      </c>
      <c r="CA317" s="14">
        <v>0</v>
      </c>
      <c r="CB317" s="15">
        <f t="shared" si="158"/>
        <v>0</v>
      </c>
      <c r="CC317" s="6"/>
      <c r="CD317" s="13">
        <f t="shared" si="168"/>
        <v>2056</v>
      </c>
      <c r="CE317" s="14">
        <f t="shared" si="149"/>
        <v>0</v>
      </c>
      <c r="CF317" s="14">
        <f t="shared" si="149"/>
        <v>0</v>
      </c>
      <c r="CG317" s="14">
        <f t="shared" si="149"/>
        <v>0</v>
      </c>
      <c r="CH317" s="14">
        <f t="shared" si="149"/>
        <v>0</v>
      </c>
      <c r="CI317" s="14">
        <f t="shared" si="149"/>
        <v>0</v>
      </c>
      <c r="CJ317" s="14">
        <f t="shared" si="149"/>
        <v>0</v>
      </c>
      <c r="CK317" s="15">
        <f t="shared" si="159"/>
        <v>0</v>
      </c>
      <c r="CL317" s="6"/>
    </row>
    <row r="318" spans="1:90" x14ac:dyDescent="0.25">
      <c r="A318" s="13">
        <f t="shared" si="160"/>
        <v>2057</v>
      </c>
      <c r="B318" s="14">
        <v>0</v>
      </c>
      <c r="C318" s="14">
        <v>0</v>
      </c>
      <c r="D318" s="14">
        <v>0</v>
      </c>
      <c r="E318" s="14">
        <v>0</v>
      </c>
      <c r="F318" s="14">
        <v>0</v>
      </c>
      <c r="G318" s="14">
        <v>0</v>
      </c>
      <c r="H318" s="15">
        <f t="shared" si="150"/>
        <v>0</v>
      </c>
      <c r="I318" s="3"/>
      <c r="J318" s="13">
        <f t="shared" si="161"/>
        <v>2057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5">
        <f t="shared" si="151"/>
        <v>0</v>
      </c>
      <c r="R318" s="3"/>
      <c r="S318" s="13">
        <f t="shared" si="162"/>
        <v>2057</v>
      </c>
      <c r="T318" s="14">
        <v>0</v>
      </c>
      <c r="U318" s="14">
        <v>0</v>
      </c>
      <c r="V318" s="14">
        <v>0</v>
      </c>
      <c r="W318" s="14">
        <v>0</v>
      </c>
      <c r="X318" s="14">
        <v>0</v>
      </c>
      <c r="Y318" s="14">
        <v>0</v>
      </c>
      <c r="Z318" s="15">
        <f t="shared" si="152"/>
        <v>0</v>
      </c>
      <c r="AA318" s="3"/>
      <c r="AB318" s="13">
        <f t="shared" si="163"/>
        <v>2057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5">
        <f t="shared" si="153"/>
        <v>0</v>
      </c>
      <c r="AJ318" s="3"/>
      <c r="AK318" s="13">
        <f t="shared" si="164"/>
        <v>2057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5">
        <f t="shared" si="154"/>
        <v>0</v>
      </c>
      <c r="AS318" s="3"/>
      <c r="AT318" s="13">
        <f t="shared" si="165"/>
        <v>2057</v>
      </c>
      <c r="AU318" s="14">
        <v>0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5">
        <f t="shared" si="155"/>
        <v>0</v>
      </c>
      <c r="BB318" s="3"/>
      <c r="BC318" s="13">
        <f t="shared" si="156"/>
        <v>2057</v>
      </c>
      <c r="BD318" s="14">
        <v>0</v>
      </c>
      <c r="BE318" s="14">
        <v>0</v>
      </c>
      <c r="BF318" s="14">
        <v>0</v>
      </c>
      <c r="BG318" s="14">
        <v>0</v>
      </c>
      <c r="BH318" s="14">
        <v>0</v>
      </c>
      <c r="BI318" s="14">
        <v>0</v>
      </c>
      <c r="BJ318" s="15">
        <f t="shared" si="148"/>
        <v>0</v>
      </c>
      <c r="BK318" s="3"/>
      <c r="BL318" s="13">
        <f t="shared" si="166"/>
        <v>2057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5">
        <f t="shared" si="157"/>
        <v>0</v>
      </c>
      <c r="BT318" s="3"/>
      <c r="BU318" s="13">
        <f t="shared" si="167"/>
        <v>2057</v>
      </c>
      <c r="BV318" s="14">
        <v>0</v>
      </c>
      <c r="BW318" s="14">
        <v>0</v>
      </c>
      <c r="BX318" s="14">
        <v>0</v>
      </c>
      <c r="BY318" s="14">
        <v>0</v>
      </c>
      <c r="BZ318" s="14">
        <v>0</v>
      </c>
      <c r="CA318" s="14">
        <v>0</v>
      </c>
      <c r="CB318" s="15">
        <f t="shared" si="158"/>
        <v>0</v>
      </c>
      <c r="CC318" s="6"/>
      <c r="CD318" s="13">
        <f t="shared" si="168"/>
        <v>2057</v>
      </c>
      <c r="CE318" s="14">
        <f t="shared" si="149"/>
        <v>0</v>
      </c>
      <c r="CF318" s="14">
        <f t="shared" si="149"/>
        <v>0</v>
      </c>
      <c r="CG318" s="14">
        <f t="shared" si="149"/>
        <v>0</v>
      </c>
      <c r="CH318" s="14">
        <f t="shared" si="149"/>
        <v>0</v>
      </c>
      <c r="CI318" s="14">
        <f t="shared" si="149"/>
        <v>0</v>
      </c>
      <c r="CJ318" s="14">
        <f t="shared" si="149"/>
        <v>0</v>
      </c>
      <c r="CK318" s="15">
        <f t="shared" si="159"/>
        <v>0</v>
      </c>
      <c r="CL318" s="6"/>
    </row>
    <row r="319" spans="1:90" x14ac:dyDescent="0.25">
      <c r="A319" s="13">
        <f t="shared" si="160"/>
        <v>2058</v>
      </c>
      <c r="B319" s="14">
        <v>0</v>
      </c>
      <c r="C319" s="14">
        <v>0</v>
      </c>
      <c r="D319" s="14">
        <v>0</v>
      </c>
      <c r="E319" s="14">
        <v>0</v>
      </c>
      <c r="F319" s="14">
        <v>0</v>
      </c>
      <c r="G319" s="14">
        <v>0</v>
      </c>
      <c r="H319" s="15">
        <f t="shared" si="150"/>
        <v>0</v>
      </c>
      <c r="I319" s="3"/>
      <c r="J319" s="13">
        <f t="shared" si="161"/>
        <v>2058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5">
        <f t="shared" si="151"/>
        <v>0</v>
      </c>
      <c r="R319" s="3"/>
      <c r="S319" s="13">
        <f t="shared" si="162"/>
        <v>2058</v>
      </c>
      <c r="T319" s="14">
        <v>0</v>
      </c>
      <c r="U319" s="14">
        <v>0</v>
      </c>
      <c r="V319" s="14">
        <v>0</v>
      </c>
      <c r="W319" s="14">
        <v>0</v>
      </c>
      <c r="X319" s="14">
        <v>0</v>
      </c>
      <c r="Y319" s="14">
        <v>0</v>
      </c>
      <c r="Z319" s="15">
        <f t="shared" si="152"/>
        <v>0</v>
      </c>
      <c r="AA319" s="3"/>
      <c r="AB319" s="13">
        <f t="shared" si="163"/>
        <v>2058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5">
        <f t="shared" si="153"/>
        <v>0</v>
      </c>
      <c r="AJ319" s="3"/>
      <c r="AK319" s="13">
        <f t="shared" si="164"/>
        <v>2058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5">
        <f t="shared" si="154"/>
        <v>0</v>
      </c>
      <c r="AS319" s="3"/>
      <c r="AT319" s="13">
        <f t="shared" si="165"/>
        <v>2058</v>
      </c>
      <c r="AU319" s="14">
        <v>0</v>
      </c>
      <c r="AV319" s="14">
        <v>0</v>
      </c>
      <c r="AW319" s="14">
        <v>0</v>
      </c>
      <c r="AX319" s="14">
        <v>0</v>
      </c>
      <c r="AY319" s="14">
        <v>0</v>
      </c>
      <c r="AZ319" s="14">
        <v>0</v>
      </c>
      <c r="BA319" s="15">
        <f t="shared" si="155"/>
        <v>0</v>
      </c>
      <c r="BB319" s="3"/>
      <c r="BC319" s="13">
        <f t="shared" si="156"/>
        <v>2058</v>
      </c>
      <c r="BD319" s="14">
        <v>0</v>
      </c>
      <c r="BE319" s="14">
        <v>0</v>
      </c>
      <c r="BF319" s="14">
        <v>0</v>
      </c>
      <c r="BG319" s="14">
        <v>0</v>
      </c>
      <c r="BH319" s="14">
        <v>0</v>
      </c>
      <c r="BI319" s="14">
        <v>0</v>
      </c>
      <c r="BJ319" s="15">
        <f t="shared" si="148"/>
        <v>0</v>
      </c>
      <c r="BK319" s="3"/>
      <c r="BL319" s="13">
        <f t="shared" si="166"/>
        <v>2058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5">
        <f t="shared" si="157"/>
        <v>0</v>
      </c>
      <c r="BT319" s="3"/>
      <c r="BU319" s="13">
        <f t="shared" si="167"/>
        <v>2058</v>
      </c>
      <c r="BV319" s="14">
        <v>0</v>
      </c>
      <c r="BW319" s="14">
        <v>0</v>
      </c>
      <c r="BX319" s="14">
        <v>0</v>
      </c>
      <c r="BY319" s="14">
        <v>0</v>
      </c>
      <c r="BZ319" s="14">
        <v>0</v>
      </c>
      <c r="CA319" s="14">
        <v>0</v>
      </c>
      <c r="CB319" s="15">
        <f t="shared" si="158"/>
        <v>0</v>
      </c>
      <c r="CC319" s="6"/>
      <c r="CD319" s="13">
        <f t="shared" si="168"/>
        <v>2058</v>
      </c>
      <c r="CE319" s="14">
        <f t="shared" si="149"/>
        <v>0</v>
      </c>
      <c r="CF319" s="14">
        <f t="shared" si="149"/>
        <v>0</v>
      </c>
      <c r="CG319" s="14">
        <f t="shared" si="149"/>
        <v>0</v>
      </c>
      <c r="CH319" s="14">
        <f t="shared" si="149"/>
        <v>0</v>
      </c>
      <c r="CI319" s="14">
        <f t="shared" si="149"/>
        <v>0</v>
      </c>
      <c r="CJ319" s="14">
        <f t="shared" si="149"/>
        <v>0</v>
      </c>
      <c r="CK319" s="15">
        <f t="shared" si="159"/>
        <v>0</v>
      </c>
      <c r="CL319" s="6"/>
    </row>
    <row r="320" spans="1:90" x14ac:dyDescent="0.25">
      <c r="A320" s="3"/>
      <c r="B320" s="17"/>
      <c r="C320" s="17"/>
      <c r="D320" s="17"/>
      <c r="E320" s="17"/>
      <c r="F320" s="17"/>
      <c r="G320" s="18" t="s">
        <v>32</v>
      </c>
      <c r="H320" s="15">
        <f>SUM(H289:H317)</f>
        <v>5529272.3685460724</v>
      </c>
      <c r="I320" s="3"/>
      <c r="J320" s="16"/>
      <c r="K320" s="17"/>
      <c r="L320" s="17"/>
      <c r="M320" s="17"/>
      <c r="N320" s="17"/>
      <c r="O320" s="17"/>
      <c r="P320" s="18" t="s">
        <v>32</v>
      </c>
      <c r="Q320" s="15">
        <f>SUM(Q289:Q317)</f>
        <v>6285955.7371829832</v>
      </c>
      <c r="R320" s="3"/>
      <c r="S320" s="16"/>
      <c r="T320" s="17"/>
      <c r="U320" s="17"/>
      <c r="V320" s="17"/>
      <c r="W320" s="17"/>
      <c r="X320" s="17"/>
      <c r="Y320" s="18" t="s">
        <v>32</v>
      </c>
      <c r="Z320" s="15">
        <f>SUM(Z289:Z317)</f>
        <v>6816.6340163848508</v>
      </c>
      <c r="AA320" s="3"/>
      <c r="AB320" s="16"/>
      <c r="AC320" s="17"/>
      <c r="AD320" s="17"/>
      <c r="AE320" s="17"/>
      <c r="AF320" s="17"/>
      <c r="AG320" s="17"/>
      <c r="AH320" s="18" t="s">
        <v>32</v>
      </c>
      <c r="AI320" s="15">
        <f>SUM(AI289:AI317)</f>
        <v>0</v>
      </c>
      <c r="AJ320" s="3"/>
      <c r="AK320" s="3"/>
      <c r="AL320" s="17"/>
      <c r="AM320" s="17"/>
      <c r="AN320" s="17"/>
      <c r="AO320" s="17"/>
      <c r="AP320" s="17"/>
      <c r="AQ320" s="18" t="s">
        <v>32</v>
      </c>
      <c r="AR320" s="15">
        <f>SUM(AR289:AR317)</f>
        <v>492222.85579360195</v>
      </c>
      <c r="AS320" s="3"/>
      <c r="AT320" s="3"/>
      <c r="AU320" s="17"/>
      <c r="AV320" s="17"/>
      <c r="AW320" s="17"/>
      <c r="AX320" s="17"/>
      <c r="AY320" s="17"/>
      <c r="AZ320" s="18" t="s">
        <v>32</v>
      </c>
      <c r="BA320" s="15">
        <f>SUM(BA289:BA317)</f>
        <v>5854239.9332571179</v>
      </c>
      <c r="BB320" s="3"/>
      <c r="BC320" s="3"/>
      <c r="BD320" s="17"/>
      <c r="BE320" s="17"/>
      <c r="BF320" s="17"/>
      <c r="BG320" s="17"/>
      <c r="BH320" s="17"/>
      <c r="BI320" s="18" t="s">
        <v>32</v>
      </c>
      <c r="BJ320" s="15">
        <f>SUM(BJ289:BJ317)</f>
        <v>561152.96637140354</v>
      </c>
      <c r="BK320" s="3"/>
      <c r="BL320" s="3"/>
      <c r="BM320" s="17"/>
      <c r="BN320" s="17"/>
      <c r="BO320" s="17"/>
      <c r="BP320" s="17"/>
      <c r="BQ320" s="17"/>
      <c r="BR320" s="18" t="s">
        <v>32</v>
      </c>
      <c r="BS320" s="15">
        <f>SUM(BS289:BS317)</f>
        <v>2579701.5286411806</v>
      </c>
      <c r="BT320" s="3"/>
      <c r="BU320" s="3"/>
      <c r="BV320" s="17"/>
      <c r="BW320" s="17"/>
      <c r="BX320" s="17"/>
      <c r="BY320" s="17"/>
      <c r="BZ320" s="17"/>
      <c r="CA320" s="18" t="s">
        <v>32</v>
      </c>
      <c r="CB320" s="15">
        <f>SUM(CB289:CB317)</f>
        <v>36484.724912017635</v>
      </c>
      <c r="CD320" s="3"/>
      <c r="CE320" s="17"/>
      <c r="CF320" s="17"/>
      <c r="CG320" s="17"/>
      <c r="CH320" s="17"/>
      <c r="CI320" s="17"/>
      <c r="CJ320" s="18" t="s">
        <v>32</v>
      </c>
      <c r="CK320" s="15">
        <f>SUM(CK289:CK317)</f>
        <v>21345846.748720758</v>
      </c>
    </row>
    <row r="323" spans="1:90" x14ac:dyDescent="0.25">
      <c r="A323" s="7" t="s">
        <v>1</v>
      </c>
      <c r="B323" s="7" t="s">
        <v>2</v>
      </c>
      <c r="C323" s="7"/>
      <c r="D323" s="7"/>
      <c r="E323" s="7"/>
      <c r="F323" s="7"/>
      <c r="G323" s="7"/>
      <c r="H323" s="7"/>
      <c r="I323" s="7"/>
      <c r="J323" s="7" t="s">
        <v>1</v>
      </c>
      <c r="K323" s="7" t="s">
        <v>2</v>
      </c>
      <c r="L323" s="7"/>
      <c r="M323" s="7"/>
      <c r="N323" s="7"/>
      <c r="O323" s="7"/>
      <c r="P323" s="7"/>
      <c r="Q323" s="7"/>
      <c r="R323" s="7"/>
      <c r="S323" s="7" t="s">
        <v>1</v>
      </c>
      <c r="T323" s="7" t="s">
        <v>2</v>
      </c>
      <c r="U323" s="7"/>
      <c r="V323" s="7"/>
      <c r="W323" s="7"/>
      <c r="X323" s="7"/>
      <c r="Y323" s="7"/>
      <c r="Z323" s="7"/>
      <c r="AA323" s="7"/>
      <c r="AB323" s="7" t="s">
        <v>1</v>
      </c>
      <c r="AC323" s="7" t="s">
        <v>2</v>
      </c>
      <c r="AD323" s="7"/>
      <c r="AE323" s="7"/>
      <c r="AF323" s="7"/>
      <c r="AG323" s="7"/>
      <c r="AH323" s="7"/>
      <c r="AI323" s="7"/>
      <c r="AJ323" s="7"/>
      <c r="AK323" s="7" t="s">
        <v>1</v>
      </c>
      <c r="AL323" s="7" t="s">
        <v>2</v>
      </c>
      <c r="AM323" s="7"/>
      <c r="AN323" s="7"/>
      <c r="AO323" s="7"/>
      <c r="AP323" s="7"/>
      <c r="AQ323" s="7"/>
      <c r="AR323" s="7"/>
      <c r="AS323" s="7"/>
      <c r="AT323" s="7" t="s">
        <v>1</v>
      </c>
      <c r="AU323" s="7" t="s">
        <v>2</v>
      </c>
      <c r="AV323" s="7"/>
      <c r="AW323" s="7"/>
      <c r="AX323" s="7"/>
      <c r="AY323" s="7"/>
      <c r="AZ323" s="7"/>
      <c r="BA323" s="7"/>
      <c r="BB323" s="7"/>
      <c r="BC323" s="7" t="s">
        <v>1</v>
      </c>
      <c r="BD323" s="7" t="s">
        <v>2</v>
      </c>
      <c r="BE323" s="7"/>
      <c r="BF323" s="7"/>
      <c r="BG323" s="7"/>
      <c r="BH323" s="7"/>
      <c r="BI323" s="7"/>
      <c r="BJ323" s="7"/>
      <c r="BK323" s="7"/>
      <c r="BL323" s="7" t="s">
        <v>1</v>
      </c>
      <c r="BM323" s="7" t="s">
        <v>2</v>
      </c>
      <c r="BN323" s="7"/>
      <c r="BO323" s="7"/>
      <c r="BP323" s="7"/>
      <c r="BQ323" s="7"/>
      <c r="BR323" s="7"/>
      <c r="BS323" s="7"/>
      <c r="BT323" s="7"/>
      <c r="BU323" s="7" t="s">
        <v>1</v>
      </c>
      <c r="BV323" s="7" t="s">
        <v>2</v>
      </c>
      <c r="BW323" s="7"/>
      <c r="BX323" s="7"/>
      <c r="BY323" s="7"/>
      <c r="BZ323" s="7"/>
      <c r="CA323" s="7"/>
      <c r="CB323" s="7"/>
      <c r="CC323" s="8"/>
      <c r="CD323" s="7" t="s">
        <v>1</v>
      </c>
      <c r="CE323" s="7" t="s">
        <v>2</v>
      </c>
      <c r="CF323" s="7"/>
      <c r="CG323" s="7"/>
      <c r="CH323" s="7"/>
      <c r="CI323" s="7"/>
      <c r="CJ323" s="7"/>
      <c r="CK323" s="7"/>
      <c r="CL323" s="8"/>
    </row>
    <row r="324" spans="1:90" x14ac:dyDescent="0.25">
      <c r="A324" s="9" t="s">
        <v>3</v>
      </c>
      <c r="B324" s="3" t="s">
        <v>31</v>
      </c>
      <c r="C324" s="3"/>
      <c r="D324" s="27"/>
      <c r="E324" s="27"/>
      <c r="F324" s="27"/>
      <c r="G324" s="27"/>
      <c r="H324" s="27"/>
      <c r="I324" s="3"/>
      <c r="J324" s="9" t="s">
        <v>3</v>
      </c>
      <c r="K324" s="3" t="str">
        <f>$B324</f>
        <v>Autobusy</v>
      </c>
      <c r="L324" s="3"/>
      <c r="M324" s="3"/>
      <c r="N324" s="3"/>
      <c r="O324" s="3"/>
      <c r="P324" s="3"/>
      <c r="Q324" s="3"/>
      <c r="R324" s="3"/>
      <c r="S324" s="9" t="s">
        <v>3</v>
      </c>
      <c r="T324" s="3" t="str">
        <f>B324</f>
        <v>Autobusy</v>
      </c>
      <c r="U324" s="3"/>
      <c r="V324" s="3"/>
      <c r="W324" s="3"/>
      <c r="X324" s="3"/>
      <c r="Y324" s="3"/>
      <c r="Z324" s="3"/>
      <c r="AA324" s="3"/>
      <c r="AB324" s="9" t="s">
        <v>3</v>
      </c>
      <c r="AC324" s="3" t="str">
        <f>B324</f>
        <v>Autobusy</v>
      </c>
      <c r="AD324" s="3"/>
      <c r="AE324" s="3"/>
      <c r="AF324" s="3"/>
      <c r="AG324" s="3"/>
      <c r="AH324" s="3"/>
      <c r="AI324" s="3"/>
      <c r="AJ324" s="3"/>
      <c r="AK324" s="9" t="s">
        <v>3</v>
      </c>
      <c r="AL324" s="3" t="str">
        <f>B324</f>
        <v>Autobusy</v>
      </c>
      <c r="AM324" s="3"/>
      <c r="AN324" s="3"/>
      <c r="AO324" s="3"/>
      <c r="AP324" s="3"/>
      <c r="AQ324" s="3"/>
      <c r="AR324" s="3"/>
      <c r="AS324" s="3"/>
      <c r="AT324" s="9" t="s">
        <v>3</v>
      </c>
      <c r="AU324" s="3" t="str">
        <f>B324</f>
        <v>Autobusy</v>
      </c>
      <c r="AV324" s="3"/>
      <c r="AW324" s="3"/>
      <c r="AX324" s="3"/>
      <c r="AY324" s="3"/>
      <c r="AZ324" s="3"/>
      <c r="BA324" s="3"/>
      <c r="BB324" s="3"/>
      <c r="BC324" s="9" t="s">
        <v>3</v>
      </c>
      <c r="BD324" s="3" t="str">
        <f>B324</f>
        <v>Autobusy</v>
      </c>
      <c r="BE324" s="3"/>
      <c r="BF324" s="3"/>
      <c r="BG324" s="3"/>
      <c r="BH324" s="3"/>
      <c r="BI324" s="3"/>
      <c r="BJ324" s="3"/>
      <c r="BK324" s="3"/>
      <c r="BL324" s="9" t="s">
        <v>3</v>
      </c>
      <c r="BM324" s="3" t="str">
        <f>B324</f>
        <v>Autobusy</v>
      </c>
      <c r="BN324" s="3"/>
      <c r="BO324" s="3"/>
      <c r="BP324" s="3"/>
      <c r="BQ324" s="3"/>
      <c r="BR324" s="3"/>
      <c r="BS324" s="3"/>
      <c r="BT324" s="3"/>
      <c r="BU324" s="9" t="s">
        <v>3</v>
      </c>
      <c r="BV324" s="3" t="str">
        <f>B324</f>
        <v>Autobusy</v>
      </c>
      <c r="BW324" s="3"/>
      <c r="BX324" s="3"/>
      <c r="BY324" s="3"/>
      <c r="BZ324" s="3"/>
      <c r="CA324" s="3"/>
      <c r="CB324" s="3"/>
      <c r="CC324" s="10"/>
      <c r="CD324" s="9" t="s">
        <v>3</v>
      </c>
      <c r="CE324" s="3" t="str">
        <f>B324</f>
        <v>Autobusy</v>
      </c>
      <c r="CF324" s="3"/>
      <c r="CG324" s="3"/>
      <c r="CH324" s="3"/>
      <c r="CI324" s="3"/>
      <c r="CJ324" s="3"/>
      <c r="CK324" s="3"/>
      <c r="CL324" s="10"/>
    </row>
    <row r="325" spans="1:90" x14ac:dyDescent="0.25">
      <c r="A325" s="9" t="s">
        <v>5</v>
      </c>
      <c r="B325" s="3" t="s">
        <v>6</v>
      </c>
      <c r="C325" s="3"/>
      <c r="D325" s="27"/>
      <c r="E325" s="27"/>
      <c r="F325" s="27"/>
      <c r="G325" s="27"/>
      <c r="H325" s="27"/>
      <c r="I325" s="3"/>
      <c r="J325" s="9" t="s">
        <v>5</v>
      </c>
      <c r="K325" s="3" t="s">
        <v>7</v>
      </c>
      <c r="L325" s="3"/>
      <c r="M325" s="3"/>
      <c r="N325" s="3"/>
      <c r="O325" s="3"/>
      <c r="P325" s="3"/>
      <c r="Q325" s="3"/>
      <c r="R325" s="3"/>
      <c r="S325" s="9" t="s">
        <v>5</v>
      </c>
      <c r="T325" s="3" t="s">
        <v>8</v>
      </c>
      <c r="U325" s="3"/>
      <c r="V325" s="3"/>
      <c r="W325" s="3"/>
      <c r="X325" s="3"/>
      <c r="Y325" s="3"/>
      <c r="Z325" s="3"/>
      <c r="AA325" s="3"/>
      <c r="AB325" s="9" t="s">
        <v>5</v>
      </c>
      <c r="AC325" s="3" t="s">
        <v>9</v>
      </c>
      <c r="AD325" s="3"/>
      <c r="AE325" s="3"/>
      <c r="AF325" s="3"/>
      <c r="AG325" s="3"/>
      <c r="AH325" s="3"/>
      <c r="AI325" s="3"/>
      <c r="AJ325" s="3"/>
      <c r="AK325" s="9" t="s">
        <v>5</v>
      </c>
      <c r="AL325" s="3" t="s">
        <v>11</v>
      </c>
      <c r="AM325" s="3"/>
      <c r="AN325" s="3"/>
      <c r="AO325" s="3"/>
      <c r="AP325" s="3"/>
      <c r="AQ325" s="3"/>
      <c r="AR325" s="3"/>
      <c r="AS325" s="3"/>
      <c r="AT325" s="9" t="s">
        <v>5</v>
      </c>
      <c r="AU325" s="3" t="s">
        <v>12</v>
      </c>
      <c r="AV325" s="3"/>
      <c r="AW325" s="3"/>
      <c r="AX325" s="3"/>
      <c r="AY325" s="3"/>
      <c r="AZ325" s="3"/>
      <c r="BA325" s="3"/>
      <c r="BB325" s="3"/>
      <c r="BC325" s="9" t="s">
        <v>5</v>
      </c>
      <c r="BD325" s="3" t="s">
        <v>13</v>
      </c>
      <c r="BE325" s="3"/>
      <c r="BF325" s="3"/>
      <c r="BG325" s="3"/>
      <c r="BH325" s="3"/>
      <c r="BI325" s="3"/>
      <c r="BJ325" s="3"/>
      <c r="BK325" s="3"/>
      <c r="BL325" s="9" t="s">
        <v>5</v>
      </c>
      <c r="BM325" s="3" t="s">
        <v>14</v>
      </c>
      <c r="BN325" s="3"/>
      <c r="BO325" s="3"/>
      <c r="BP325" s="3"/>
      <c r="BQ325" s="3"/>
      <c r="BR325" s="3"/>
      <c r="BS325" s="3"/>
      <c r="BT325" s="3"/>
      <c r="BU325" s="9" t="s">
        <v>5</v>
      </c>
      <c r="BV325" s="3" t="s">
        <v>15</v>
      </c>
      <c r="BW325" s="3"/>
      <c r="BX325" s="3"/>
      <c r="BY325" s="3"/>
      <c r="BZ325" s="3"/>
      <c r="CA325" s="3"/>
      <c r="CB325" s="3"/>
      <c r="CC325" s="10"/>
      <c r="CD325" s="9" t="s">
        <v>5</v>
      </c>
      <c r="CE325" s="3" t="s">
        <v>16</v>
      </c>
      <c r="CF325" s="3"/>
      <c r="CG325" s="3"/>
      <c r="CH325" s="3"/>
      <c r="CI325" s="3"/>
      <c r="CJ325" s="3"/>
      <c r="CK325" s="3"/>
      <c r="CL325" s="10"/>
    </row>
    <row r="326" spans="1:90" x14ac:dyDescent="0.25">
      <c r="A326" s="9" t="s">
        <v>17</v>
      </c>
      <c r="B326" s="3" t="s">
        <v>16</v>
      </c>
      <c r="C326" s="3"/>
      <c r="D326" s="3"/>
      <c r="E326" s="3"/>
      <c r="F326" s="3"/>
      <c r="G326" s="3"/>
      <c r="H326" s="3"/>
      <c r="I326" s="3"/>
      <c r="J326" s="9" t="s">
        <v>17</v>
      </c>
      <c r="K326" s="3" t="str">
        <f>$B$6</f>
        <v>Razem</v>
      </c>
      <c r="L326" s="3"/>
      <c r="M326" s="3"/>
      <c r="N326" s="3"/>
      <c r="O326" s="3"/>
      <c r="P326" s="3"/>
      <c r="Q326" s="3"/>
      <c r="R326" s="3"/>
      <c r="S326" s="9" t="s">
        <v>17</v>
      </c>
      <c r="T326" s="3" t="str">
        <f>$B$6</f>
        <v>Razem</v>
      </c>
      <c r="U326" s="3"/>
      <c r="V326" s="3"/>
      <c r="W326" s="3"/>
      <c r="X326" s="3"/>
      <c r="Y326" s="3"/>
      <c r="Z326" s="3"/>
      <c r="AA326" s="3"/>
      <c r="AB326" s="9" t="s">
        <v>17</v>
      </c>
      <c r="AC326" s="3" t="str">
        <f>$B$6</f>
        <v>Razem</v>
      </c>
      <c r="AD326" s="3"/>
      <c r="AE326" s="3"/>
      <c r="AF326" s="3"/>
      <c r="AG326" s="3"/>
      <c r="AH326" s="3"/>
      <c r="AI326" s="3"/>
      <c r="AJ326" s="3"/>
      <c r="AK326" s="9" t="s">
        <v>17</v>
      </c>
      <c r="AL326" s="3" t="str">
        <f>$B$6</f>
        <v>Razem</v>
      </c>
      <c r="AM326" s="3"/>
      <c r="AN326" s="3"/>
      <c r="AO326" s="3"/>
      <c r="AP326" s="3"/>
      <c r="AQ326" s="3"/>
      <c r="AR326" s="3"/>
      <c r="AS326" s="3"/>
      <c r="AT326" s="9" t="s">
        <v>17</v>
      </c>
      <c r="AU326" s="3" t="str">
        <f>$B$6</f>
        <v>Razem</v>
      </c>
      <c r="AV326" s="3"/>
      <c r="AW326" s="3"/>
      <c r="AX326" s="3"/>
      <c r="AY326" s="3"/>
      <c r="AZ326" s="3"/>
      <c r="BA326" s="3"/>
      <c r="BB326" s="3"/>
      <c r="BC326" s="9" t="s">
        <v>17</v>
      </c>
      <c r="BD326" s="3" t="str">
        <f>$B$6</f>
        <v>Razem</v>
      </c>
      <c r="BE326" s="3"/>
      <c r="BF326" s="3"/>
      <c r="BG326" s="3"/>
      <c r="BH326" s="3"/>
      <c r="BI326" s="3"/>
      <c r="BJ326" s="3"/>
      <c r="BK326" s="3"/>
      <c r="BL326" s="9" t="s">
        <v>17</v>
      </c>
      <c r="BM326" s="3" t="str">
        <f>$B$6</f>
        <v>Razem</v>
      </c>
      <c r="BN326" s="3"/>
      <c r="BO326" s="3"/>
      <c r="BP326" s="3"/>
      <c r="BQ326" s="3"/>
      <c r="BR326" s="3"/>
      <c r="BS326" s="3"/>
      <c r="BT326" s="3"/>
      <c r="BU326" s="9" t="s">
        <v>17</v>
      </c>
      <c r="BV326" s="3" t="str">
        <f>$B$6</f>
        <v>Razem</v>
      </c>
      <c r="BW326" s="3"/>
      <c r="BX326" s="3"/>
      <c r="BY326" s="3"/>
      <c r="BZ326" s="3"/>
      <c r="CA326" s="3"/>
      <c r="CB326" s="3"/>
      <c r="CC326" s="6"/>
      <c r="CD326" s="9" t="s">
        <v>17</v>
      </c>
      <c r="CE326" s="3" t="str">
        <f>$B$6</f>
        <v>Razem</v>
      </c>
      <c r="CF326" s="3"/>
      <c r="CG326" s="3"/>
      <c r="CH326" s="3"/>
      <c r="CI326" s="3"/>
      <c r="CJ326" s="3"/>
      <c r="CK326" s="3"/>
      <c r="CL326" s="6"/>
    </row>
    <row r="327" spans="1:90" s="6" customFormat="1" ht="12" customHeight="1" x14ac:dyDescent="0.2">
      <c r="A327" s="43" t="s">
        <v>18</v>
      </c>
      <c r="B327" s="40" t="s">
        <v>34</v>
      </c>
      <c r="C327" s="45"/>
      <c r="D327" s="45"/>
      <c r="E327" s="45"/>
      <c r="F327" s="45"/>
      <c r="G327" s="45"/>
      <c r="H327" s="46"/>
      <c r="I327" s="3"/>
      <c r="J327" s="43" t="s">
        <v>18</v>
      </c>
      <c r="K327" s="40" t="s">
        <v>34</v>
      </c>
      <c r="L327" s="45"/>
      <c r="M327" s="45"/>
      <c r="N327" s="45"/>
      <c r="O327" s="45"/>
      <c r="P327" s="45"/>
      <c r="Q327" s="46"/>
      <c r="R327" s="3"/>
      <c r="S327" s="43" t="s">
        <v>18</v>
      </c>
      <c r="T327" s="40" t="s">
        <v>34</v>
      </c>
      <c r="U327" s="45"/>
      <c r="V327" s="45"/>
      <c r="W327" s="45"/>
      <c r="X327" s="45"/>
      <c r="Y327" s="45"/>
      <c r="Z327" s="46"/>
      <c r="AA327" s="3"/>
      <c r="AB327" s="43" t="s">
        <v>18</v>
      </c>
      <c r="AC327" s="40" t="s">
        <v>34</v>
      </c>
      <c r="AD327" s="45"/>
      <c r="AE327" s="45"/>
      <c r="AF327" s="45"/>
      <c r="AG327" s="45"/>
      <c r="AH327" s="45"/>
      <c r="AI327" s="46"/>
      <c r="AJ327" s="3"/>
      <c r="AK327" s="43" t="s">
        <v>18</v>
      </c>
      <c r="AL327" s="40" t="s">
        <v>34</v>
      </c>
      <c r="AM327" s="45"/>
      <c r="AN327" s="45"/>
      <c r="AO327" s="45"/>
      <c r="AP327" s="45"/>
      <c r="AQ327" s="45"/>
      <c r="AR327" s="46"/>
      <c r="AS327" s="3"/>
      <c r="AT327" s="43" t="s">
        <v>18</v>
      </c>
      <c r="AU327" s="40" t="s">
        <v>34</v>
      </c>
      <c r="AV327" s="45"/>
      <c r="AW327" s="45"/>
      <c r="AX327" s="45"/>
      <c r="AY327" s="45"/>
      <c r="AZ327" s="45"/>
      <c r="BA327" s="46"/>
      <c r="BB327" s="3"/>
      <c r="BC327" s="43" t="s">
        <v>18</v>
      </c>
      <c r="BD327" s="40" t="s">
        <v>34</v>
      </c>
      <c r="BE327" s="45"/>
      <c r="BF327" s="45"/>
      <c r="BG327" s="45"/>
      <c r="BH327" s="45"/>
      <c r="BI327" s="45"/>
      <c r="BJ327" s="46"/>
      <c r="BK327" s="3"/>
      <c r="BL327" s="43" t="s">
        <v>18</v>
      </c>
      <c r="BM327" s="40" t="s">
        <v>34</v>
      </c>
      <c r="BN327" s="45"/>
      <c r="BO327" s="45"/>
      <c r="BP327" s="45"/>
      <c r="BQ327" s="45"/>
      <c r="BR327" s="45"/>
      <c r="BS327" s="46"/>
      <c r="BT327" s="3"/>
      <c r="BU327" s="43" t="s">
        <v>18</v>
      </c>
      <c r="BV327" s="40" t="s">
        <v>34</v>
      </c>
      <c r="BW327" s="45"/>
      <c r="BX327" s="45"/>
      <c r="BY327" s="45"/>
      <c r="BZ327" s="45"/>
      <c r="CA327" s="45"/>
      <c r="CB327" s="46"/>
      <c r="CD327" s="43" t="s">
        <v>18</v>
      </c>
      <c r="CE327" s="40" t="s">
        <v>34</v>
      </c>
      <c r="CF327" s="45"/>
      <c r="CG327" s="45"/>
      <c r="CH327" s="45"/>
      <c r="CI327" s="45"/>
      <c r="CJ327" s="45"/>
      <c r="CK327" s="46"/>
    </row>
    <row r="328" spans="1:90" s="6" customFormat="1" ht="12" customHeight="1" x14ac:dyDescent="0.2">
      <c r="A328" s="44"/>
      <c r="B328" s="28" t="s">
        <v>20</v>
      </c>
      <c r="C328" s="28" t="s">
        <v>21</v>
      </c>
      <c r="D328" s="28" t="s">
        <v>22</v>
      </c>
      <c r="E328" s="28" t="s">
        <v>23</v>
      </c>
      <c r="F328" s="28" t="s">
        <v>24</v>
      </c>
      <c r="G328" s="28" t="s">
        <v>25</v>
      </c>
      <c r="H328" s="28" t="s">
        <v>26</v>
      </c>
      <c r="I328" s="3"/>
      <c r="J328" s="44"/>
      <c r="K328" s="28" t="s">
        <v>20</v>
      </c>
      <c r="L328" s="28" t="s">
        <v>21</v>
      </c>
      <c r="M328" s="28" t="s">
        <v>22</v>
      </c>
      <c r="N328" s="28" t="s">
        <v>23</v>
      </c>
      <c r="O328" s="28" t="s">
        <v>24</v>
      </c>
      <c r="P328" s="28" t="s">
        <v>25</v>
      </c>
      <c r="Q328" s="28" t="s">
        <v>26</v>
      </c>
      <c r="R328" s="3"/>
      <c r="S328" s="44"/>
      <c r="T328" s="28" t="s">
        <v>20</v>
      </c>
      <c r="U328" s="28" t="s">
        <v>21</v>
      </c>
      <c r="V328" s="28" t="s">
        <v>22</v>
      </c>
      <c r="W328" s="28" t="s">
        <v>23</v>
      </c>
      <c r="X328" s="28" t="s">
        <v>24</v>
      </c>
      <c r="Y328" s="28" t="s">
        <v>25</v>
      </c>
      <c r="Z328" s="28" t="s">
        <v>26</v>
      </c>
      <c r="AA328" s="3"/>
      <c r="AB328" s="44"/>
      <c r="AC328" s="28" t="s">
        <v>20</v>
      </c>
      <c r="AD328" s="28" t="s">
        <v>21</v>
      </c>
      <c r="AE328" s="28" t="s">
        <v>22</v>
      </c>
      <c r="AF328" s="28" t="s">
        <v>23</v>
      </c>
      <c r="AG328" s="28" t="s">
        <v>24</v>
      </c>
      <c r="AH328" s="28" t="s">
        <v>25</v>
      </c>
      <c r="AI328" s="28" t="s">
        <v>26</v>
      </c>
      <c r="AJ328" s="3"/>
      <c r="AK328" s="44"/>
      <c r="AL328" s="28" t="s">
        <v>20</v>
      </c>
      <c r="AM328" s="28" t="s">
        <v>21</v>
      </c>
      <c r="AN328" s="28" t="s">
        <v>22</v>
      </c>
      <c r="AO328" s="28" t="s">
        <v>23</v>
      </c>
      <c r="AP328" s="28" t="s">
        <v>24</v>
      </c>
      <c r="AQ328" s="28" t="s">
        <v>25</v>
      </c>
      <c r="AR328" s="28" t="s">
        <v>26</v>
      </c>
      <c r="AS328" s="3"/>
      <c r="AT328" s="44"/>
      <c r="AU328" s="28" t="s">
        <v>20</v>
      </c>
      <c r="AV328" s="28" t="s">
        <v>21</v>
      </c>
      <c r="AW328" s="28" t="s">
        <v>22</v>
      </c>
      <c r="AX328" s="28" t="s">
        <v>23</v>
      </c>
      <c r="AY328" s="28" t="s">
        <v>24</v>
      </c>
      <c r="AZ328" s="28" t="s">
        <v>25</v>
      </c>
      <c r="BA328" s="28" t="s">
        <v>26</v>
      </c>
      <c r="BB328" s="3"/>
      <c r="BC328" s="44"/>
      <c r="BD328" s="28" t="s">
        <v>20</v>
      </c>
      <c r="BE328" s="28" t="s">
        <v>21</v>
      </c>
      <c r="BF328" s="28" t="s">
        <v>22</v>
      </c>
      <c r="BG328" s="28" t="s">
        <v>23</v>
      </c>
      <c r="BH328" s="28" t="s">
        <v>24</v>
      </c>
      <c r="BI328" s="28" t="s">
        <v>25</v>
      </c>
      <c r="BJ328" s="28" t="s">
        <v>26</v>
      </c>
      <c r="BK328" s="3"/>
      <c r="BL328" s="44"/>
      <c r="BM328" s="28" t="s">
        <v>20</v>
      </c>
      <c r="BN328" s="28" t="s">
        <v>21</v>
      </c>
      <c r="BO328" s="28" t="s">
        <v>22</v>
      </c>
      <c r="BP328" s="28" t="s">
        <v>23</v>
      </c>
      <c r="BQ328" s="28" t="s">
        <v>24</v>
      </c>
      <c r="BR328" s="28" t="s">
        <v>25</v>
      </c>
      <c r="BS328" s="28" t="s">
        <v>26</v>
      </c>
      <c r="BT328" s="3"/>
      <c r="BU328" s="44"/>
      <c r="BV328" s="28" t="s">
        <v>20</v>
      </c>
      <c r="BW328" s="28" t="s">
        <v>21</v>
      </c>
      <c r="BX328" s="28" t="s">
        <v>22</v>
      </c>
      <c r="BY328" s="28" t="s">
        <v>23</v>
      </c>
      <c r="BZ328" s="28" t="s">
        <v>24</v>
      </c>
      <c r="CA328" s="28" t="s">
        <v>25</v>
      </c>
      <c r="CB328" s="28" t="s">
        <v>26</v>
      </c>
      <c r="CD328" s="44"/>
      <c r="CE328" s="28" t="s">
        <v>20</v>
      </c>
      <c r="CF328" s="28" t="s">
        <v>21</v>
      </c>
      <c r="CG328" s="28" t="s">
        <v>22</v>
      </c>
      <c r="CH328" s="28" t="s">
        <v>23</v>
      </c>
      <c r="CI328" s="28" t="s">
        <v>24</v>
      </c>
      <c r="CJ328" s="28" t="s">
        <v>25</v>
      </c>
      <c r="CK328" s="28" t="s">
        <v>26</v>
      </c>
    </row>
    <row r="329" spans="1:90" x14ac:dyDescent="0.25">
      <c r="A329" s="13">
        <v>1</v>
      </c>
      <c r="B329" s="14">
        <v>0</v>
      </c>
      <c r="C329" s="14">
        <v>0</v>
      </c>
      <c r="D329" s="14">
        <v>0</v>
      </c>
      <c r="E329" s="14">
        <v>0</v>
      </c>
      <c r="F329" s="14">
        <v>0</v>
      </c>
      <c r="G329" s="14">
        <v>0</v>
      </c>
      <c r="H329" s="15">
        <f t="shared" ref="H329:H359" si="169">SUM(B329:G329)</f>
        <v>0</v>
      </c>
      <c r="I329" s="3"/>
      <c r="J329" s="13">
        <v>1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5">
        <f>SUM(K329:P329)</f>
        <v>0</v>
      </c>
      <c r="R329" s="3"/>
      <c r="S329" s="13">
        <v>1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5">
        <f>SUM(T329:Y329)</f>
        <v>0</v>
      </c>
      <c r="AA329" s="3"/>
      <c r="AB329" s="13">
        <v>1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5">
        <f>SUM(AC329:AH329)</f>
        <v>0</v>
      </c>
      <c r="AJ329" s="3"/>
      <c r="AK329" s="13">
        <v>1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5">
        <f>SUM(AL329:AQ329)</f>
        <v>0</v>
      </c>
      <c r="AS329" s="3"/>
      <c r="AT329" s="13">
        <v>1</v>
      </c>
      <c r="AU329" s="14">
        <v>0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5">
        <f>SUM(AU329:AZ329)</f>
        <v>0</v>
      </c>
      <c r="BB329" s="3"/>
      <c r="BC329" s="13">
        <v>1</v>
      </c>
      <c r="BD329" s="14">
        <v>0</v>
      </c>
      <c r="BE329" s="14">
        <v>0</v>
      </c>
      <c r="BF329" s="14">
        <v>0</v>
      </c>
      <c r="BG329" s="14">
        <v>0</v>
      </c>
      <c r="BH329" s="14">
        <v>0</v>
      </c>
      <c r="BI329" s="14">
        <v>0</v>
      </c>
      <c r="BJ329" s="15">
        <f t="shared" ref="BJ329:BJ359" si="170">SUM(BD329:BI329)</f>
        <v>0</v>
      </c>
      <c r="BK329" s="3"/>
      <c r="BL329" s="13">
        <v>1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5">
        <f>SUM(BM329:BR329)</f>
        <v>0</v>
      </c>
      <c r="BT329" s="3"/>
      <c r="BU329" s="13">
        <v>1</v>
      </c>
      <c r="BV329" s="14">
        <v>0</v>
      </c>
      <c r="BW329" s="14">
        <v>0</v>
      </c>
      <c r="BX329" s="14">
        <v>0</v>
      </c>
      <c r="BY329" s="14">
        <v>0</v>
      </c>
      <c r="BZ329" s="14">
        <v>0</v>
      </c>
      <c r="CA329" s="14">
        <v>0</v>
      </c>
      <c r="CB329" s="15">
        <f t="shared" ref="CB329:CB359" si="171">SUM(BV329:CA329)</f>
        <v>0</v>
      </c>
      <c r="CC329" s="6"/>
      <c r="CD329" s="13">
        <v>1</v>
      </c>
      <c r="CE329" s="14">
        <f t="shared" ref="CE329:CJ359" si="172">B329+K329+T329+AC329+AL329+AU329+BM329+BD329+BV329</f>
        <v>0</v>
      </c>
      <c r="CF329" s="14">
        <f t="shared" si="172"/>
        <v>0</v>
      </c>
      <c r="CG329" s="14">
        <f t="shared" si="172"/>
        <v>0</v>
      </c>
      <c r="CH329" s="14">
        <f t="shared" si="172"/>
        <v>0</v>
      </c>
      <c r="CI329" s="14">
        <f t="shared" si="172"/>
        <v>0</v>
      </c>
      <c r="CJ329" s="14">
        <f t="shared" si="172"/>
        <v>0</v>
      </c>
      <c r="CK329" s="15">
        <f>SUM(CE329:CJ329)</f>
        <v>0</v>
      </c>
      <c r="CL329" s="6"/>
    </row>
    <row r="330" spans="1:90" x14ac:dyDescent="0.25">
      <c r="A330" s="13">
        <f>A329+1</f>
        <v>2</v>
      </c>
      <c r="B330" s="14">
        <v>0</v>
      </c>
      <c r="C330" s="14">
        <v>0</v>
      </c>
      <c r="D330" s="14">
        <v>0</v>
      </c>
      <c r="E330" s="14">
        <v>0</v>
      </c>
      <c r="F330" s="14">
        <v>0</v>
      </c>
      <c r="G330" s="14">
        <v>0</v>
      </c>
      <c r="H330" s="15">
        <f t="shared" si="169"/>
        <v>0</v>
      </c>
      <c r="I330" s="3"/>
      <c r="J330" s="13">
        <f>J329+1</f>
        <v>2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5">
        <f t="shared" ref="Q330:Q359" si="173">SUM(K330:P330)</f>
        <v>0</v>
      </c>
      <c r="R330" s="3"/>
      <c r="S330" s="13">
        <f>S329+1</f>
        <v>2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5">
        <f t="shared" ref="Z330:Z359" si="174">SUM(T330:Y330)</f>
        <v>0</v>
      </c>
      <c r="AA330" s="3"/>
      <c r="AB330" s="13">
        <f>AB329+1</f>
        <v>2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5">
        <f t="shared" ref="AI330:AI359" si="175">SUM(AC330:AH330)</f>
        <v>0</v>
      </c>
      <c r="AJ330" s="3"/>
      <c r="AK330" s="13">
        <f>AK329+1</f>
        <v>2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5">
        <f t="shared" ref="AR330:AR359" si="176">SUM(AL330:AQ330)</f>
        <v>0</v>
      </c>
      <c r="AS330" s="3"/>
      <c r="AT330" s="13">
        <f>AT329+1</f>
        <v>2</v>
      </c>
      <c r="AU330" s="14">
        <v>0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5">
        <f t="shared" ref="BA330:BA359" si="177">SUM(AU330:AZ330)</f>
        <v>0</v>
      </c>
      <c r="BB330" s="3"/>
      <c r="BC330" s="13">
        <f t="shared" ref="BC330:BC359" si="178">BC329+1</f>
        <v>2</v>
      </c>
      <c r="BD330" s="14">
        <v>0</v>
      </c>
      <c r="BE330" s="14">
        <v>0</v>
      </c>
      <c r="BF330" s="14">
        <v>0</v>
      </c>
      <c r="BG330" s="14">
        <v>0</v>
      </c>
      <c r="BH330" s="14">
        <v>0</v>
      </c>
      <c r="BI330" s="14">
        <v>0</v>
      </c>
      <c r="BJ330" s="15">
        <f t="shared" si="170"/>
        <v>0</v>
      </c>
      <c r="BK330" s="3"/>
      <c r="BL330" s="13">
        <f>BL329+1</f>
        <v>2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5">
        <f t="shared" ref="BS330:BS359" si="179">SUM(BM330:BR330)</f>
        <v>0</v>
      </c>
      <c r="BT330" s="3"/>
      <c r="BU330" s="13">
        <f>BU329+1</f>
        <v>2</v>
      </c>
      <c r="BV330" s="14">
        <v>0</v>
      </c>
      <c r="BW330" s="14">
        <v>0</v>
      </c>
      <c r="BX330" s="14">
        <v>0</v>
      </c>
      <c r="BY330" s="14">
        <v>0</v>
      </c>
      <c r="BZ330" s="14">
        <v>0</v>
      </c>
      <c r="CA330" s="14">
        <v>0</v>
      </c>
      <c r="CB330" s="15">
        <f t="shared" si="171"/>
        <v>0</v>
      </c>
      <c r="CC330" s="6"/>
      <c r="CD330" s="13">
        <f>CD329+1</f>
        <v>2</v>
      </c>
      <c r="CE330" s="14">
        <f t="shared" si="172"/>
        <v>0</v>
      </c>
      <c r="CF330" s="14">
        <f t="shared" si="172"/>
        <v>0</v>
      </c>
      <c r="CG330" s="14">
        <f t="shared" si="172"/>
        <v>0</v>
      </c>
      <c r="CH330" s="14">
        <f t="shared" si="172"/>
        <v>0</v>
      </c>
      <c r="CI330" s="14">
        <f t="shared" si="172"/>
        <v>0</v>
      </c>
      <c r="CJ330" s="14">
        <f t="shared" si="172"/>
        <v>0</v>
      </c>
      <c r="CK330" s="15">
        <f t="shared" ref="CK330:CK359" si="180">SUM(CE330:CJ330)</f>
        <v>0</v>
      </c>
      <c r="CL330" s="6"/>
    </row>
    <row r="331" spans="1:90" x14ac:dyDescent="0.25">
      <c r="A331" s="13">
        <f t="shared" ref="A331:A359" si="181">A330+1</f>
        <v>3</v>
      </c>
      <c r="B331" s="14">
        <v>0</v>
      </c>
      <c r="C331" s="14">
        <v>0</v>
      </c>
      <c r="D331" s="14">
        <v>0</v>
      </c>
      <c r="E331" s="14">
        <v>0</v>
      </c>
      <c r="F331" s="14">
        <v>0</v>
      </c>
      <c r="G331" s="14">
        <v>0</v>
      </c>
      <c r="H331" s="15">
        <f t="shared" si="169"/>
        <v>0</v>
      </c>
      <c r="I331" s="3"/>
      <c r="J331" s="13">
        <f t="shared" ref="J331:J359" si="182">J330+1</f>
        <v>3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5">
        <f t="shared" si="173"/>
        <v>0</v>
      </c>
      <c r="R331" s="3"/>
      <c r="S331" s="13">
        <f t="shared" ref="S331:S359" si="183">S330+1</f>
        <v>3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5">
        <f t="shared" si="174"/>
        <v>0</v>
      </c>
      <c r="AA331" s="3"/>
      <c r="AB331" s="13">
        <f t="shared" ref="AB331:AB359" si="184">AB330+1</f>
        <v>3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5">
        <f t="shared" si="175"/>
        <v>0</v>
      </c>
      <c r="AJ331" s="3"/>
      <c r="AK331" s="13">
        <f t="shared" ref="AK331:AK359" si="185">AK330+1</f>
        <v>3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5">
        <f t="shared" si="176"/>
        <v>0</v>
      </c>
      <c r="AS331" s="3"/>
      <c r="AT331" s="13">
        <f t="shared" ref="AT331:AT359" si="186">AT330+1</f>
        <v>3</v>
      </c>
      <c r="AU331" s="14">
        <v>0</v>
      </c>
      <c r="AV331" s="14">
        <v>0</v>
      </c>
      <c r="AW331" s="14">
        <v>0</v>
      </c>
      <c r="AX331" s="14">
        <v>0</v>
      </c>
      <c r="AY331" s="14">
        <v>0</v>
      </c>
      <c r="AZ331" s="14">
        <v>0</v>
      </c>
      <c r="BA331" s="15">
        <f t="shared" si="177"/>
        <v>0</v>
      </c>
      <c r="BB331" s="3"/>
      <c r="BC331" s="13">
        <f t="shared" si="178"/>
        <v>3</v>
      </c>
      <c r="BD331" s="14">
        <v>0</v>
      </c>
      <c r="BE331" s="14">
        <v>0</v>
      </c>
      <c r="BF331" s="14">
        <v>0</v>
      </c>
      <c r="BG331" s="14">
        <v>0</v>
      </c>
      <c r="BH331" s="14">
        <v>0</v>
      </c>
      <c r="BI331" s="14">
        <v>0</v>
      </c>
      <c r="BJ331" s="15">
        <f t="shared" si="170"/>
        <v>0</v>
      </c>
      <c r="BK331" s="3"/>
      <c r="BL331" s="13">
        <f t="shared" ref="BL331:BL359" si="187">BL330+1</f>
        <v>3</v>
      </c>
      <c r="BM331" s="14">
        <v>0</v>
      </c>
      <c r="BN331" s="14">
        <v>0</v>
      </c>
      <c r="BO331" s="14">
        <v>0</v>
      </c>
      <c r="BP331" s="14">
        <v>0</v>
      </c>
      <c r="BQ331" s="14">
        <v>0</v>
      </c>
      <c r="BR331" s="14">
        <v>0</v>
      </c>
      <c r="BS331" s="15">
        <f t="shared" si="179"/>
        <v>0</v>
      </c>
      <c r="BT331" s="3"/>
      <c r="BU331" s="13">
        <f t="shared" ref="BU331:BU359" si="188">BU330+1</f>
        <v>3</v>
      </c>
      <c r="BV331" s="14">
        <v>0</v>
      </c>
      <c r="BW331" s="14">
        <v>0</v>
      </c>
      <c r="BX331" s="14">
        <v>0</v>
      </c>
      <c r="BY331" s="14">
        <v>0</v>
      </c>
      <c r="BZ331" s="14">
        <v>0</v>
      </c>
      <c r="CA331" s="14">
        <v>0</v>
      </c>
      <c r="CB331" s="15">
        <f t="shared" si="171"/>
        <v>0</v>
      </c>
      <c r="CC331" s="6"/>
      <c r="CD331" s="13">
        <f t="shared" ref="CD331:CD359" si="189">CD330+1</f>
        <v>3</v>
      </c>
      <c r="CE331" s="14">
        <f t="shared" si="172"/>
        <v>0</v>
      </c>
      <c r="CF331" s="14">
        <f t="shared" si="172"/>
        <v>0</v>
      </c>
      <c r="CG331" s="14">
        <f t="shared" si="172"/>
        <v>0</v>
      </c>
      <c r="CH331" s="14">
        <f t="shared" si="172"/>
        <v>0</v>
      </c>
      <c r="CI331" s="14">
        <f t="shared" si="172"/>
        <v>0</v>
      </c>
      <c r="CJ331" s="14">
        <f t="shared" si="172"/>
        <v>0</v>
      </c>
      <c r="CK331" s="15">
        <f t="shared" si="180"/>
        <v>0</v>
      </c>
      <c r="CL331" s="6"/>
    </row>
    <row r="332" spans="1:90" x14ac:dyDescent="0.25">
      <c r="A332" s="13">
        <f t="shared" si="181"/>
        <v>4</v>
      </c>
      <c r="B332" s="14">
        <v>0</v>
      </c>
      <c r="C332" s="14">
        <v>0</v>
      </c>
      <c r="D332" s="14">
        <v>0</v>
      </c>
      <c r="E332" s="14">
        <v>0</v>
      </c>
      <c r="F332" s="14">
        <v>0</v>
      </c>
      <c r="G332" s="14">
        <v>0</v>
      </c>
      <c r="H332" s="15">
        <f t="shared" si="169"/>
        <v>0</v>
      </c>
      <c r="I332" s="3"/>
      <c r="J332" s="13">
        <f t="shared" si="182"/>
        <v>4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5">
        <f t="shared" si="173"/>
        <v>0</v>
      </c>
      <c r="R332" s="3"/>
      <c r="S332" s="13">
        <f t="shared" si="183"/>
        <v>4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5">
        <f t="shared" si="174"/>
        <v>0</v>
      </c>
      <c r="AA332" s="3"/>
      <c r="AB332" s="13">
        <f t="shared" si="184"/>
        <v>4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5">
        <f t="shared" si="175"/>
        <v>0</v>
      </c>
      <c r="AJ332" s="3"/>
      <c r="AK332" s="13">
        <f t="shared" si="185"/>
        <v>4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5">
        <f t="shared" si="176"/>
        <v>0</v>
      </c>
      <c r="AS332" s="3"/>
      <c r="AT332" s="13">
        <f t="shared" si="186"/>
        <v>4</v>
      </c>
      <c r="AU332" s="14">
        <v>0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5">
        <f t="shared" si="177"/>
        <v>0</v>
      </c>
      <c r="BB332" s="3"/>
      <c r="BC332" s="13">
        <f t="shared" si="178"/>
        <v>4</v>
      </c>
      <c r="BD332" s="14">
        <v>0</v>
      </c>
      <c r="BE332" s="14">
        <v>0</v>
      </c>
      <c r="BF332" s="14">
        <v>0</v>
      </c>
      <c r="BG332" s="14">
        <v>0</v>
      </c>
      <c r="BH332" s="14">
        <v>0</v>
      </c>
      <c r="BI332" s="14">
        <v>0</v>
      </c>
      <c r="BJ332" s="15">
        <f t="shared" si="170"/>
        <v>0</v>
      </c>
      <c r="BK332" s="3"/>
      <c r="BL332" s="13">
        <f t="shared" si="187"/>
        <v>4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5">
        <f t="shared" si="179"/>
        <v>0</v>
      </c>
      <c r="BT332" s="3"/>
      <c r="BU332" s="13">
        <f t="shared" si="188"/>
        <v>4</v>
      </c>
      <c r="BV332" s="14">
        <v>0</v>
      </c>
      <c r="BW332" s="14">
        <v>0</v>
      </c>
      <c r="BX332" s="14">
        <v>0</v>
      </c>
      <c r="BY332" s="14">
        <v>0</v>
      </c>
      <c r="BZ332" s="14">
        <v>0</v>
      </c>
      <c r="CA332" s="14">
        <v>0</v>
      </c>
      <c r="CB332" s="15">
        <f t="shared" si="171"/>
        <v>0</v>
      </c>
      <c r="CC332" s="6"/>
      <c r="CD332" s="13">
        <f t="shared" si="189"/>
        <v>4</v>
      </c>
      <c r="CE332" s="14">
        <f t="shared" si="172"/>
        <v>0</v>
      </c>
      <c r="CF332" s="14">
        <f t="shared" si="172"/>
        <v>0</v>
      </c>
      <c r="CG332" s="14">
        <f t="shared" si="172"/>
        <v>0</v>
      </c>
      <c r="CH332" s="14">
        <f t="shared" si="172"/>
        <v>0</v>
      </c>
      <c r="CI332" s="14">
        <f t="shared" si="172"/>
        <v>0</v>
      </c>
      <c r="CJ332" s="14">
        <f t="shared" si="172"/>
        <v>0</v>
      </c>
      <c r="CK332" s="15">
        <f t="shared" si="180"/>
        <v>0</v>
      </c>
      <c r="CL332" s="6"/>
    </row>
    <row r="333" spans="1:90" x14ac:dyDescent="0.25">
      <c r="A333" s="13">
        <f t="shared" si="181"/>
        <v>5</v>
      </c>
      <c r="B333" s="14">
        <v>0</v>
      </c>
      <c r="C333" s="14">
        <v>0</v>
      </c>
      <c r="D333" s="14">
        <v>0</v>
      </c>
      <c r="E333" s="14">
        <v>0</v>
      </c>
      <c r="F333" s="14">
        <v>0</v>
      </c>
      <c r="G333" s="14">
        <v>0</v>
      </c>
      <c r="H333" s="15">
        <f t="shared" si="169"/>
        <v>0</v>
      </c>
      <c r="I333" s="3"/>
      <c r="J333" s="13">
        <f t="shared" si="182"/>
        <v>5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5">
        <f t="shared" si="173"/>
        <v>0</v>
      </c>
      <c r="R333" s="3"/>
      <c r="S333" s="13">
        <f t="shared" si="183"/>
        <v>5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5">
        <f t="shared" si="174"/>
        <v>0</v>
      </c>
      <c r="AA333" s="3"/>
      <c r="AB333" s="13">
        <f t="shared" si="184"/>
        <v>5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5">
        <f t="shared" si="175"/>
        <v>0</v>
      </c>
      <c r="AJ333" s="3"/>
      <c r="AK333" s="13">
        <f t="shared" si="185"/>
        <v>5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5">
        <f t="shared" si="176"/>
        <v>0</v>
      </c>
      <c r="AS333" s="3"/>
      <c r="AT333" s="13">
        <f t="shared" si="186"/>
        <v>5</v>
      </c>
      <c r="AU333" s="14">
        <v>0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5">
        <f t="shared" si="177"/>
        <v>0</v>
      </c>
      <c r="BB333" s="3"/>
      <c r="BC333" s="13">
        <f t="shared" si="178"/>
        <v>5</v>
      </c>
      <c r="BD333" s="14">
        <v>0</v>
      </c>
      <c r="BE333" s="14">
        <v>0</v>
      </c>
      <c r="BF333" s="14">
        <v>0</v>
      </c>
      <c r="BG333" s="14">
        <v>0</v>
      </c>
      <c r="BH333" s="14">
        <v>0</v>
      </c>
      <c r="BI333" s="14">
        <v>0</v>
      </c>
      <c r="BJ333" s="15">
        <f t="shared" si="170"/>
        <v>0</v>
      </c>
      <c r="BK333" s="3"/>
      <c r="BL333" s="13">
        <f t="shared" si="187"/>
        <v>5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5">
        <f t="shared" si="179"/>
        <v>0</v>
      </c>
      <c r="BT333" s="3"/>
      <c r="BU333" s="13">
        <f t="shared" si="188"/>
        <v>5</v>
      </c>
      <c r="BV333" s="14">
        <v>0</v>
      </c>
      <c r="BW333" s="14">
        <v>0</v>
      </c>
      <c r="BX333" s="14">
        <v>0</v>
      </c>
      <c r="BY333" s="14">
        <v>0</v>
      </c>
      <c r="BZ333" s="14">
        <v>0</v>
      </c>
      <c r="CA333" s="14">
        <v>0</v>
      </c>
      <c r="CB333" s="15">
        <f t="shared" si="171"/>
        <v>0</v>
      </c>
      <c r="CC333" s="6"/>
      <c r="CD333" s="13">
        <f t="shared" si="189"/>
        <v>5</v>
      </c>
      <c r="CE333" s="14">
        <f t="shared" si="172"/>
        <v>0</v>
      </c>
      <c r="CF333" s="14">
        <f t="shared" si="172"/>
        <v>0</v>
      </c>
      <c r="CG333" s="14">
        <f t="shared" si="172"/>
        <v>0</v>
      </c>
      <c r="CH333" s="14">
        <f t="shared" si="172"/>
        <v>0</v>
      </c>
      <c r="CI333" s="14">
        <f t="shared" si="172"/>
        <v>0</v>
      </c>
      <c r="CJ333" s="14">
        <f t="shared" si="172"/>
        <v>0</v>
      </c>
      <c r="CK333" s="15">
        <f t="shared" si="180"/>
        <v>0</v>
      </c>
      <c r="CL333" s="6"/>
    </row>
    <row r="334" spans="1:90" x14ac:dyDescent="0.25">
      <c r="A334" s="13">
        <f t="shared" si="181"/>
        <v>6</v>
      </c>
      <c r="B334" s="14">
        <v>0</v>
      </c>
      <c r="C334" s="14">
        <v>0</v>
      </c>
      <c r="D334" s="14">
        <v>0</v>
      </c>
      <c r="E334" s="14">
        <v>0</v>
      </c>
      <c r="F334" s="14">
        <v>0</v>
      </c>
      <c r="G334" s="14">
        <v>0</v>
      </c>
      <c r="H334" s="15">
        <f t="shared" si="169"/>
        <v>0</v>
      </c>
      <c r="I334" s="3"/>
      <c r="J334" s="13">
        <f t="shared" si="182"/>
        <v>6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5">
        <f t="shared" si="173"/>
        <v>0</v>
      </c>
      <c r="R334" s="3"/>
      <c r="S334" s="13">
        <f t="shared" si="183"/>
        <v>6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5">
        <f t="shared" si="174"/>
        <v>0</v>
      </c>
      <c r="AA334" s="3"/>
      <c r="AB334" s="13">
        <f t="shared" si="184"/>
        <v>6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5">
        <f t="shared" si="175"/>
        <v>0</v>
      </c>
      <c r="AJ334" s="3"/>
      <c r="AK334" s="13">
        <f t="shared" si="185"/>
        <v>6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5">
        <f t="shared" si="176"/>
        <v>0</v>
      </c>
      <c r="AS334" s="3"/>
      <c r="AT334" s="13">
        <f t="shared" si="186"/>
        <v>6</v>
      </c>
      <c r="AU334" s="14">
        <v>0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5">
        <f t="shared" si="177"/>
        <v>0</v>
      </c>
      <c r="BB334" s="3"/>
      <c r="BC334" s="13">
        <f t="shared" si="178"/>
        <v>6</v>
      </c>
      <c r="BD334" s="14">
        <v>0</v>
      </c>
      <c r="BE334" s="14">
        <v>0</v>
      </c>
      <c r="BF334" s="14">
        <v>0</v>
      </c>
      <c r="BG334" s="14">
        <v>0</v>
      </c>
      <c r="BH334" s="14">
        <v>0</v>
      </c>
      <c r="BI334" s="14">
        <v>0</v>
      </c>
      <c r="BJ334" s="15">
        <f t="shared" si="170"/>
        <v>0</v>
      </c>
      <c r="BK334" s="3"/>
      <c r="BL334" s="13">
        <f t="shared" si="187"/>
        <v>6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5">
        <f t="shared" si="179"/>
        <v>0</v>
      </c>
      <c r="BT334" s="3"/>
      <c r="BU334" s="13">
        <f t="shared" si="188"/>
        <v>6</v>
      </c>
      <c r="BV334" s="14">
        <v>0</v>
      </c>
      <c r="BW334" s="14">
        <v>0</v>
      </c>
      <c r="BX334" s="14">
        <v>0</v>
      </c>
      <c r="BY334" s="14">
        <v>0</v>
      </c>
      <c r="BZ334" s="14">
        <v>0</v>
      </c>
      <c r="CA334" s="14">
        <v>0</v>
      </c>
      <c r="CB334" s="15">
        <f t="shared" si="171"/>
        <v>0</v>
      </c>
      <c r="CC334" s="6"/>
      <c r="CD334" s="13">
        <f t="shared" si="189"/>
        <v>6</v>
      </c>
      <c r="CE334" s="14">
        <f t="shared" si="172"/>
        <v>0</v>
      </c>
      <c r="CF334" s="14">
        <f t="shared" si="172"/>
        <v>0</v>
      </c>
      <c r="CG334" s="14">
        <f t="shared" si="172"/>
        <v>0</v>
      </c>
      <c r="CH334" s="14">
        <f t="shared" si="172"/>
        <v>0</v>
      </c>
      <c r="CI334" s="14">
        <f t="shared" si="172"/>
        <v>0</v>
      </c>
      <c r="CJ334" s="14">
        <f t="shared" si="172"/>
        <v>0</v>
      </c>
      <c r="CK334" s="15">
        <f t="shared" si="180"/>
        <v>0</v>
      </c>
      <c r="CL334" s="6"/>
    </row>
    <row r="335" spans="1:90" x14ac:dyDescent="0.25">
      <c r="A335" s="13">
        <f t="shared" si="181"/>
        <v>7</v>
      </c>
      <c r="B335" s="14">
        <v>0</v>
      </c>
      <c r="C335" s="14">
        <v>0</v>
      </c>
      <c r="D335" s="14">
        <v>0</v>
      </c>
      <c r="E335" s="14">
        <v>0</v>
      </c>
      <c r="F335" s="14">
        <v>0</v>
      </c>
      <c r="G335" s="14">
        <v>0</v>
      </c>
      <c r="H335" s="15">
        <f t="shared" si="169"/>
        <v>0</v>
      </c>
      <c r="I335" s="3"/>
      <c r="J335" s="13">
        <f t="shared" si="182"/>
        <v>7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5">
        <f t="shared" si="173"/>
        <v>0</v>
      </c>
      <c r="R335" s="3"/>
      <c r="S335" s="13">
        <f t="shared" si="183"/>
        <v>7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5">
        <f t="shared" si="174"/>
        <v>0</v>
      </c>
      <c r="AA335" s="3"/>
      <c r="AB335" s="13">
        <f t="shared" si="184"/>
        <v>7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5">
        <f t="shared" si="175"/>
        <v>0</v>
      </c>
      <c r="AJ335" s="3"/>
      <c r="AK335" s="13">
        <f t="shared" si="185"/>
        <v>7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5">
        <f t="shared" si="176"/>
        <v>0</v>
      </c>
      <c r="AS335" s="3"/>
      <c r="AT335" s="13">
        <f t="shared" si="186"/>
        <v>7</v>
      </c>
      <c r="AU335" s="14">
        <v>0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5">
        <f t="shared" si="177"/>
        <v>0</v>
      </c>
      <c r="BB335" s="3"/>
      <c r="BC335" s="13">
        <f t="shared" si="178"/>
        <v>7</v>
      </c>
      <c r="BD335" s="14">
        <v>0</v>
      </c>
      <c r="BE335" s="14">
        <v>0</v>
      </c>
      <c r="BF335" s="14">
        <v>0</v>
      </c>
      <c r="BG335" s="14">
        <v>0</v>
      </c>
      <c r="BH335" s="14">
        <v>0</v>
      </c>
      <c r="BI335" s="14">
        <v>0</v>
      </c>
      <c r="BJ335" s="15">
        <f t="shared" si="170"/>
        <v>0</v>
      </c>
      <c r="BK335" s="3"/>
      <c r="BL335" s="13">
        <f t="shared" si="187"/>
        <v>7</v>
      </c>
      <c r="BM335" s="14">
        <v>0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5">
        <f t="shared" si="179"/>
        <v>0</v>
      </c>
      <c r="BT335" s="3"/>
      <c r="BU335" s="13">
        <f t="shared" si="188"/>
        <v>7</v>
      </c>
      <c r="BV335" s="14">
        <v>0</v>
      </c>
      <c r="BW335" s="14">
        <v>0</v>
      </c>
      <c r="BX335" s="14">
        <v>0</v>
      </c>
      <c r="BY335" s="14">
        <v>0</v>
      </c>
      <c r="BZ335" s="14">
        <v>0</v>
      </c>
      <c r="CA335" s="14">
        <v>0</v>
      </c>
      <c r="CB335" s="15">
        <f t="shared" si="171"/>
        <v>0</v>
      </c>
      <c r="CC335" s="6"/>
      <c r="CD335" s="13">
        <f t="shared" si="189"/>
        <v>7</v>
      </c>
      <c r="CE335" s="14">
        <f t="shared" si="172"/>
        <v>0</v>
      </c>
      <c r="CF335" s="14">
        <f t="shared" si="172"/>
        <v>0</v>
      </c>
      <c r="CG335" s="14">
        <f t="shared" si="172"/>
        <v>0</v>
      </c>
      <c r="CH335" s="14">
        <f t="shared" si="172"/>
        <v>0</v>
      </c>
      <c r="CI335" s="14">
        <f t="shared" si="172"/>
        <v>0</v>
      </c>
      <c r="CJ335" s="14">
        <f t="shared" si="172"/>
        <v>0</v>
      </c>
      <c r="CK335" s="15">
        <f t="shared" si="180"/>
        <v>0</v>
      </c>
      <c r="CL335" s="6"/>
    </row>
    <row r="336" spans="1:90" x14ac:dyDescent="0.25">
      <c r="A336" s="13">
        <f t="shared" si="181"/>
        <v>8</v>
      </c>
      <c r="B336" s="14">
        <v>0</v>
      </c>
      <c r="C336" s="14">
        <v>0</v>
      </c>
      <c r="D336" s="14">
        <v>0</v>
      </c>
      <c r="E336" s="14">
        <v>0</v>
      </c>
      <c r="F336" s="14">
        <v>0</v>
      </c>
      <c r="G336" s="14">
        <v>0</v>
      </c>
      <c r="H336" s="15">
        <f t="shared" si="169"/>
        <v>0</v>
      </c>
      <c r="I336" s="3"/>
      <c r="J336" s="13">
        <f t="shared" si="182"/>
        <v>8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5">
        <f t="shared" si="173"/>
        <v>0</v>
      </c>
      <c r="R336" s="3"/>
      <c r="S336" s="13">
        <f t="shared" si="183"/>
        <v>8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5">
        <f t="shared" si="174"/>
        <v>0</v>
      </c>
      <c r="AA336" s="3"/>
      <c r="AB336" s="13">
        <f t="shared" si="184"/>
        <v>8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5">
        <f t="shared" si="175"/>
        <v>0</v>
      </c>
      <c r="AJ336" s="3"/>
      <c r="AK336" s="13">
        <f t="shared" si="185"/>
        <v>8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5">
        <f t="shared" si="176"/>
        <v>0</v>
      </c>
      <c r="AS336" s="3"/>
      <c r="AT336" s="13">
        <f t="shared" si="186"/>
        <v>8</v>
      </c>
      <c r="AU336" s="14">
        <v>0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5">
        <f t="shared" si="177"/>
        <v>0</v>
      </c>
      <c r="BB336" s="3"/>
      <c r="BC336" s="13">
        <f t="shared" si="178"/>
        <v>8</v>
      </c>
      <c r="BD336" s="14">
        <v>0</v>
      </c>
      <c r="BE336" s="14">
        <v>0</v>
      </c>
      <c r="BF336" s="14">
        <v>0</v>
      </c>
      <c r="BG336" s="14">
        <v>0</v>
      </c>
      <c r="BH336" s="14">
        <v>0</v>
      </c>
      <c r="BI336" s="14">
        <v>0</v>
      </c>
      <c r="BJ336" s="15">
        <f t="shared" si="170"/>
        <v>0</v>
      </c>
      <c r="BK336" s="3"/>
      <c r="BL336" s="13">
        <f t="shared" si="187"/>
        <v>8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5">
        <f t="shared" si="179"/>
        <v>0</v>
      </c>
      <c r="BT336" s="3"/>
      <c r="BU336" s="13">
        <f t="shared" si="188"/>
        <v>8</v>
      </c>
      <c r="BV336" s="14">
        <v>0</v>
      </c>
      <c r="BW336" s="14">
        <v>0</v>
      </c>
      <c r="BX336" s="14">
        <v>0</v>
      </c>
      <c r="BY336" s="14">
        <v>0</v>
      </c>
      <c r="BZ336" s="14">
        <v>0</v>
      </c>
      <c r="CA336" s="14">
        <v>0</v>
      </c>
      <c r="CB336" s="15">
        <f t="shared" si="171"/>
        <v>0</v>
      </c>
      <c r="CC336" s="6"/>
      <c r="CD336" s="13">
        <f t="shared" si="189"/>
        <v>8</v>
      </c>
      <c r="CE336" s="14">
        <f t="shared" si="172"/>
        <v>0</v>
      </c>
      <c r="CF336" s="14">
        <f t="shared" si="172"/>
        <v>0</v>
      </c>
      <c r="CG336" s="14">
        <f t="shared" si="172"/>
        <v>0</v>
      </c>
      <c r="CH336" s="14">
        <f t="shared" si="172"/>
        <v>0</v>
      </c>
      <c r="CI336" s="14">
        <f t="shared" si="172"/>
        <v>0</v>
      </c>
      <c r="CJ336" s="14">
        <f t="shared" si="172"/>
        <v>0</v>
      </c>
      <c r="CK336" s="15">
        <f t="shared" si="180"/>
        <v>0</v>
      </c>
      <c r="CL336" s="6"/>
    </row>
    <row r="337" spans="1:90" x14ac:dyDescent="0.25">
      <c r="A337" s="13">
        <f t="shared" si="181"/>
        <v>9</v>
      </c>
      <c r="B337" s="14">
        <v>0</v>
      </c>
      <c r="C337" s="14">
        <v>0</v>
      </c>
      <c r="D337" s="14">
        <v>0</v>
      </c>
      <c r="E337" s="14">
        <v>0</v>
      </c>
      <c r="F337" s="14">
        <v>0</v>
      </c>
      <c r="G337" s="14">
        <v>0</v>
      </c>
      <c r="H337" s="15">
        <f t="shared" si="169"/>
        <v>0</v>
      </c>
      <c r="I337" s="3"/>
      <c r="J337" s="13">
        <f t="shared" si="182"/>
        <v>9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5">
        <f t="shared" si="173"/>
        <v>0</v>
      </c>
      <c r="R337" s="3"/>
      <c r="S337" s="13">
        <f t="shared" si="183"/>
        <v>9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5">
        <f t="shared" si="174"/>
        <v>0</v>
      </c>
      <c r="AA337" s="3"/>
      <c r="AB337" s="13">
        <f t="shared" si="184"/>
        <v>9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5">
        <f t="shared" si="175"/>
        <v>0</v>
      </c>
      <c r="AJ337" s="3"/>
      <c r="AK337" s="13">
        <f t="shared" si="185"/>
        <v>9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5">
        <f t="shared" si="176"/>
        <v>0</v>
      </c>
      <c r="AS337" s="3"/>
      <c r="AT337" s="13">
        <f t="shared" si="186"/>
        <v>9</v>
      </c>
      <c r="AU337" s="14">
        <v>0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5">
        <f t="shared" si="177"/>
        <v>0</v>
      </c>
      <c r="BB337" s="3"/>
      <c r="BC337" s="13">
        <f t="shared" si="178"/>
        <v>9</v>
      </c>
      <c r="BD337" s="14">
        <v>0</v>
      </c>
      <c r="BE337" s="14">
        <v>0</v>
      </c>
      <c r="BF337" s="14">
        <v>0</v>
      </c>
      <c r="BG337" s="14">
        <v>0</v>
      </c>
      <c r="BH337" s="14">
        <v>0</v>
      </c>
      <c r="BI337" s="14">
        <v>0</v>
      </c>
      <c r="BJ337" s="15">
        <f t="shared" si="170"/>
        <v>0</v>
      </c>
      <c r="BK337" s="3"/>
      <c r="BL337" s="13">
        <f t="shared" si="187"/>
        <v>9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5">
        <f t="shared" si="179"/>
        <v>0</v>
      </c>
      <c r="BT337" s="3"/>
      <c r="BU337" s="13">
        <f t="shared" si="188"/>
        <v>9</v>
      </c>
      <c r="BV337" s="14">
        <v>0</v>
      </c>
      <c r="BW337" s="14">
        <v>0</v>
      </c>
      <c r="BX337" s="14">
        <v>0</v>
      </c>
      <c r="BY337" s="14">
        <v>0</v>
      </c>
      <c r="BZ337" s="14">
        <v>0</v>
      </c>
      <c r="CA337" s="14">
        <v>0</v>
      </c>
      <c r="CB337" s="15">
        <f t="shared" si="171"/>
        <v>0</v>
      </c>
      <c r="CC337" s="6"/>
      <c r="CD337" s="13">
        <f t="shared" si="189"/>
        <v>9</v>
      </c>
      <c r="CE337" s="14">
        <f t="shared" si="172"/>
        <v>0</v>
      </c>
      <c r="CF337" s="14">
        <f t="shared" si="172"/>
        <v>0</v>
      </c>
      <c r="CG337" s="14">
        <f t="shared" si="172"/>
        <v>0</v>
      </c>
      <c r="CH337" s="14">
        <f t="shared" si="172"/>
        <v>0</v>
      </c>
      <c r="CI337" s="14">
        <f t="shared" si="172"/>
        <v>0</v>
      </c>
      <c r="CJ337" s="14">
        <f t="shared" si="172"/>
        <v>0</v>
      </c>
      <c r="CK337" s="15">
        <f t="shared" si="180"/>
        <v>0</v>
      </c>
      <c r="CL337" s="6"/>
    </row>
    <row r="338" spans="1:90" x14ac:dyDescent="0.25">
      <c r="A338" s="13">
        <f t="shared" si="181"/>
        <v>10</v>
      </c>
      <c r="B338" s="14">
        <v>0</v>
      </c>
      <c r="C338" s="14">
        <v>0</v>
      </c>
      <c r="D338" s="14">
        <v>0</v>
      </c>
      <c r="E338" s="14">
        <v>0</v>
      </c>
      <c r="F338" s="14">
        <v>0</v>
      </c>
      <c r="G338" s="14">
        <v>0</v>
      </c>
      <c r="H338" s="15">
        <f t="shared" si="169"/>
        <v>0</v>
      </c>
      <c r="I338" s="3"/>
      <c r="J338" s="13">
        <f t="shared" si="182"/>
        <v>10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5">
        <f t="shared" si="173"/>
        <v>0</v>
      </c>
      <c r="R338" s="3"/>
      <c r="S338" s="13">
        <f t="shared" si="183"/>
        <v>10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5">
        <f t="shared" si="174"/>
        <v>0</v>
      </c>
      <c r="AA338" s="3"/>
      <c r="AB338" s="13">
        <f t="shared" si="184"/>
        <v>10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5">
        <f t="shared" si="175"/>
        <v>0</v>
      </c>
      <c r="AJ338" s="3"/>
      <c r="AK338" s="13">
        <f t="shared" si="185"/>
        <v>10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5">
        <f t="shared" si="176"/>
        <v>0</v>
      </c>
      <c r="AS338" s="3"/>
      <c r="AT338" s="13">
        <f t="shared" si="186"/>
        <v>10</v>
      </c>
      <c r="AU338" s="14">
        <v>0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5">
        <f t="shared" si="177"/>
        <v>0</v>
      </c>
      <c r="BB338" s="3"/>
      <c r="BC338" s="13">
        <f t="shared" si="178"/>
        <v>10</v>
      </c>
      <c r="BD338" s="14">
        <v>0</v>
      </c>
      <c r="BE338" s="14">
        <v>0</v>
      </c>
      <c r="BF338" s="14">
        <v>0</v>
      </c>
      <c r="BG338" s="14">
        <v>0</v>
      </c>
      <c r="BH338" s="14">
        <v>0</v>
      </c>
      <c r="BI338" s="14">
        <v>0</v>
      </c>
      <c r="BJ338" s="15">
        <f t="shared" si="170"/>
        <v>0</v>
      </c>
      <c r="BK338" s="3"/>
      <c r="BL338" s="13">
        <f t="shared" si="187"/>
        <v>10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5">
        <f t="shared" si="179"/>
        <v>0</v>
      </c>
      <c r="BT338" s="3"/>
      <c r="BU338" s="13">
        <f t="shared" si="188"/>
        <v>10</v>
      </c>
      <c r="BV338" s="14">
        <v>0</v>
      </c>
      <c r="BW338" s="14">
        <v>0</v>
      </c>
      <c r="BX338" s="14">
        <v>0</v>
      </c>
      <c r="BY338" s="14">
        <v>0</v>
      </c>
      <c r="BZ338" s="14">
        <v>0</v>
      </c>
      <c r="CA338" s="14">
        <v>0</v>
      </c>
      <c r="CB338" s="15">
        <f t="shared" si="171"/>
        <v>0</v>
      </c>
      <c r="CC338" s="6"/>
      <c r="CD338" s="13">
        <f t="shared" si="189"/>
        <v>10</v>
      </c>
      <c r="CE338" s="14">
        <f t="shared" si="172"/>
        <v>0</v>
      </c>
      <c r="CF338" s="14">
        <f t="shared" si="172"/>
        <v>0</v>
      </c>
      <c r="CG338" s="14">
        <f t="shared" si="172"/>
        <v>0</v>
      </c>
      <c r="CH338" s="14">
        <f t="shared" si="172"/>
        <v>0</v>
      </c>
      <c r="CI338" s="14">
        <f t="shared" si="172"/>
        <v>0</v>
      </c>
      <c r="CJ338" s="14">
        <f t="shared" si="172"/>
        <v>0</v>
      </c>
      <c r="CK338" s="15">
        <f t="shared" si="180"/>
        <v>0</v>
      </c>
      <c r="CL338" s="6"/>
    </row>
    <row r="339" spans="1:90" x14ac:dyDescent="0.25">
      <c r="A339" s="13">
        <f t="shared" si="181"/>
        <v>11</v>
      </c>
      <c r="B339" s="14">
        <v>0</v>
      </c>
      <c r="C339" s="14">
        <v>0</v>
      </c>
      <c r="D339" s="14">
        <v>0</v>
      </c>
      <c r="E339" s="14">
        <v>0</v>
      </c>
      <c r="F339" s="14">
        <v>0</v>
      </c>
      <c r="G339" s="14">
        <v>0</v>
      </c>
      <c r="H339" s="15">
        <f t="shared" si="169"/>
        <v>0</v>
      </c>
      <c r="I339" s="3"/>
      <c r="J339" s="13">
        <f t="shared" si="182"/>
        <v>11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5">
        <f t="shared" si="173"/>
        <v>0</v>
      </c>
      <c r="R339" s="3"/>
      <c r="S339" s="13">
        <f t="shared" si="183"/>
        <v>11</v>
      </c>
      <c r="T339" s="14">
        <v>0</v>
      </c>
      <c r="U339" s="14">
        <v>0</v>
      </c>
      <c r="V339" s="14">
        <v>0</v>
      </c>
      <c r="W339" s="14">
        <v>0</v>
      </c>
      <c r="X339" s="14">
        <v>0</v>
      </c>
      <c r="Y339" s="14">
        <v>0</v>
      </c>
      <c r="Z339" s="15">
        <f t="shared" si="174"/>
        <v>0</v>
      </c>
      <c r="AA339" s="3"/>
      <c r="AB339" s="13">
        <f t="shared" si="184"/>
        <v>11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5">
        <f t="shared" si="175"/>
        <v>0</v>
      </c>
      <c r="AJ339" s="3"/>
      <c r="AK339" s="13">
        <f t="shared" si="185"/>
        <v>11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5">
        <f t="shared" si="176"/>
        <v>0</v>
      </c>
      <c r="AS339" s="3"/>
      <c r="AT339" s="13">
        <f t="shared" si="186"/>
        <v>11</v>
      </c>
      <c r="AU339" s="14">
        <v>0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5">
        <f t="shared" si="177"/>
        <v>0</v>
      </c>
      <c r="BB339" s="3"/>
      <c r="BC339" s="13">
        <f t="shared" si="178"/>
        <v>11</v>
      </c>
      <c r="BD339" s="14">
        <v>0</v>
      </c>
      <c r="BE339" s="14">
        <v>0</v>
      </c>
      <c r="BF339" s="14">
        <v>0</v>
      </c>
      <c r="BG339" s="14">
        <v>0</v>
      </c>
      <c r="BH339" s="14">
        <v>0</v>
      </c>
      <c r="BI339" s="14">
        <v>0</v>
      </c>
      <c r="BJ339" s="15">
        <f t="shared" si="170"/>
        <v>0</v>
      </c>
      <c r="BK339" s="3"/>
      <c r="BL339" s="13">
        <f t="shared" si="187"/>
        <v>11</v>
      </c>
      <c r="BM339" s="14">
        <v>0</v>
      </c>
      <c r="BN339" s="14">
        <v>0</v>
      </c>
      <c r="BO339" s="14">
        <v>0</v>
      </c>
      <c r="BP339" s="14">
        <v>0</v>
      </c>
      <c r="BQ339" s="14">
        <v>0</v>
      </c>
      <c r="BR339" s="14">
        <v>0</v>
      </c>
      <c r="BS339" s="15">
        <f t="shared" si="179"/>
        <v>0</v>
      </c>
      <c r="BT339" s="3"/>
      <c r="BU339" s="13">
        <f t="shared" si="188"/>
        <v>11</v>
      </c>
      <c r="BV339" s="14">
        <v>0</v>
      </c>
      <c r="BW339" s="14">
        <v>0</v>
      </c>
      <c r="BX339" s="14">
        <v>0</v>
      </c>
      <c r="BY339" s="14">
        <v>0</v>
      </c>
      <c r="BZ339" s="14">
        <v>0</v>
      </c>
      <c r="CA339" s="14">
        <v>0</v>
      </c>
      <c r="CB339" s="15">
        <f t="shared" si="171"/>
        <v>0</v>
      </c>
      <c r="CC339" s="6"/>
      <c r="CD339" s="13">
        <f t="shared" si="189"/>
        <v>11</v>
      </c>
      <c r="CE339" s="14">
        <f t="shared" si="172"/>
        <v>0</v>
      </c>
      <c r="CF339" s="14">
        <f t="shared" si="172"/>
        <v>0</v>
      </c>
      <c r="CG339" s="14">
        <f t="shared" si="172"/>
        <v>0</v>
      </c>
      <c r="CH339" s="14">
        <f t="shared" si="172"/>
        <v>0</v>
      </c>
      <c r="CI339" s="14">
        <f t="shared" si="172"/>
        <v>0</v>
      </c>
      <c r="CJ339" s="14">
        <f t="shared" si="172"/>
        <v>0</v>
      </c>
      <c r="CK339" s="15">
        <f t="shared" si="180"/>
        <v>0</v>
      </c>
      <c r="CL339" s="6"/>
    </row>
    <row r="340" spans="1:90" x14ac:dyDescent="0.25">
      <c r="A340" s="13">
        <f t="shared" si="181"/>
        <v>12</v>
      </c>
      <c r="B340" s="14">
        <v>0</v>
      </c>
      <c r="C340" s="14">
        <v>0</v>
      </c>
      <c r="D340" s="14">
        <v>0</v>
      </c>
      <c r="E340" s="14">
        <v>0</v>
      </c>
      <c r="F340" s="14">
        <v>0</v>
      </c>
      <c r="G340" s="14">
        <v>0</v>
      </c>
      <c r="H340" s="15">
        <f t="shared" si="169"/>
        <v>0</v>
      </c>
      <c r="I340" s="3"/>
      <c r="J340" s="13">
        <f t="shared" si="182"/>
        <v>12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5">
        <f t="shared" si="173"/>
        <v>0</v>
      </c>
      <c r="R340" s="3"/>
      <c r="S340" s="13">
        <f t="shared" si="183"/>
        <v>12</v>
      </c>
      <c r="T340" s="14">
        <v>0</v>
      </c>
      <c r="U340" s="14">
        <v>0</v>
      </c>
      <c r="V340" s="14">
        <v>0</v>
      </c>
      <c r="W340" s="14">
        <v>0</v>
      </c>
      <c r="X340" s="14">
        <v>0</v>
      </c>
      <c r="Y340" s="14">
        <v>0</v>
      </c>
      <c r="Z340" s="15">
        <f t="shared" si="174"/>
        <v>0</v>
      </c>
      <c r="AA340" s="3"/>
      <c r="AB340" s="13">
        <f t="shared" si="184"/>
        <v>12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5">
        <f t="shared" si="175"/>
        <v>0</v>
      </c>
      <c r="AJ340" s="3"/>
      <c r="AK340" s="13">
        <f t="shared" si="185"/>
        <v>12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5">
        <f t="shared" si="176"/>
        <v>0</v>
      </c>
      <c r="AS340" s="3"/>
      <c r="AT340" s="13">
        <f t="shared" si="186"/>
        <v>12</v>
      </c>
      <c r="AU340" s="14">
        <v>0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5">
        <f t="shared" si="177"/>
        <v>0</v>
      </c>
      <c r="BB340" s="3"/>
      <c r="BC340" s="13">
        <f t="shared" si="178"/>
        <v>12</v>
      </c>
      <c r="BD340" s="14">
        <v>0</v>
      </c>
      <c r="BE340" s="14">
        <v>0</v>
      </c>
      <c r="BF340" s="14">
        <v>0</v>
      </c>
      <c r="BG340" s="14">
        <v>0</v>
      </c>
      <c r="BH340" s="14">
        <v>0</v>
      </c>
      <c r="BI340" s="14">
        <v>0</v>
      </c>
      <c r="BJ340" s="15">
        <f t="shared" si="170"/>
        <v>0</v>
      </c>
      <c r="BK340" s="3"/>
      <c r="BL340" s="13">
        <f t="shared" si="187"/>
        <v>12</v>
      </c>
      <c r="BM340" s="14">
        <v>0</v>
      </c>
      <c r="BN340" s="14">
        <v>0</v>
      </c>
      <c r="BO340" s="14">
        <v>0</v>
      </c>
      <c r="BP340" s="14">
        <v>0</v>
      </c>
      <c r="BQ340" s="14">
        <v>0</v>
      </c>
      <c r="BR340" s="14">
        <v>0</v>
      </c>
      <c r="BS340" s="15">
        <f t="shared" si="179"/>
        <v>0</v>
      </c>
      <c r="BT340" s="3"/>
      <c r="BU340" s="13">
        <f t="shared" si="188"/>
        <v>12</v>
      </c>
      <c r="BV340" s="14">
        <v>0</v>
      </c>
      <c r="BW340" s="14">
        <v>0</v>
      </c>
      <c r="BX340" s="14">
        <v>0</v>
      </c>
      <c r="BY340" s="14">
        <v>0</v>
      </c>
      <c r="BZ340" s="14">
        <v>0</v>
      </c>
      <c r="CA340" s="14">
        <v>0</v>
      </c>
      <c r="CB340" s="15">
        <f t="shared" si="171"/>
        <v>0</v>
      </c>
      <c r="CC340" s="6"/>
      <c r="CD340" s="13">
        <f t="shared" si="189"/>
        <v>12</v>
      </c>
      <c r="CE340" s="14">
        <f t="shared" si="172"/>
        <v>0</v>
      </c>
      <c r="CF340" s="14">
        <f t="shared" si="172"/>
        <v>0</v>
      </c>
      <c r="CG340" s="14">
        <f t="shared" si="172"/>
        <v>0</v>
      </c>
      <c r="CH340" s="14">
        <f t="shared" si="172"/>
        <v>0</v>
      </c>
      <c r="CI340" s="14">
        <f t="shared" si="172"/>
        <v>0</v>
      </c>
      <c r="CJ340" s="14">
        <f t="shared" si="172"/>
        <v>0</v>
      </c>
      <c r="CK340" s="15">
        <f t="shared" si="180"/>
        <v>0</v>
      </c>
      <c r="CL340" s="6"/>
    </row>
    <row r="341" spans="1:90" x14ac:dyDescent="0.25">
      <c r="A341" s="13">
        <f t="shared" si="181"/>
        <v>13</v>
      </c>
      <c r="B341" s="14">
        <v>0</v>
      </c>
      <c r="C341" s="14">
        <v>0</v>
      </c>
      <c r="D341" s="14">
        <v>0</v>
      </c>
      <c r="E341" s="14">
        <v>0</v>
      </c>
      <c r="F341" s="14">
        <v>0</v>
      </c>
      <c r="G341" s="14">
        <v>0</v>
      </c>
      <c r="H341" s="15">
        <f t="shared" si="169"/>
        <v>0</v>
      </c>
      <c r="I341" s="3"/>
      <c r="J341" s="13">
        <f t="shared" si="182"/>
        <v>13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5">
        <f t="shared" si="173"/>
        <v>0</v>
      </c>
      <c r="R341" s="3"/>
      <c r="S341" s="13">
        <f t="shared" si="183"/>
        <v>13</v>
      </c>
      <c r="T341" s="14">
        <v>0</v>
      </c>
      <c r="U341" s="14">
        <v>0</v>
      </c>
      <c r="V341" s="14">
        <v>0</v>
      </c>
      <c r="W341" s="14">
        <v>0</v>
      </c>
      <c r="X341" s="14">
        <v>0</v>
      </c>
      <c r="Y341" s="14">
        <v>0</v>
      </c>
      <c r="Z341" s="15">
        <f t="shared" si="174"/>
        <v>0</v>
      </c>
      <c r="AA341" s="3"/>
      <c r="AB341" s="13">
        <f t="shared" si="184"/>
        <v>13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5">
        <f t="shared" si="175"/>
        <v>0</v>
      </c>
      <c r="AJ341" s="3"/>
      <c r="AK341" s="13">
        <f t="shared" si="185"/>
        <v>13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5">
        <f t="shared" si="176"/>
        <v>0</v>
      </c>
      <c r="AS341" s="3"/>
      <c r="AT341" s="13">
        <f t="shared" si="186"/>
        <v>13</v>
      </c>
      <c r="AU341" s="14">
        <v>0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5">
        <f t="shared" si="177"/>
        <v>0</v>
      </c>
      <c r="BB341" s="3"/>
      <c r="BC341" s="13">
        <f t="shared" si="178"/>
        <v>13</v>
      </c>
      <c r="BD341" s="14">
        <v>0</v>
      </c>
      <c r="BE341" s="14">
        <v>0</v>
      </c>
      <c r="BF341" s="14">
        <v>0</v>
      </c>
      <c r="BG341" s="14">
        <v>0</v>
      </c>
      <c r="BH341" s="14">
        <v>0</v>
      </c>
      <c r="BI341" s="14">
        <v>0</v>
      </c>
      <c r="BJ341" s="15">
        <f t="shared" si="170"/>
        <v>0</v>
      </c>
      <c r="BK341" s="3"/>
      <c r="BL341" s="13">
        <f t="shared" si="187"/>
        <v>13</v>
      </c>
      <c r="BM341" s="14">
        <v>0</v>
      </c>
      <c r="BN341" s="14">
        <v>0</v>
      </c>
      <c r="BO341" s="14">
        <v>0</v>
      </c>
      <c r="BP341" s="14">
        <v>0</v>
      </c>
      <c r="BQ341" s="14">
        <v>0</v>
      </c>
      <c r="BR341" s="14">
        <v>0</v>
      </c>
      <c r="BS341" s="15">
        <f t="shared" si="179"/>
        <v>0</v>
      </c>
      <c r="BT341" s="3"/>
      <c r="BU341" s="13">
        <f t="shared" si="188"/>
        <v>13</v>
      </c>
      <c r="BV341" s="14">
        <v>0</v>
      </c>
      <c r="BW341" s="14">
        <v>0</v>
      </c>
      <c r="BX341" s="14">
        <v>0</v>
      </c>
      <c r="BY341" s="14">
        <v>0</v>
      </c>
      <c r="BZ341" s="14">
        <v>0</v>
      </c>
      <c r="CA341" s="14">
        <v>0</v>
      </c>
      <c r="CB341" s="15">
        <f t="shared" si="171"/>
        <v>0</v>
      </c>
      <c r="CC341" s="6"/>
      <c r="CD341" s="13">
        <f t="shared" si="189"/>
        <v>13</v>
      </c>
      <c r="CE341" s="14">
        <f t="shared" si="172"/>
        <v>0</v>
      </c>
      <c r="CF341" s="14">
        <f t="shared" si="172"/>
        <v>0</v>
      </c>
      <c r="CG341" s="14">
        <f t="shared" si="172"/>
        <v>0</v>
      </c>
      <c r="CH341" s="14">
        <f t="shared" si="172"/>
        <v>0</v>
      </c>
      <c r="CI341" s="14">
        <f t="shared" si="172"/>
        <v>0</v>
      </c>
      <c r="CJ341" s="14">
        <f t="shared" si="172"/>
        <v>0</v>
      </c>
      <c r="CK341" s="15">
        <f t="shared" si="180"/>
        <v>0</v>
      </c>
      <c r="CL341" s="6"/>
    </row>
    <row r="342" spans="1:90" x14ac:dyDescent="0.25">
      <c r="A342" s="13">
        <f t="shared" si="181"/>
        <v>14</v>
      </c>
      <c r="B342" s="14">
        <v>0</v>
      </c>
      <c r="C342" s="14">
        <v>0</v>
      </c>
      <c r="D342" s="14">
        <v>0</v>
      </c>
      <c r="E342" s="14">
        <v>0</v>
      </c>
      <c r="F342" s="14">
        <v>0</v>
      </c>
      <c r="G342" s="14">
        <v>0</v>
      </c>
      <c r="H342" s="15">
        <f t="shared" si="169"/>
        <v>0</v>
      </c>
      <c r="I342" s="3"/>
      <c r="J342" s="13">
        <f t="shared" si="182"/>
        <v>14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5">
        <f t="shared" si="173"/>
        <v>0</v>
      </c>
      <c r="R342" s="3"/>
      <c r="S342" s="13">
        <f t="shared" si="183"/>
        <v>14</v>
      </c>
      <c r="T342" s="14">
        <v>0</v>
      </c>
      <c r="U342" s="14">
        <v>0</v>
      </c>
      <c r="V342" s="14">
        <v>0</v>
      </c>
      <c r="W342" s="14">
        <v>0</v>
      </c>
      <c r="X342" s="14">
        <v>0</v>
      </c>
      <c r="Y342" s="14">
        <v>0</v>
      </c>
      <c r="Z342" s="15">
        <f t="shared" si="174"/>
        <v>0</v>
      </c>
      <c r="AA342" s="3"/>
      <c r="AB342" s="13">
        <f t="shared" si="184"/>
        <v>14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5">
        <f t="shared" si="175"/>
        <v>0</v>
      </c>
      <c r="AJ342" s="3"/>
      <c r="AK342" s="13">
        <f t="shared" si="185"/>
        <v>14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5">
        <f t="shared" si="176"/>
        <v>0</v>
      </c>
      <c r="AS342" s="3"/>
      <c r="AT342" s="13">
        <f t="shared" si="186"/>
        <v>14</v>
      </c>
      <c r="AU342" s="14">
        <v>0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5">
        <f t="shared" si="177"/>
        <v>0</v>
      </c>
      <c r="BB342" s="3"/>
      <c r="BC342" s="13">
        <f t="shared" si="178"/>
        <v>14</v>
      </c>
      <c r="BD342" s="14">
        <v>0</v>
      </c>
      <c r="BE342" s="14">
        <v>0</v>
      </c>
      <c r="BF342" s="14">
        <v>0</v>
      </c>
      <c r="BG342" s="14">
        <v>0</v>
      </c>
      <c r="BH342" s="14">
        <v>0</v>
      </c>
      <c r="BI342" s="14">
        <v>0</v>
      </c>
      <c r="BJ342" s="15">
        <f t="shared" si="170"/>
        <v>0</v>
      </c>
      <c r="BK342" s="3"/>
      <c r="BL342" s="13">
        <f t="shared" si="187"/>
        <v>14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5">
        <f t="shared" si="179"/>
        <v>0</v>
      </c>
      <c r="BT342" s="3"/>
      <c r="BU342" s="13">
        <f t="shared" si="188"/>
        <v>14</v>
      </c>
      <c r="BV342" s="14">
        <v>0</v>
      </c>
      <c r="BW342" s="14">
        <v>0</v>
      </c>
      <c r="BX342" s="14">
        <v>0</v>
      </c>
      <c r="BY342" s="14">
        <v>0</v>
      </c>
      <c r="BZ342" s="14">
        <v>0</v>
      </c>
      <c r="CA342" s="14">
        <v>0</v>
      </c>
      <c r="CB342" s="15">
        <f t="shared" si="171"/>
        <v>0</v>
      </c>
      <c r="CC342" s="6"/>
      <c r="CD342" s="13">
        <f t="shared" si="189"/>
        <v>14</v>
      </c>
      <c r="CE342" s="14">
        <f t="shared" si="172"/>
        <v>0</v>
      </c>
      <c r="CF342" s="14">
        <f t="shared" si="172"/>
        <v>0</v>
      </c>
      <c r="CG342" s="14">
        <f t="shared" si="172"/>
        <v>0</v>
      </c>
      <c r="CH342" s="14">
        <f t="shared" si="172"/>
        <v>0</v>
      </c>
      <c r="CI342" s="14">
        <f t="shared" si="172"/>
        <v>0</v>
      </c>
      <c r="CJ342" s="14">
        <f t="shared" si="172"/>
        <v>0</v>
      </c>
      <c r="CK342" s="15">
        <f t="shared" si="180"/>
        <v>0</v>
      </c>
      <c r="CL342" s="6"/>
    </row>
    <row r="343" spans="1:90" x14ac:dyDescent="0.25">
      <c r="A343" s="13">
        <f t="shared" si="181"/>
        <v>15</v>
      </c>
      <c r="B343" s="14">
        <v>0</v>
      </c>
      <c r="C343" s="14">
        <v>0</v>
      </c>
      <c r="D343" s="14">
        <v>0</v>
      </c>
      <c r="E343" s="14">
        <v>0</v>
      </c>
      <c r="F343" s="14">
        <v>0</v>
      </c>
      <c r="G343" s="14">
        <v>0</v>
      </c>
      <c r="H343" s="15">
        <f t="shared" si="169"/>
        <v>0</v>
      </c>
      <c r="I343" s="3"/>
      <c r="J343" s="13">
        <f t="shared" si="182"/>
        <v>15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5">
        <f t="shared" si="173"/>
        <v>0</v>
      </c>
      <c r="R343" s="3"/>
      <c r="S343" s="13">
        <f t="shared" si="183"/>
        <v>15</v>
      </c>
      <c r="T343" s="14">
        <v>0</v>
      </c>
      <c r="U343" s="14">
        <v>0</v>
      </c>
      <c r="V343" s="14">
        <v>0</v>
      </c>
      <c r="W343" s="14">
        <v>0</v>
      </c>
      <c r="X343" s="14">
        <v>0</v>
      </c>
      <c r="Y343" s="14">
        <v>0</v>
      </c>
      <c r="Z343" s="15">
        <f t="shared" si="174"/>
        <v>0</v>
      </c>
      <c r="AA343" s="3"/>
      <c r="AB343" s="13">
        <f t="shared" si="184"/>
        <v>15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5">
        <f t="shared" si="175"/>
        <v>0</v>
      </c>
      <c r="AJ343" s="3"/>
      <c r="AK343" s="13">
        <f t="shared" si="185"/>
        <v>15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5">
        <f t="shared" si="176"/>
        <v>0</v>
      </c>
      <c r="AS343" s="3"/>
      <c r="AT343" s="13">
        <f t="shared" si="186"/>
        <v>15</v>
      </c>
      <c r="AU343" s="14">
        <v>0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5">
        <f t="shared" si="177"/>
        <v>0</v>
      </c>
      <c r="BB343" s="3"/>
      <c r="BC343" s="13">
        <f t="shared" si="178"/>
        <v>15</v>
      </c>
      <c r="BD343" s="14">
        <v>0</v>
      </c>
      <c r="BE343" s="14">
        <v>0</v>
      </c>
      <c r="BF343" s="14">
        <v>0</v>
      </c>
      <c r="BG343" s="14">
        <v>0</v>
      </c>
      <c r="BH343" s="14">
        <v>0</v>
      </c>
      <c r="BI343" s="14">
        <v>0</v>
      </c>
      <c r="BJ343" s="15">
        <f t="shared" si="170"/>
        <v>0</v>
      </c>
      <c r="BK343" s="3"/>
      <c r="BL343" s="13">
        <f t="shared" si="187"/>
        <v>15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5">
        <f t="shared" si="179"/>
        <v>0</v>
      </c>
      <c r="BT343" s="3"/>
      <c r="BU343" s="13">
        <f t="shared" si="188"/>
        <v>15</v>
      </c>
      <c r="BV343" s="14">
        <v>0</v>
      </c>
      <c r="BW343" s="14">
        <v>0</v>
      </c>
      <c r="BX343" s="14">
        <v>0</v>
      </c>
      <c r="BY343" s="14">
        <v>0</v>
      </c>
      <c r="BZ343" s="14">
        <v>0</v>
      </c>
      <c r="CA343" s="14">
        <v>0</v>
      </c>
      <c r="CB343" s="15">
        <f t="shared" si="171"/>
        <v>0</v>
      </c>
      <c r="CC343" s="6"/>
      <c r="CD343" s="13">
        <f t="shared" si="189"/>
        <v>15</v>
      </c>
      <c r="CE343" s="14">
        <f t="shared" si="172"/>
        <v>0</v>
      </c>
      <c r="CF343" s="14">
        <f t="shared" si="172"/>
        <v>0</v>
      </c>
      <c r="CG343" s="14">
        <f t="shared" si="172"/>
        <v>0</v>
      </c>
      <c r="CH343" s="14">
        <f t="shared" si="172"/>
        <v>0</v>
      </c>
      <c r="CI343" s="14">
        <f t="shared" si="172"/>
        <v>0</v>
      </c>
      <c r="CJ343" s="14">
        <f t="shared" si="172"/>
        <v>0</v>
      </c>
      <c r="CK343" s="15">
        <f t="shared" si="180"/>
        <v>0</v>
      </c>
      <c r="CL343" s="6"/>
    </row>
    <row r="344" spans="1:90" x14ac:dyDescent="0.25">
      <c r="A344" s="13">
        <f t="shared" si="181"/>
        <v>16</v>
      </c>
      <c r="B344" s="14">
        <v>0</v>
      </c>
      <c r="C344" s="14">
        <v>0</v>
      </c>
      <c r="D344" s="14">
        <v>0</v>
      </c>
      <c r="E344" s="14">
        <v>0</v>
      </c>
      <c r="F344" s="14">
        <v>0</v>
      </c>
      <c r="G344" s="14">
        <v>0</v>
      </c>
      <c r="H344" s="15">
        <f t="shared" si="169"/>
        <v>0</v>
      </c>
      <c r="I344" s="3"/>
      <c r="J344" s="13">
        <f t="shared" si="182"/>
        <v>16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5">
        <f t="shared" si="173"/>
        <v>0</v>
      </c>
      <c r="R344" s="3"/>
      <c r="S344" s="13">
        <f t="shared" si="183"/>
        <v>16</v>
      </c>
      <c r="T344" s="14">
        <v>0</v>
      </c>
      <c r="U344" s="14">
        <v>0</v>
      </c>
      <c r="V344" s="14">
        <v>0</v>
      </c>
      <c r="W344" s="14">
        <v>0</v>
      </c>
      <c r="X344" s="14">
        <v>0</v>
      </c>
      <c r="Y344" s="14">
        <v>0</v>
      </c>
      <c r="Z344" s="15">
        <f t="shared" si="174"/>
        <v>0</v>
      </c>
      <c r="AA344" s="3"/>
      <c r="AB344" s="13">
        <f t="shared" si="184"/>
        <v>16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5">
        <f t="shared" si="175"/>
        <v>0</v>
      </c>
      <c r="AJ344" s="3"/>
      <c r="AK344" s="13">
        <f t="shared" si="185"/>
        <v>16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5">
        <f t="shared" si="176"/>
        <v>0</v>
      </c>
      <c r="AS344" s="3"/>
      <c r="AT344" s="13">
        <f t="shared" si="186"/>
        <v>16</v>
      </c>
      <c r="AU344" s="14">
        <v>0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5">
        <f t="shared" si="177"/>
        <v>0</v>
      </c>
      <c r="BB344" s="3"/>
      <c r="BC344" s="13">
        <f t="shared" si="178"/>
        <v>16</v>
      </c>
      <c r="BD344" s="14">
        <v>0</v>
      </c>
      <c r="BE344" s="14">
        <v>0</v>
      </c>
      <c r="BF344" s="14">
        <v>0</v>
      </c>
      <c r="BG344" s="14">
        <v>0</v>
      </c>
      <c r="BH344" s="14">
        <v>0</v>
      </c>
      <c r="BI344" s="14">
        <v>0</v>
      </c>
      <c r="BJ344" s="15">
        <f t="shared" si="170"/>
        <v>0</v>
      </c>
      <c r="BK344" s="3"/>
      <c r="BL344" s="13">
        <f t="shared" si="187"/>
        <v>16</v>
      </c>
      <c r="BM344" s="14">
        <v>0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5">
        <f t="shared" si="179"/>
        <v>0</v>
      </c>
      <c r="BT344" s="3"/>
      <c r="BU344" s="13">
        <f t="shared" si="188"/>
        <v>16</v>
      </c>
      <c r="BV344" s="14">
        <v>0</v>
      </c>
      <c r="BW344" s="14">
        <v>0</v>
      </c>
      <c r="BX344" s="14">
        <v>0</v>
      </c>
      <c r="BY344" s="14">
        <v>0</v>
      </c>
      <c r="BZ344" s="14">
        <v>0</v>
      </c>
      <c r="CA344" s="14">
        <v>0</v>
      </c>
      <c r="CB344" s="15">
        <f t="shared" si="171"/>
        <v>0</v>
      </c>
      <c r="CC344" s="6"/>
      <c r="CD344" s="13">
        <f t="shared" si="189"/>
        <v>16</v>
      </c>
      <c r="CE344" s="14">
        <f t="shared" si="172"/>
        <v>0</v>
      </c>
      <c r="CF344" s="14">
        <f t="shared" si="172"/>
        <v>0</v>
      </c>
      <c r="CG344" s="14">
        <f t="shared" si="172"/>
        <v>0</v>
      </c>
      <c r="CH344" s="14">
        <f t="shared" si="172"/>
        <v>0</v>
      </c>
      <c r="CI344" s="14">
        <f t="shared" si="172"/>
        <v>0</v>
      </c>
      <c r="CJ344" s="14">
        <f t="shared" si="172"/>
        <v>0</v>
      </c>
      <c r="CK344" s="15">
        <f t="shared" si="180"/>
        <v>0</v>
      </c>
      <c r="CL344" s="6"/>
    </row>
    <row r="345" spans="1:90" x14ac:dyDescent="0.25">
      <c r="A345" s="13">
        <f t="shared" si="181"/>
        <v>17</v>
      </c>
      <c r="B345" s="14">
        <v>0</v>
      </c>
      <c r="C345" s="14">
        <v>0</v>
      </c>
      <c r="D345" s="14">
        <v>0</v>
      </c>
      <c r="E345" s="14">
        <v>0</v>
      </c>
      <c r="F345" s="14">
        <v>0</v>
      </c>
      <c r="G345" s="14">
        <v>0</v>
      </c>
      <c r="H345" s="15">
        <f t="shared" si="169"/>
        <v>0</v>
      </c>
      <c r="I345" s="3"/>
      <c r="J345" s="13">
        <f t="shared" si="182"/>
        <v>17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5">
        <f t="shared" si="173"/>
        <v>0</v>
      </c>
      <c r="R345" s="3"/>
      <c r="S345" s="13">
        <f t="shared" si="183"/>
        <v>17</v>
      </c>
      <c r="T345" s="14">
        <v>0</v>
      </c>
      <c r="U345" s="14">
        <v>0</v>
      </c>
      <c r="V345" s="14">
        <v>0</v>
      </c>
      <c r="W345" s="14">
        <v>0</v>
      </c>
      <c r="X345" s="14">
        <v>0</v>
      </c>
      <c r="Y345" s="14">
        <v>0</v>
      </c>
      <c r="Z345" s="15">
        <f t="shared" si="174"/>
        <v>0</v>
      </c>
      <c r="AA345" s="3"/>
      <c r="AB345" s="13">
        <f t="shared" si="184"/>
        <v>17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5">
        <f t="shared" si="175"/>
        <v>0</v>
      </c>
      <c r="AJ345" s="3"/>
      <c r="AK345" s="13">
        <f t="shared" si="185"/>
        <v>17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5">
        <f t="shared" si="176"/>
        <v>0</v>
      </c>
      <c r="AS345" s="3"/>
      <c r="AT345" s="13">
        <f t="shared" si="186"/>
        <v>17</v>
      </c>
      <c r="AU345" s="14">
        <v>0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5">
        <f t="shared" si="177"/>
        <v>0</v>
      </c>
      <c r="BB345" s="3"/>
      <c r="BC345" s="13">
        <f t="shared" si="178"/>
        <v>17</v>
      </c>
      <c r="BD345" s="14">
        <v>0</v>
      </c>
      <c r="BE345" s="14">
        <v>0</v>
      </c>
      <c r="BF345" s="14">
        <v>0</v>
      </c>
      <c r="BG345" s="14">
        <v>0</v>
      </c>
      <c r="BH345" s="14">
        <v>0</v>
      </c>
      <c r="BI345" s="14">
        <v>0</v>
      </c>
      <c r="BJ345" s="15">
        <f t="shared" si="170"/>
        <v>0</v>
      </c>
      <c r="BK345" s="3"/>
      <c r="BL345" s="13">
        <f t="shared" si="187"/>
        <v>17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5">
        <f t="shared" si="179"/>
        <v>0</v>
      </c>
      <c r="BT345" s="3"/>
      <c r="BU345" s="13">
        <f t="shared" si="188"/>
        <v>17</v>
      </c>
      <c r="BV345" s="14">
        <v>0</v>
      </c>
      <c r="BW345" s="14">
        <v>0</v>
      </c>
      <c r="BX345" s="14">
        <v>0</v>
      </c>
      <c r="BY345" s="14">
        <v>0</v>
      </c>
      <c r="BZ345" s="14">
        <v>0</v>
      </c>
      <c r="CA345" s="14">
        <v>0</v>
      </c>
      <c r="CB345" s="15">
        <f t="shared" si="171"/>
        <v>0</v>
      </c>
      <c r="CC345" s="6"/>
      <c r="CD345" s="13">
        <f t="shared" si="189"/>
        <v>17</v>
      </c>
      <c r="CE345" s="14">
        <f t="shared" si="172"/>
        <v>0</v>
      </c>
      <c r="CF345" s="14">
        <f t="shared" si="172"/>
        <v>0</v>
      </c>
      <c r="CG345" s="14">
        <f t="shared" si="172"/>
        <v>0</v>
      </c>
      <c r="CH345" s="14">
        <f t="shared" si="172"/>
        <v>0</v>
      </c>
      <c r="CI345" s="14">
        <f t="shared" si="172"/>
        <v>0</v>
      </c>
      <c r="CJ345" s="14">
        <f t="shared" si="172"/>
        <v>0</v>
      </c>
      <c r="CK345" s="15">
        <f t="shared" si="180"/>
        <v>0</v>
      </c>
      <c r="CL345" s="6"/>
    </row>
    <row r="346" spans="1:90" x14ac:dyDescent="0.25">
      <c r="A346" s="13">
        <f t="shared" si="181"/>
        <v>18</v>
      </c>
      <c r="B346" s="14">
        <v>0</v>
      </c>
      <c r="C346" s="14">
        <v>0</v>
      </c>
      <c r="D346" s="14">
        <v>0</v>
      </c>
      <c r="E346" s="14">
        <v>0</v>
      </c>
      <c r="F346" s="14">
        <v>0</v>
      </c>
      <c r="G346" s="14">
        <v>0</v>
      </c>
      <c r="H346" s="15">
        <f t="shared" si="169"/>
        <v>0</v>
      </c>
      <c r="I346" s="3"/>
      <c r="J346" s="13">
        <f t="shared" si="182"/>
        <v>18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5">
        <f t="shared" si="173"/>
        <v>0</v>
      </c>
      <c r="R346" s="3"/>
      <c r="S346" s="13">
        <f t="shared" si="183"/>
        <v>18</v>
      </c>
      <c r="T346" s="14">
        <v>0</v>
      </c>
      <c r="U346" s="14">
        <v>0</v>
      </c>
      <c r="V346" s="14">
        <v>0</v>
      </c>
      <c r="W346" s="14">
        <v>0</v>
      </c>
      <c r="X346" s="14">
        <v>0</v>
      </c>
      <c r="Y346" s="14">
        <v>0</v>
      </c>
      <c r="Z346" s="15">
        <f t="shared" si="174"/>
        <v>0</v>
      </c>
      <c r="AA346" s="3"/>
      <c r="AB346" s="13">
        <f t="shared" si="184"/>
        <v>18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5">
        <f t="shared" si="175"/>
        <v>0</v>
      </c>
      <c r="AJ346" s="3"/>
      <c r="AK346" s="13">
        <f t="shared" si="185"/>
        <v>18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5">
        <f t="shared" si="176"/>
        <v>0</v>
      </c>
      <c r="AS346" s="3"/>
      <c r="AT346" s="13">
        <f t="shared" si="186"/>
        <v>18</v>
      </c>
      <c r="AU346" s="14">
        <v>0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5">
        <f t="shared" si="177"/>
        <v>0</v>
      </c>
      <c r="BB346" s="3"/>
      <c r="BC346" s="13">
        <f t="shared" si="178"/>
        <v>18</v>
      </c>
      <c r="BD346" s="14">
        <v>0</v>
      </c>
      <c r="BE346" s="14">
        <v>0</v>
      </c>
      <c r="BF346" s="14">
        <v>0</v>
      </c>
      <c r="BG346" s="14">
        <v>0</v>
      </c>
      <c r="BH346" s="14">
        <v>0</v>
      </c>
      <c r="BI346" s="14">
        <v>0</v>
      </c>
      <c r="BJ346" s="15">
        <f t="shared" si="170"/>
        <v>0</v>
      </c>
      <c r="BK346" s="3"/>
      <c r="BL346" s="13">
        <f t="shared" si="187"/>
        <v>18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5">
        <f t="shared" si="179"/>
        <v>0</v>
      </c>
      <c r="BT346" s="3"/>
      <c r="BU346" s="13">
        <f t="shared" si="188"/>
        <v>18</v>
      </c>
      <c r="BV346" s="14">
        <v>0</v>
      </c>
      <c r="BW346" s="14">
        <v>0</v>
      </c>
      <c r="BX346" s="14">
        <v>0</v>
      </c>
      <c r="BY346" s="14">
        <v>0</v>
      </c>
      <c r="BZ346" s="14">
        <v>0</v>
      </c>
      <c r="CA346" s="14">
        <v>0</v>
      </c>
      <c r="CB346" s="15">
        <f t="shared" si="171"/>
        <v>0</v>
      </c>
      <c r="CC346" s="6"/>
      <c r="CD346" s="13">
        <f t="shared" si="189"/>
        <v>18</v>
      </c>
      <c r="CE346" s="14">
        <f t="shared" si="172"/>
        <v>0</v>
      </c>
      <c r="CF346" s="14">
        <f t="shared" si="172"/>
        <v>0</v>
      </c>
      <c r="CG346" s="14">
        <f t="shared" si="172"/>
        <v>0</v>
      </c>
      <c r="CH346" s="14">
        <f t="shared" si="172"/>
        <v>0</v>
      </c>
      <c r="CI346" s="14">
        <f t="shared" si="172"/>
        <v>0</v>
      </c>
      <c r="CJ346" s="14">
        <f t="shared" si="172"/>
        <v>0</v>
      </c>
      <c r="CK346" s="15">
        <f t="shared" si="180"/>
        <v>0</v>
      </c>
      <c r="CL346" s="6"/>
    </row>
    <row r="347" spans="1:90" x14ac:dyDescent="0.25">
      <c r="A347" s="13">
        <f t="shared" si="181"/>
        <v>19</v>
      </c>
      <c r="B347" s="14">
        <v>0</v>
      </c>
      <c r="C347" s="14">
        <v>0</v>
      </c>
      <c r="D347" s="14">
        <v>0</v>
      </c>
      <c r="E347" s="14">
        <v>0</v>
      </c>
      <c r="F347" s="14">
        <v>0</v>
      </c>
      <c r="G347" s="14">
        <v>0</v>
      </c>
      <c r="H347" s="15">
        <f t="shared" si="169"/>
        <v>0</v>
      </c>
      <c r="I347" s="3"/>
      <c r="J347" s="13">
        <f t="shared" si="182"/>
        <v>19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5">
        <f t="shared" si="173"/>
        <v>0</v>
      </c>
      <c r="R347" s="3"/>
      <c r="S347" s="13">
        <f t="shared" si="183"/>
        <v>19</v>
      </c>
      <c r="T347" s="14">
        <v>0</v>
      </c>
      <c r="U347" s="14">
        <v>0</v>
      </c>
      <c r="V347" s="14">
        <v>0</v>
      </c>
      <c r="W347" s="14">
        <v>0</v>
      </c>
      <c r="X347" s="14">
        <v>0</v>
      </c>
      <c r="Y347" s="14">
        <v>0</v>
      </c>
      <c r="Z347" s="15">
        <f t="shared" si="174"/>
        <v>0</v>
      </c>
      <c r="AA347" s="3"/>
      <c r="AB347" s="13">
        <f t="shared" si="184"/>
        <v>19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5">
        <f t="shared" si="175"/>
        <v>0</v>
      </c>
      <c r="AJ347" s="3"/>
      <c r="AK347" s="13">
        <f t="shared" si="185"/>
        <v>19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5">
        <f t="shared" si="176"/>
        <v>0</v>
      </c>
      <c r="AS347" s="3"/>
      <c r="AT347" s="13">
        <f t="shared" si="186"/>
        <v>19</v>
      </c>
      <c r="AU347" s="14">
        <v>0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5">
        <f t="shared" si="177"/>
        <v>0</v>
      </c>
      <c r="BB347" s="3"/>
      <c r="BC347" s="13">
        <f t="shared" si="178"/>
        <v>19</v>
      </c>
      <c r="BD347" s="14">
        <v>0</v>
      </c>
      <c r="BE347" s="14">
        <v>0</v>
      </c>
      <c r="BF347" s="14">
        <v>0</v>
      </c>
      <c r="BG347" s="14">
        <v>0</v>
      </c>
      <c r="BH347" s="14">
        <v>0</v>
      </c>
      <c r="BI347" s="14">
        <v>0</v>
      </c>
      <c r="BJ347" s="15">
        <f t="shared" si="170"/>
        <v>0</v>
      </c>
      <c r="BK347" s="3"/>
      <c r="BL347" s="13">
        <f t="shared" si="187"/>
        <v>19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5">
        <f t="shared" si="179"/>
        <v>0</v>
      </c>
      <c r="BT347" s="3"/>
      <c r="BU347" s="13">
        <f t="shared" si="188"/>
        <v>19</v>
      </c>
      <c r="BV347" s="14">
        <v>0</v>
      </c>
      <c r="BW347" s="14">
        <v>0</v>
      </c>
      <c r="BX347" s="14">
        <v>0</v>
      </c>
      <c r="BY347" s="14">
        <v>0</v>
      </c>
      <c r="BZ347" s="14">
        <v>0</v>
      </c>
      <c r="CA347" s="14">
        <v>0</v>
      </c>
      <c r="CB347" s="15">
        <f t="shared" si="171"/>
        <v>0</v>
      </c>
      <c r="CC347" s="6"/>
      <c r="CD347" s="13">
        <f t="shared" si="189"/>
        <v>19</v>
      </c>
      <c r="CE347" s="14">
        <f t="shared" si="172"/>
        <v>0</v>
      </c>
      <c r="CF347" s="14">
        <f t="shared" si="172"/>
        <v>0</v>
      </c>
      <c r="CG347" s="14">
        <f t="shared" si="172"/>
        <v>0</v>
      </c>
      <c r="CH347" s="14">
        <f t="shared" si="172"/>
        <v>0</v>
      </c>
      <c r="CI347" s="14">
        <f t="shared" si="172"/>
        <v>0</v>
      </c>
      <c r="CJ347" s="14">
        <f t="shared" si="172"/>
        <v>0</v>
      </c>
      <c r="CK347" s="15">
        <f t="shared" si="180"/>
        <v>0</v>
      </c>
      <c r="CL347" s="6"/>
    </row>
    <row r="348" spans="1:90" x14ac:dyDescent="0.25">
      <c r="A348" s="13">
        <f t="shared" si="181"/>
        <v>20</v>
      </c>
      <c r="B348" s="14">
        <v>0</v>
      </c>
      <c r="C348" s="14">
        <v>0</v>
      </c>
      <c r="D348" s="14">
        <v>0</v>
      </c>
      <c r="E348" s="14">
        <v>0</v>
      </c>
      <c r="F348" s="14">
        <v>0</v>
      </c>
      <c r="G348" s="14">
        <v>0</v>
      </c>
      <c r="H348" s="15">
        <f t="shared" si="169"/>
        <v>0</v>
      </c>
      <c r="I348" s="3"/>
      <c r="J348" s="13">
        <f t="shared" si="182"/>
        <v>20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5">
        <f t="shared" si="173"/>
        <v>0</v>
      </c>
      <c r="R348" s="3"/>
      <c r="S348" s="13">
        <f t="shared" si="183"/>
        <v>20</v>
      </c>
      <c r="T348" s="14">
        <v>0</v>
      </c>
      <c r="U348" s="14">
        <v>0</v>
      </c>
      <c r="V348" s="14">
        <v>0</v>
      </c>
      <c r="W348" s="14">
        <v>0</v>
      </c>
      <c r="X348" s="14">
        <v>0</v>
      </c>
      <c r="Y348" s="14">
        <v>0</v>
      </c>
      <c r="Z348" s="15">
        <f t="shared" si="174"/>
        <v>0</v>
      </c>
      <c r="AA348" s="3"/>
      <c r="AB348" s="13">
        <f t="shared" si="184"/>
        <v>20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5">
        <f t="shared" si="175"/>
        <v>0</v>
      </c>
      <c r="AJ348" s="3"/>
      <c r="AK348" s="13">
        <f t="shared" si="185"/>
        <v>20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5">
        <f t="shared" si="176"/>
        <v>0</v>
      </c>
      <c r="AS348" s="3"/>
      <c r="AT348" s="13">
        <f t="shared" si="186"/>
        <v>20</v>
      </c>
      <c r="AU348" s="14">
        <v>0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5">
        <f t="shared" si="177"/>
        <v>0</v>
      </c>
      <c r="BB348" s="3"/>
      <c r="BC348" s="13">
        <f t="shared" si="178"/>
        <v>20</v>
      </c>
      <c r="BD348" s="14">
        <v>0</v>
      </c>
      <c r="BE348" s="14">
        <v>0</v>
      </c>
      <c r="BF348" s="14">
        <v>0</v>
      </c>
      <c r="BG348" s="14">
        <v>0</v>
      </c>
      <c r="BH348" s="14">
        <v>0</v>
      </c>
      <c r="BI348" s="14">
        <v>0</v>
      </c>
      <c r="BJ348" s="15">
        <f t="shared" si="170"/>
        <v>0</v>
      </c>
      <c r="BK348" s="3"/>
      <c r="BL348" s="13">
        <f t="shared" si="187"/>
        <v>20</v>
      </c>
      <c r="BM348" s="14">
        <v>0</v>
      </c>
      <c r="BN348" s="14">
        <v>0</v>
      </c>
      <c r="BO348" s="14">
        <v>0</v>
      </c>
      <c r="BP348" s="14">
        <v>0</v>
      </c>
      <c r="BQ348" s="14">
        <v>0</v>
      </c>
      <c r="BR348" s="14">
        <v>0</v>
      </c>
      <c r="BS348" s="15">
        <f t="shared" si="179"/>
        <v>0</v>
      </c>
      <c r="BT348" s="3"/>
      <c r="BU348" s="13">
        <f t="shared" si="188"/>
        <v>20</v>
      </c>
      <c r="BV348" s="14">
        <v>0</v>
      </c>
      <c r="BW348" s="14">
        <v>0</v>
      </c>
      <c r="BX348" s="14">
        <v>0</v>
      </c>
      <c r="BY348" s="14">
        <v>0</v>
      </c>
      <c r="BZ348" s="14">
        <v>0</v>
      </c>
      <c r="CA348" s="14">
        <v>0</v>
      </c>
      <c r="CB348" s="15">
        <f t="shared" si="171"/>
        <v>0</v>
      </c>
      <c r="CC348" s="6"/>
      <c r="CD348" s="13">
        <f t="shared" si="189"/>
        <v>20</v>
      </c>
      <c r="CE348" s="14">
        <f t="shared" si="172"/>
        <v>0</v>
      </c>
      <c r="CF348" s="14">
        <f t="shared" si="172"/>
        <v>0</v>
      </c>
      <c r="CG348" s="14">
        <f t="shared" si="172"/>
        <v>0</v>
      </c>
      <c r="CH348" s="14">
        <f t="shared" si="172"/>
        <v>0</v>
      </c>
      <c r="CI348" s="14">
        <f t="shared" si="172"/>
        <v>0</v>
      </c>
      <c r="CJ348" s="14">
        <f t="shared" si="172"/>
        <v>0</v>
      </c>
      <c r="CK348" s="15">
        <f t="shared" si="180"/>
        <v>0</v>
      </c>
      <c r="CL348" s="6"/>
    </row>
    <row r="349" spans="1:90" x14ac:dyDescent="0.25">
      <c r="A349" s="13">
        <f t="shared" si="181"/>
        <v>21</v>
      </c>
      <c r="B349" s="14">
        <v>0</v>
      </c>
      <c r="C349" s="14">
        <v>0</v>
      </c>
      <c r="D349" s="14">
        <v>0</v>
      </c>
      <c r="E349" s="14">
        <v>0</v>
      </c>
      <c r="F349" s="14">
        <v>0</v>
      </c>
      <c r="G349" s="14">
        <v>0</v>
      </c>
      <c r="H349" s="15">
        <f t="shared" si="169"/>
        <v>0</v>
      </c>
      <c r="I349" s="3"/>
      <c r="J349" s="13">
        <f t="shared" si="182"/>
        <v>21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5">
        <f t="shared" si="173"/>
        <v>0</v>
      </c>
      <c r="R349" s="3"/>
      <c r="S349" s="13">
        <f t="shared" si="183"/>
        <v>21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4">
        <v>0</v>
      </c>
      <c r="Z349" s="15">
        <f t="shared" si="174"/>
        <v>0</v>
      </c>
      <c r="AA349" s="3"/>
      <c r="AB349" s="13">
        <f t="shared" si="184"/>
        <v>21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5">
        <f t="shared" si="175"/>
        <v>0</v>
      </c>
      <c r="AJ349" s="3"/>
      <c r="AK349" s="13">
        <f t="shared" si="185"/>
        <v>21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5">
        <f t="shared" si="176"/>
        <v>0</v>
      </c>
      <c r="AS349" s="3"/>
      <c r="AT349" s="13">
        <f t="shared" si="186"/>
        <v>21</v>
      </c>
      <c r="AU349" s="14">
        <v>0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5">
        <f t="shared" si="177"/>
        <v>0</v>
      </c>
      <c r="BB349" s="3"/>
      <c r="BC349" s="13">
        <f t="shared" si="178"/>
        <v>21</v>
      </c>
      <c r="BD349" s="14">
        <v>0</v>
      </c>
      <c r="BE349" s="14">
        <v>0</v>
      </c>
      <c r="BF349" s="14">
        <v>0</v>
      </c>
      <c r="BG349" s="14">
        <v>0</v>
      </c>
      <c r="BH349" s="14">
        <v>0</v>
      </c>
      <c r="BI349" s="14">
        <v>0</v>
      </c>
      <c r="BJ349" s="15">
        <f t="shared" si="170"/>
        <v>0</v>
      </c>
      <c r="BK349" s="3"/>
      <c r="BL349" s="13">
        <f t="shared" si="187"/>
        <v>21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5">
        <f t="shared" si="179"/>
        <v>0</v>
      </c>
      <c r="BT349" s="3"/>
      <c r="BU349" s="13">
        <f t="shared" si="188"/>
        <v>21</v>
      </c>
      <c r="BV349" s="14">
        <v>0</v>
      </c>
      <c r="BW349" s="14">
        <v>0</v>
      </c>
      <c r="BX349" s="14">
        <v>0</v>
      </c>
      <c r="BY349" s="14">
        <v>0</v>
      </c>
      <c r="BZ349" s="14">
        <v>0</v>
      </c>
      <c r="CA349" s="14">
        <v>0</v>
      </c>
      <c r="CB349" s="15">
        <f t="shared" si="171"/>
        <v>0</v>
      </c>
      <c r="CC349" s="6"/>
      <c r="CD349" s="13">
        <f t="shared" si="189"/>
        <v>21</v>
      </c>
      <c r="CE349" s="14">
        <f t="shared" si="172"/>
        <v>0</v>
      </c>
      <c r="CF349" s="14">
        <f t="shared" si="172"/>
        <v>0</v>
      </c>
      <c r="CG349" s="14">
        <f t="shared" si="172"/>
        <v>0</v>
      </c>
      <c r="CH349" s="14">
        <f t="shared" si="172"/>
        <v>0</v>
      </c>
      <c r="CI349" s="14">
        <f t="shared" si="172"/>
        <v>0</v>
      </c>
      <c r="CJ349" s="14">
        <f t="shared" si="172"/>
        <v>0</v>
      </c>
      <c r="CK349" s="15">
        <f t="shared" si="180"/>
        <v>0</v>
      </c>
      <c r="CL349" s="6"/>
    </row>
    <row r="350" spans="1:90" x14ac:dyDescent="0.25">
      <c r="A350" s="13">
        <f t="shared" si="181"/>
        <v>22</v>
      </c>
      <c r="B350" s="14">
        <v>0</v>
      </c>
      <c r="C350" s="14">
        <v>0</v>
      </c>
      <c r="D350" s="14">
        <v>0</v>
      </c>
      <c r="E350" s="14">
        <v>0</v>
      </c>
      <c r="F350" s="14">
        <v>0</v>
      </c>
      <c r="G350" s="14">
        <v>0</v>
      </c>
      <c r="H350" s="15">
        <f t="shared" si="169"/>
        <v>0</v>
      </c>
      <c r="I350" s="3"/>
      <c r="J350" s="13">
        <f t="shared" si="182"/>
        <v>22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5">
        <f t="shared" si="173"/>
        <v>0</v>
      </c>
      <c r="R350" s="3"/>
      <c r="S350" s="13">
        <f t="shared" si="183"/>
        <v>22</v>
      </c>
      <c r="T350" s="14">
        <v>0</v>
      </c>
      <c r="U350" s="14">
        <v>0</v>
      </c>
      <c r="V350" s="14">
        <v>0</v>
      </c>
      <c r="W350" s="14">
        <v>0</v>
      </c>
      <c r="X350" s="14">
        <v>0</v>
      </c>
      <c r="Y350" s="14">
        <v>0</v>
      </c>
      <c r="Z350" s="15">
        <f t="shared" si="174"/>
        <v>0</v>
      </c>
      <c r="AA350" s="3"/>
      <c r="AB350" s="13">
        <f t="shared" si="184"/>
        <v>22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5">
        <f t="shared" si="175"/>
        <v>0</v>
      </c>
      <c r="AJ350" s="3"/>
      <c r="AK350" s="13">
        <f t="shared" si="185"/>
        <v>22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5">
        <f t="shared" si="176"/>
        <v>0</v>
      </c>
      <c r="AS350" s="3"/>
      <c r="AT350" s="13">
        <f t="shared" si="186"/>
        <v>22</v>
      </c>
      <c r="AU350" s="14">
        <v>0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5">
        <f t="shared" si="177"/>
        <v>0</v>
      </c>
      <c r="BB350" s="3"/>
      <c r="BC350" s="13">
        <f t="shared" si="178"/>
        <v>22</v>
      </c>
      <c r="BD350" s="14">
        <v>0</v>
      </c>
      <c r="BE350" s="14">
        <v>0</v>
      </c>
      <c r="BF350" s="14">
        <v>0</v>
      </c>
      <c r="BG350" s="14">
        <v>0</v>
      </c>
      <c r="BH350" s="14">
        <v>0</v>
      </c>
      <c r="BI350" s="14">
        <v>0</v>
      </c>
      <c r="BJ350" s="15">
        <f t="shared" si="170"/>
        <v>0</v>
      </c>
      <c r="BK350" s="3"/>
      <c r="BL350" s="13">
        <f t="shared" si="187"/>
        <v>22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5">
        <f t="shared" si="179"/>
        <v>0</v>
      </c>
      <c r="BT350" s="3"/>
      <c r="BU350" s="13">
        <f t="shared" si="188"/>
        <v>22</v>
      </c>
      <c r="BV350" s="14">
        <v>0</v>
      </c>
      <c r="BW350" s="14">
        <v>0</v>
      </c>
      <c r="BX350" s="14">
        <v>0</v>
      </c>
      <c r="BY350" s="14">
        <v>0</v>
      </c>
      <c r="BZ350" s="14">
        <v>0</v>
      </c>
      <c r="CA350" s="14">
        <v>0</v>
      </c>
      <c r="CB350" s="15">
        <f t="shared" si="171"/>
        <v>0</v>
      </c>
      <c r="CC350" s="6"/>
      <c r="CD350" s="13">
        <f t="shared" si="189"/>
        <v>22</v>
      </c>
      <c r="CE350" s="14">
        <f t="shared" si="172"/>
        <v>0</v>
      </c>
      <c r="CF350" s="14">
        <f t="shared" si="172"/>
        <v>0</v>
      </c>
      <c r="CG350" s="14">
        <f t="shared" si="172"/>
        <v>0</v>
      </c>
      <c r="CH350" s="14">
        <f t="shared" si="172"/>
        <v>0</v>
      </c>
      <c r="CI350" s="14">
        <f t="shared" si="172"/>
        <v>0</v>
      </c>
      <c r="CJ350" s="14">
        <f t="shared" si="172"/>
        <v>0</v>
      </c>
      <c r="CK350" s="15">
        <f t="shared" si="180"/>
        <v>0</v>
      </c>
      <c r="CL350" s="6"/>
    </row>
    <row r="351" spans="1:90" x14ac:dyDescent="0.25">
      <c r="A351" s="13">
        <f t="shared" si="181"/>
        <v>23</v>
      </c>
      <c r="B351" s="14">
        <v>0</v>
      </c>
      <c r="C351" s="14">
        <v>0</v>
      </c>
      <c r="D351" s="14">
        <v>0</v>
      </c>
      <c r="E351" s="14">
        <v>0</v>
      </c>
      <c r="F351" s="14">
        <v>0</v>
      </c>
      <c r="G351" s="14">
        <v>0</v>
      </c>
      <c r="H351" s="15">
        <f t="shared" si="169"/>
        <v>0</v>
      </c>
      <c r="I351" s="3"/>
      <c r="J351" s="13">
        <f t="shared" si="182"/>
        <v>23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5">
        <f t="shared" si="173"/>
        <v>0</v>
      </c>
      <c r="R351" s="3"/>
      <c r="S351" s="13">
        <f t="shared" si="183"/>
        <v>23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5">
        <f t="shared" si="174"/>
        <v>0</v>
      </c>
      <c r="AA351" s="3"/>
      <c r="AB351" s="13">
        <f t="shared" si="184"/>
        <v>23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5">
        <f t="shared" si="175"/>
        <v>0</v>
      </c>
      <c r="AJ351" s="3"/>
      <c r="AK351" s="13">
        <f t="shared" si="185"/>
        <v>23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5">
        <f t="shared" si="176"/>
        <v>0</v>
      </c>
      <c r="AS351" s="3"/>
      <c r="AT351" s="13">
        <f t="shared" si="186"/>
        <v>23</v>
      </c>
      <c r="AU351" s="14">
        <v>0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5">
        <f t="shared" si="177"/>
        <v>0</v>
      </c>
      <c r="BB351" s="3"/>
      <c r="BC351" s="13">
        <f t="shared" si="178"/>
        <v>23</v>
      </c>
      <c r="BD351" s="14">
        <v>0</v>
      </c>
      <c r="BE351" s="14">
        <v>0</v>
      </c>
      <c r="BF351" s="14">
        <v>0</v>
      </c>
      <c r="BG351" s="14">
        <v>0</v>
      </c>
      <c r="BH351" s="14">
        <v>0</v>
      </c>
      <c r="BI351" s="14">
        <v>0</v>
      </c>
      <c r="BJ351" s="15">
        <f t="shared" si="170"/>
        <v>0</v>
      </c>
      <c r="BK351" s="3"/>
      <c r="BL351" s="13">
        <f t="shared" si="187"/>
        <v>23</v>
      </c>
      <c r="BM351" s="14">
        <v>0</v>
      </c>
      <c r="BN351" s="14">
        <v>0</v>
      </c>
      <c r="BO351" s="14">
        <v>0</v>
      </c>
      <c r="BP351" s="14">
        <v>0</v>
      </c>
      <c r="BQ351" s="14">
        <v>0</v>
      </c>
      <c r="BR351" s="14">
        <v>0</v>
      </c>
      <c r="BS351" s="15">
        <f t="shared" si="179"/>
        <v>0</v>
      </c>
      <c r="BT351" s="3"/>
      <c r="BU351" s="13">
        <f t="shared" si="188"/>
        <v>23</v>
      </c>
      <c r="BV351" s="14">
        <v>0</v>
      </c>
      <c r="BW351" s="14">
        <v>0</v>
      </c>
      <c r="BX351" s="14">
        <v>0</v>
      </c>
      <c r="BY351" s="14">
        <v>0</v>
      </c>
      <c r="BZ351" s="14">
        <v>0</v>
      </c>
      <c r="CA351" s="14">
        <v>0</v>
      </c>
      <c r="CB351" s="15">
        <f t="shared" si="171"/>
        <v>0</v>
      </c>
      <c r="CC351" s="6"/>
      <c r="CD351" s="13">
        <f t="shared" si="189"/>
        <v>23</v>
      </c>
      <c r="CE351" s="14">
        <f t="shared" si="172"/>
        <v>0</v>
      </c>
      <c r="CF351" s="14">
        <f t="shared" si="172"/>
        <v>0</v>
      </c>
      <c r="CG351" s="14">
        <f t="shared" si="172"/>
        <v>0</v>
      </c>
      <c r="CH351" s="14">
        <f t="shared" si="172"/>
        <v>0</v>
      </c>
      <c r="CI351" s="14">
        <f t="shared" si="172"/>
        <v>0</v>
      </c>
      <c r="CJ351" s="14">
        <f t="shared" si="172"/>
        <v>0</v>
      </c>
      <c r="CK351" s="15">
        <f t="shared" si="180"/>
        <v>0</v>
      </c>
      <c r="CL351" s="6"/>
    </row>
    <row r="352" spans="1:90" x14ac:dyDescent="0.25">
      <c r="A352" s="13">
        <f t="shared" si="181"/>
        <v>24</v>
      </c>
      <c r="B352" s="14">
        <v>0</v>
      </c>
      <c r="C352" s="14">
        <v>0</v>
      </c>
      <c r="D352" s="14">
        <v>0</v>
      </c>
      <c r="E352" s="14">
        <v>0</v>
      </c>
      <c r="F352" s="14">
        <v>0</v>
      </c>
      <c r="G352" s="14">
        <v>0</v>
      </c>
      <c r="H352" s="15">
        <f t="shared" si="169"/>
        <v>0</v>
      </c>
      <c r="I352" s="3"/>
      <c r="J352" s="13">
        <f t="shared" si="182"/>
        <v>24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5">
        <f t="shared" si="173"/>
        <v>0</v>
      </c>
      <c r="R352" s="3"/>
      <c r="S352" s="13">
        <f t="shared" si="183"/>
        <v>24</v>
      </c>
      <c r="T352" s="14">
        <v>0</v>
      </c>
      <c r="U352" s="14">
        <v>0</v>
      </c>
      <c r="V352" s="14">
        <v>0</v>
      </c>
      <c r="W352" s="14">
        <v>0</v>
      </c>
      <c r="X352" s="14">
        <v>0</v>
      </c>
      <c r="Y352" s="14">
        <v>0</v>
      </c>
      <c r="Z352" s="15">
        <f t="shared" si="174"/>
        <v>0</v>
      </c>
      <c r="AA352" s="3"/>
      <c r="AB352" s="13">
        <f t="shared" si="184"/>
        <v>24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5">
        <f t="shared" si="175"/>
        <v>0</v>
      </c>
      <c r="AJ352" s="3"/>
      <c r="AK352" s="13">
        <f t="shared" si="185"/>
        <v>24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5">
        <f t="shared" si="176"/>
        <v>0</v>
      </c>
      <c r="AS352" s="3"/>
      <c r="AT352" s="13">
        <f t="shared" si="186"/>
        <v>24</v>
      </c>
      <c r="AU352" s="14">
        <v>0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5">
        <f t="shared" si="177"/>
        <v>0</v>
      </c>
      <c r="BB352" s="3"/>
      <c r="BC352" s="13">
        <f t="shared" si="178"/>
        <v>24</v>
      </c>
      <c r="BD352" s="14">
        <v>0</v>
      </c>
      <c r="BE352" s="14">
        <v>0</v>
      </c>
      <c r="BF352" s="14">
        <v>0</v>
      </c>
      <c r="BG352" s="14">
        <v>0</v>
      </c>
      <c r="BH352" s="14">
        <v>0</v>
      </c>
      <c r="BI352" s="14">
        <v>0</v>
      </c>
      <c r="BJ352" s="15">
        <f t="shared" si="170"/>
        <v>0</v>
      </c>
      <c r="BK352" s="3"/>
      <c r="BL352" s="13">
        <f t="shared" si="187"/>
        <v>24</v>
      </c>
      <c r="BM352" s="14">
        <v>0</v>
      </c>
      <c r="BN352" s="14">
        <v>0</v>
      </c>
      <c r="BO352" s="14">
        <v>0</v>
      </c>
      <c r="BP352" s="14">
        <v>0</v>
      </c>
      <c r="BQ352" s="14">
        <v>0</v>
      </c>
      <c r="BR352" s="14">
        <v>0</v>
      </c>
      <c r="BS352" s="15">
        <f t="shared" si="179"/>
        <v>0</v>
      </c>
      <c r="BT352" s="3"/>
      <c r="BU352" s="13">
        <f t="shared" si="188"/>
        <v>24</v>
      </c>
      <c r="BV352" s="14">
        <v>0</v>
      </c>
      <c r="BW352" s="14">
        <v>0</v>
      </c>
      <c r="BX352" s="14">
        <v>0</v>
      </c>
      <c r="BY352" s="14">
        <v>0</v>
      </c>
      <c r="BZ352" s="14">
        <v>0</v>
      </c>
      <c r="CA352" s="14">
        <v>0</v>
      </c>
      <c r="CB352" s="15">
        <f t="shared" si="171"/>
        <v>0</v>
      </c>
      <c r="CC352" s="6"/>
      <c r="CD352" s="13">
        <f t="shared" si="189"/>
        <v>24</v>
      </c>
      <c r="CE352" s="14">
        <f t="shared" si="172"/>
        <v>0</v>
      </c>
      <c r="CF352" s="14">
        <f t="shared" si="172"/>
        <v>0</v>
      </c>
      <c r="CG352" s="14">
        <f t="shared" si="172"/>
        <v>0</v>
      </c>
      <c r="CH352" s="14">
        <f t="shared" si="172"/>
        <v>0</v>
      </c>
      <c r="CI352" s="14">
        <f t="shared" si="172"/>
        <v>0</v>
      </c>
      <c r="CJ352" s="14">
        <f t="shared" si="172"/>
        <v>0</v>
      </c>
      <c r="CK352" s="15">
        <f t="shared" si="180"/>
        <v>0</v>
      </c>
      <c r="CL352" s="6"/>
    </row>
    <row r="353" spans="1:90" x14ac:dyDescent="0.25">
      <c r="A353" s="13">
        <f t="shared" si="181"/>
        <v>25</v>
      </c>
      <c r="B353" s="14">
        <v>0</v>
      </c>
      <c r="C353" s="14">
        <v>0</v>
      </c>
      <c r="D353" s="14">
        <v>0</v>
      </c>
      <c r="E353" s="14">
        <v>0</v>
      </c>
      <c r="F353" s="14">
        <v>0</v>
      </c>
      <c r="G353" s="14">
        <v>0</v>
      </c>
      <c r="H353" s="15">
        <f t="shared" si="169"/>
        <v>0</v>
      </c>
      <c r="I353" s="3"/>
      <c r="J353" s="13">
        <f t="shared" si="182"/>
        <v>25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5">
        <f t="shared" si="173"/>
        <v>0</v>
      </c>
      <c r="R353" s="3"/>
      <c r="S353" s="13">
        <f t="shared" si="183"/>
        <v>25</v>
      </c>
      <c r="T353" s="14">
        <v>0</v>
      </c>
      <c r="U353" s="14">
        <v>0</v>
      </c>
      <c r="V353" s="14">
        <v>0</v>
      </c>
      <c r="W353" s="14">
        <v>0</v>
      </c>
      <c r="X353" s="14">
        <v>0</v>
      </c>
      <c r="Y353" s="14">
        <v>0</v>
      </c>
      <c r="Z353" s="15">
        <f t="shared" si="174"/>
        <v>0</v>
      </c>
      <c r="AA353" s="3"/>
      <c r="AB353" s="13">
        <f t="shared" si="184"/>
        <v>25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5">
        <f t="shared" si="175"/>
        <v>0</v>
      </c>
      <c r="AJ353" s="3"/>
      <c r="AK353" s="13">
        <f t="shared" si="185"/>
        <v>25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5">
        <f t="shared" si="176"/>
        <v>0</v>
      </c>
      <c r="AS353" s="3"/>
      <c r="AT353" s="13">
        <f t="shared" si="186"/>
        <v>25</v>
      </c>
      <c r="AU353" s="14">
        <v>0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5">
        <f t="shared" si="177"/>
        <v>0</v>
      </c>
      <c r="BB353" s="3"/>
      <c r="BC353" s="13">
        <f t="shared" si="178"/>
        <v>25</v>
      </c>
      <c r="BD353" s="14">
        <v>0</v>
      </c>
      <c r="BE353" s="14">
        <v>0</v>
      </c>
      <c r="BF353" s="14">
        <v>0</v>
      </c>
      <c r="BG353" s="14">
        <v>0</v>
      </c>
      <c r="BH353" s="14">
        <v>0</v>
      </c>
      <c r="BI353" s="14">
        <v>0</v>
      </c>
      <c r="BJ353" s="15">
        <f t="shared" si="170"/>
        <v>0</v>
      </c>
      <c r="BK353" s="3"/>
      <c r="BL353" s="13">
        <f t="shared" si="187"/>
        <v>25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5">
        <f t="shared" si="179"/>
        <v>0</v>
      </c>
      <c r="BT353" s="3"/>
      <c r="BU353" s="13">
        <f t="shared" si="188"/>
        <v>25</v>
      </c>
      <c r="BV353" s="14">
        <v>0</v>
      </c>
      <c r="BW353" s="14">
        <v>0</v>
      </c>
      <c r="BX353" s="14">
        <v>0</v>
      </c>
      <c r="BY353" s="14">
        <v>0</v>
      </c>
      <c r="BZ353" s="14">
        <v>0</v>
      </c>
      <c r="CA353" s="14">
        <v>0</v>
      </c>
      <c r="CB353" s="15">
        <f t="shared" si="171"/>
        <v>0</v>
      </c>
      <c r="CC353" s="6"/>
      <c r="CD353" s="13">
        <f t="shared" si="189"/>
        <v>25</v>
      </c>
      <c r="CE353" s="14">
        <f t="shared" si="172"/>
        <v>0</v>
      </c>
      <c r="CF353" s="14">
        <f t="shared" si="172"/>
        <v>0</v>
      </c>
      <c r="CG353" s="14">
        <f t="shared" si="172"/>
        <v>0</v>
      </c>
      <c r="CH353" s="14">
        <f t="shared" si="172"/>
        <v>0</v>
      </c>
      <c r="CI353" s="14">
        <f t="shared" si="172"/>
        <v>0</v>
      </c>
      <c r="CJ353" s="14">
        <f t="shared" si="172"/>
        <v>0</v>
      </c>
      <c r="CK353" s="15">
        <f t="shared" si="180"/>
        <v>0</v>
      </c>
      <c r="CL353" s="6"/>
    </row>
    <row r="354" spans="1:90" x14ac:dyDescent="0.25">
      <c r="A354" s="13">
        <f t="shared" si="181"/>
        <v>26</v>
      </c>
      <c r="B354" s="14">
        <v>0</v>
      </c>
      <c r="C354" s="14">
        <v>0</v>
      </c>
      <c r="D354" s="14">
        <v>0</v>
      </c>
      <c r="E354" s="14">
        <v>0</v>
      </c>
      <c r="F354" s="14">
        <v>0</v>
      </c>
      <c r="G354" s="14">
        <v>0</v>
      </c>
      <c r="H354" s="15">
        <f t="shared" si="169"/>
        <v>0</v>
      </c>
      <c r="I354" s="3"/>
      <c r="J354" s="13">
        <f t="shared" si="182"/>
        <v>26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5">
        <f t="shared" si="173"/>
        <v>0</v>
      </c>
      <c r="R354" s="3"/>
      <c r="S354" s="13">
        <f t="shared" si="183"/>
        <v>26</v>
      </c>
      <c r="T354" s="14">
        <v>0</v>
      </c>
      <c r="U354" s="14">
        <v>0</v>
      </c>
      <c r="V354" s="14">
        <v>0</v>
      </c>
      <c r="W354" s="14">
        <v>0</v>
      </c>
      <c r="X354" s="14">
        <v>0</v>
      </c>
      <c r="Y354" s="14">
        <v>0</v>
      </c>
      <c r="Z354" s="15">
        <f t="shared" si="174"/>
        <v>0</v>
      </c>
      <c r="AA354" s="3"/>
      <c r="AB354" s="13">
        <f t="shared" si="184"/>
        <v>26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5">
        <f t="shared" si="175"/>
        <v>0</v>
      </c>
      <c r="AJ354" s="3"/>
      <c r="AK354" s="13">
        <f t="shared" si="185"/>
        <v>26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5">
        <f t="shared" si="176"/>
        <v>0</v>
      </c>
      <c r="AS354" s="3"/>
      <c r="AT354" s="13">
        <f t="shared" si="186"/>
        <v>26</v>
      </c>
      <c r="AU354" s="14">
        <v>0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5">
        <f t="shared" si="177"/>
        <v>0</v>
      </c>
      <c r="BB354" s="3"/>
      <c r="BC354" s="13">
        <f t="shared" si="178"/>
        <v>26</v>
      </c>
      <c r="BD354" s="14">
        <v>0</v>
      </c>
      <c r="BE354" s="14">
        <v>0</v>
      </c>
      <c r="BF354" s="14">
        <v>0</v>
      </c>
      <c r="BG354" s="14">
        <v>0</v>
      </c>
      <c r="BH354" s="14">
        <v>0</v>
      </c>
      <c r="BI354" s="14">
        <v>0</v>
      </c>
      <c r="BJ354" s="15">
        <f t="shared" si="170"/>
        <v>0</v>
      </c>
      <c r="BK354" s="3"/>
      <c r="BL354" s="13">
        <f t="shared" si="187"/>
        <v>26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5">
        <f t="shared" si="179"/>
        <v>0</v>
      </c>
      <c r="BT354" s="3"/>
      <c r="BU354" s="13">
        <f t="shared" si="188"/>
        <v>26</v>
      </c>
      <c r="BV354" s="14">
        <v>0</v>
      </c>
      <c r="BW354" s="14">
        <v>0</v>
      </c>
      <c r="BX354" s="14">
        <v>0</v>
      </c>
      <c r="BY354" s="14">
        <v>0</v>
      </c>
      <c r="BZ354" s="14">
        <v>0</v>
      </c>
      <c r="CA354" s="14">
        <v>0</v>
      </c>
      <c r="CB354" s="15">
        <f t="shared" si="171"/>
        <v>0</v>
      </c>
      <c r="CC354" s="6"/>
      <c r="CD354" s="13">
        <f t="shared" si="189"/>
        <v>26</v>
      </c>
      <c r="CE354" s="14">
        <f t="shared" si="172"/>
        <v>0</v>
      </c>
      <c r="CF354" s="14">
        <f t="shared" si="172"/>
        <v>0</v>
      </c>
      <c r="CG354" s="14">
        <f t="shared" si="172"/>
        <v>0</v>
      </c>
      <c r="CH354" s="14">
        <f t="shared" si="172"/>
        <v>0</v>
      </c>
      <c r="CI354" s="14">
        <f t="shared" si="172"/>
        <v>0</v>
      </c>
      <c r="CJ354" s="14">
        <f t="shared" si="172"/>
        <v>0</v>
      </c>
      <c r="CK354" s="15">
        <f t="shared" si="180"/>
        <v>0</v>
      </c>
      <c r="CL354" s="6"/>
    </row>
    <row r="355" spans="1:90" x14ac:dyDescent="0.25">
      <c r="A355" s="13">
        <f t="shared" si="181"/>
        <v>27</v>
      </c>
      <c r="B355" s="14">
        <v>0</v>
      </c>
      <c r="C355" s="14">
        <v>0</v>
      </c>
      <c r="D355" s="14">
        <v>0</v>
      </c>
      <c r="E355" s="14">
        <v>0</v>
      </c>
      <c r="F355" s="14">
        <v>0</v>
      </c>
      <c r="G355" s="14">
        <v>0</v>
      </c>
      <c r="H355" s="15">
        <f t="shared" si="169"/>
        <v>0</v>
      </c>
      <c r="I355" s="3"/>
      <c r="J355" s="13">
        <f t="shared" si="182"/>
        <v>27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5">
        <f t="shared" si="173"/>
        <v>0</v>
      </c>
      <c r="R355" s="3"/>
      <c r="S355" s="13">
        <f t="shared" si="183"/>
        <v>27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  <c r="Y355" s="14">
        <v>0</v>
      </c>
      <c r="Z355" s="15">
        <f t="shared" si="174"/>
        <v>0</v>
      </c>
      <c r="AA355" s="3"/>
      <c r="AB355" s="13">
        <f t="shared" si="184"/>
        <v>27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5">
        <f t="shared" si="175"/>
        <v>0</v>
      </c>
      <c r="AJ355" s="3"/>
      <c r="AK355" s="13">
        <f t="shared" si="185"/>
        <v>27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5">
        <f t="shared" si="176"/>
        <v>0</v>
      </c>
      <c r="AS355" s="3"/>
      <c r="AT355" s="13">
        <f t="shared" si="186"/>
        <v>27</v>
      </c>
      <c r="AU355" s="14">
        <v>0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5">
        <f t="shared" si="177"/>
        <v>0</v>
      </c>
      <c r="BB355" s="3"/>
      <c r="BC355" s="13">
        <f t="shared" si="178"/>
        <v>27</v>
      </c>
      <c r="BD355" s="14">
        <v>0</v>
      </c>
      <c r="BE355" s="14">
        <v>0</v>
      </c>
      <c r="BF355" s="14">
        <v>0</v>
      </c>
      <c r="BG355" s="14">
        <v>0</v>
      </c>
      <c r="BH355" s="14">
        <v>0</v>
      </c>
      <c r="BI355" s="14">
        <v>0</v>
      </c>
      <c r="BJ355" s="15">
        <f t="shared" si="170"/>
        <v>0</v>
      </c>
      <c r="BK355" s="3"/>
      <c r="BL355" s="13">
        <f t="shared" si="187"/>
        <v>27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5">
        <f t="shared" si="179"/>
        <v>0</v>
      </c>
      <c r="BT355" s="3"/>
      <c r="BU355" s="13">
        <f t="shared" si="188"/>
        <v>27</v>
      </c>
      <c r="BV355" s="14">
        <v>0</v>
      </c>
      <c r="BW355" s="14">
        <v>0</v>
      </c>
      <c r="BX355" s="14">
        <v>0</v>
      </c>
      <c r="BY355" s="14">
        <v>0</v>
      </c>
      <c r="BZ355" s="14">
        <v>0</v>
      </c>
      <c r="CA355" s="14">
        <v>0</v>
      </c>
      <c r="CB355" s="15">
        <f t="shared" si="171"/>
        <v>0</v>
      </c>
      <c r="CC355" s="6"/>
      <c r="CD355" s="13">
        <f t="shared" si="189"/>
        <v>27</v>
      </c>
      <c r="CE355" s="14">
        <f t="shared" si="172"/>
        <v>0</v>
      </c>
      <c r="CF355" s="14">
        <f t="shared" si="172"/>
        <v>0</v>
      </c>
      <c r="CG355" s="14">
        <f t="shared" si="172"/>
        <v>0</v>
      </c>
      <c r="CH355" s="14">
        <f t="shared" si="172"/>
        <v>0</v>
      </c>
      <c r="CI355" s="14">
        <f t="shared" si="172"/>
        <v>0</v>
      </c>
      <c r="CJ355" s="14">
        <f t="shared" si="172"/>
        <v>0</v>
      </c>
      <c r="CK355" s="15">
        <f t="shared" si="180"/>
        <v>0</v>
      </c>
      <c r="CL355" s="6"/>
    </row>
    <row r="356" spans="1:90" x14ac:dyDescent="0.25">
      <c r="A356" s="13">
        <f t="shared" si="181"/>
        <v>28</v>
      </c>
      <c r="B356" s="14">
        <v>0</v>
      </c>
      <c r="C356" s="14">
        <v>0</v>
      </c>
      <c r="D356" s="14">
        <v>0</v>
      </c>
      <c r="E356" s="14">
        <v>0</v>
      </c>
      <c r="F356" s="14">
        <v>0</v>
      </c>
      <c r="G356" s="14">
        <v>0</v>
      </c>
      <c r="H356" s="15">
        <f t="shared" si="169"/>
        <v>0</v>
      </c>
      <c r="I356" s="3"/>
      <c r="J356" s="13">
        <f t="shared" si="182"/>
        <v>28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5">
        <f t="shared" si="173"/>
        <v>0</v>
      </c>
      <c r="R356" s="3"/>
      <c r="S356" s="13">
        <f t="shared" si="183"/>
        <v>28</v>
      </c>
      <c r="T356" s="14">
        <v>0</v>
      </c>
      <c r="U356" s="14">
        <v>0</v>
      </c>
      <c r="V356" s="14">
        <v>0</v>
      </c>
      <c r="W356" s="14">
        <v>0</v>
      </c>
      <c r="X356" s="14">
        <v>0</v>
      </c>
      <c r="Y356" s="14">
        <v>0</v>
      </c>
      <c r="Z356" s="15">
        <f t="shared" si="174"/>
        <v>0</v>
      </c>
      <c r="AA356" s="3"/>
      <c r="AB356" s="13">
        <f t="shared" si="184"/>
        <v>28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5">
        <f t="shared" si="175"/>
        <v>0</v>
      </c>
      <c r="AJ356" s="3"/>
      <c r="AK356" s="13">
        <f t="shared" si="185"/>
        <v>28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5">
        <f t="shared" si="176"/>
        <v>0</v>
      </c>
      <c r="AS356" s="3"/>
      <c r="AT356" s="13">
        <f t="shared" si="186"/>
        <v>28</v>
      </c>
      <c r="AU356" s="14">
        <v>0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5">
        <f t="shared" si="177"/>
        <v>0</v>
      </c>
      <c r="BB356" s="3"/>
      <c r="BC356" s="13">
        <f t="shared" si="178"/>
        <v>28</v>
      </c>
      <c r="BD356" s="14">
        <v>0</v>
      </c>
      <c r="BE356" s="14">
        <v>0</v>
      </c>
      <c r="BF356" s="14">
        <v>0</v>
      </c>
      <c r="BG356" s="14">
        <v>0</v>
      </c>
      <c r="BH356" s="14">
        <v>0</v>
      </c>
      <c r="BI356" s="14">
        <v>0</v>
      </c>
      <c r="BJ356" s="15">
        <f t="shared" si="170"/>
        <v>0</v>
      </c>
      <c r="BK356" s="3"/>
      <c r="BL356" s="13">
        <f t="shared" si="187"/>
        <v>28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5">
        <f t="shared" si="179"/>
        <v>0</v>
      </c>
      <c r="BT356" s="3"/>
      <c r="BU356" s="13">
        <f t="shared" si="188"/>
        <v>28</v>
      </c>
      <c r="BV356" s="14">
        <v>0</v>
      </c>
      <c r="BW356" s="14">
        <v>0</v>
      </c>
      <c r="BX356" s="14">
        <v>0</v>
      </c>
      <c r="BY356" s="14">
        <v>0</v>
      </c>
      <c r="BZ356" s="14">
        <v>0</v>
      </c>
      <c r="CA356" s="14">
        <v>0</v>
      </c>
      <c r="CB356" s="15">
        <f t="shared" si="171"/>
        <v>0</v>
      </c>
      <c r="CC356" s="6"/>
      <c r="CD356" s="13">
        <f t="shared" si="189"/>
        <v>28</v>
      </c>
      <c r="CE356" s="14">
        <f t="shared" si="172"/>
        <v>0</v>
      </c>
      <c r="CF356" s="14">
        <f t="shared" si="172"/>
        <v>0</v>
      </c>
      <c r="CG356" s="14">
        <f t="shared" si="172"/>
        <v>0</v>
      </c>
      <c r="CH356" s="14">
        <f t="shared" si="172"/>
        <v>0</v>
      </c>
      <c r="CI356" s="14">
        <f t="shared" si="172"/>
        <v>0</v>
      </c>
      <c r="CJ356" s="14">
        <f t="shared" si="172"/>
        <v>0</v>
      </c>
      <c r="CK356" s="15">
        <f t="shared" si="180"/>
        <v>0</v>
      </c>
      <c r="CL356" s="6"/>
    </row>
    <row r="357" spans="1:90" x14ac:dyDescent="0.25">
      <c r="A357" s="13">
        <f t="shared" si="181"/>
        <v>29</v>
      </c>
      <c r="B357" s="14">
        <v>0</v>
      </c>
      <c r="C357" s="14">
        <v>0</v>
      </c>
      <c r="D357" s="14">
        <v>0</v>
      </c>
      <c r="E357" s="14">
        <v>0</v>
      </c>
      <c r="F357" s="14">
        <v>0</v>
      </c>
      <c r="G357" s="14">
        <v>0</v>
      </c>
      <c r="H357" s="15">
        <f t="shared" si="169"/>
        <v>0</v>
      </c>
      <c r="I357" s="3"/>
      <c r="J357" s="13">
        <f t="shared" si="182"/>
        <v>29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5">
        <f t="shared" si="173"/>
        <v>0</v>
      </c>
      <c r="R357" s="3"/>
      <c r="S357" s="13">
        <f t="shared" si="183"/>
        <v>29</v>
      </c>
      <c r="T357" s="14">
        <v>0</v>
      </c>
      <c r="U357" s="14">
        <v>0</v>
      </c>
      <c r="V357" s="14">
        <v>0</v>
      </c>
      <c r="W357" s="14">
        <v>0</v>
      </c>
      <c r="X357" s="14">
        <v>0</v>
      </c>
      <c r="Y357" s="14">
        <v>0</v>
      </c>
      <c r="Z357" s="15">
        <f t="shared" si="174"/>
        <v>0</v>
      </c>
      <c r="AA357" s="3"/>
      <c r="AB357" s="13">
        <f t="shared" si="184"/>
        <v>29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5">
        <f t="shared" si="175"/>
        <v>0</v>
      </c>
      <c r="AJ357" s="3"/>
      <c r="AK357" s="13">
        <f t="shared" si="185"/>
        <v>29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5">
        <f t="shared" si="176"/>
        <v>0</v>
      </c>
      <c r="AS357" s="3"/>
      <c r="AT357" s="13">
        <f t="shared" si="186"/>
        <v>29</v>
      </c>
      <c r="AU357" s="14">
        <v>0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5">
        <f t="shared" si="177"/>
        <v>0</v>
      </c>
      <c r="BB357" s="3"/>
      <c r="BC357" s="13">
        <f t="shared" si="178"/>
        <v>29</v>
      </c>
      <c r="BD357" s="14">
        <v>0</v>
      </c>
      <c r="BE357" s="14">
        <v>0</v>
      </c>
      <c r="BF357" s="14">
        <v>0</v>
      </c>
      <c r="BG357" s="14">
        <v>0</v>
      </c>
      <c r="BH357" s="14">
        <v>0</v>
      </c>
      <c r="BI357" s="14">
        <v>0</v>
      </c>
      <c r="BJ357" s="15">
        <f t="shared" si="170"/>
        <v>0</v>
      </c>
      <c r="BK357" s="3"/>
      <c r="BL357" s="13">
        <f t="shared" si="187"/>
        <v>29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5">
        <f t="shared" si="179"/>
        <v>0</v>
      </c>
      <c r="BT357" s="3"/>
      <c r="BU357" s="13">
        <f t="shared" si="188"/>
        <v>29</v>
      </c>
      <c r="BV357" s="14">
        <v>0</v>
      </c>
      <c r="BW357" s="14">
        <v>0</v>
      </c>
      <c r="BX357" s="14">
        <v>0</v>
      </c>
      <c r="BY357" s="14">
        <v>0</v>
      </c>
      <c r="BZ357" s="14">
        <v>0</v>
      </c>
      <c r="CA357" s="14">
        <v>0</v>
      </c>
      <c r="CB357" s="15">
        <f t="shared" si="171"/>
        <v>0</v>
      </c>
      <c r="CC357" s="6"/>
      <c r="CD357" s="13">
        <f t="shared" si="189"/>
        <v>29</v>
      </c>
      <c r="CE357" s="14">
        <f t="shared" si="172"/>
        <v>0</v>
      </c>
      <c r="CF357" s="14">
        <f t="shared" si="172"/>
        <v>0</v>
      </c>
      <c r="CG357" s="14">
        <f t="shared" si="172"/>
        <v>0</v>
      </c>
      <c r="CH357" s="14">
        <f t="shared" si="172"/>
        <v>0</v>
      </c>
      <c r="CI357" s="14">
        <f t="shared" si="172"/>
        <v>0</v>
      </c>
      <c r="CJ357" s="14">
        <f t="shared" si="172"/>
        <v>0</v>
      </c>
      <c r="CK357" s="15">
        <f t="shared" si="180"/>
        <v>0</v>
      </c>
      <c r="CL357" s="6"/>
    </row>
    <row r="358" spans="1:90" x14ac:dyDescent="0.25">
      <c r="A358" s="13">
        <f t="shared" si="181"/>
        <v>30</v>
      </c>
      <c r="B358" s="14">
        <v>0</v>
      </c>
      <c r="C358" s="14">
        <v>0</v>
      </c>
      <c r="D358" s="14">
        <v>0</v>
      </c>
      <c r="E358" s="14">
        <v>0</v>
      </c>
      <c r="F358" s="14">
        <v>0</v>
      </c>
      <c r="G358" s="14">
        <v>0</v>
      </c>
      <c r="H358" s="15">
        <f t="shared" si="169"/>
        <v>0</v>
      </c>
      <c r="I358" s="3"/>
      <c r="J358" s="13">
        <f t="shared" si="182"/>
        <v>30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5">
        <f t="shared" si="173"/>
        <v>0</v>
      </c>
      <c r="R358" s="3"/>
      <c r="S358" s="13">
        <f t="shared" si="183"/>
        <v>30</v>
      </c>
      <c r="T358" s="14">
        <v>0</v>
      </c>
      <c r="U358" s="14">
        <v>0</v>
      </c>
      <c r="V358" s="14">
        <v>0</v>
      </c>
      <c r="W358" s="14">
        <v>0</v>
      </c>
      <c r="X358" s="14">
        <v>0</v>
      </c>
      <c r="Y358" s="14">
        <v>0</v>
      </c>
      <c r="Z358" s="15">
        <f t="shared" si="174"/>
        <v>0</v>
      </c>
      <c r="AA358" s="3"/>
      <c r="AB358" s="13">
        <f t="shared" si="184"/>
        <v>30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5">
        <f t="shared" si="175"/>
        <v>0</v>
      </c>
      <c r="AJ358" s="3"/>
      <c r="AK358" s="13">
        <f t="shared" si="185"/>
        <v>30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5">
        <f t="shared" si="176"/>
        <v>0</v>
      </c>
      <c r="AS358" s="3"/>
      <c r="AT358" s="13">
        <f t="shared" si="186"/>
        <v>30</v>
      </c>
      <c r="AU358" s="14">
        <v>0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5">
        <f t="shared" si="177"/>
        <v>0</v>
      </c>
      <c r="BB358" s="3"/>
      <c r="BC358" s="13">
        <f t="shared" si="178"/>
        <v>30</v>
      </c>
      <c r="BD358" s="14">
        <v>0</v>
      </c>
      <c r="BE358" s="14">
        <v>0</v>
      </c>
      <c r="BF358" s="14">
        <v>0</v>
      </c>
      <c r="BG358" s="14">
        <v>0</v>
      </c>
      <c r="BH358" s="14">
        <v>0</v>
      </c>
      <c r="BI358" s="14">
        <v>0</v>
      </c>
      <c r="BJ358" s="15">
        <f t="shared" si="170"/>
        <v>0</v>
      </c>
      <c r="BK358" s="3"/>
      <c r="BL358" s="13">
        <f t="shared" si="187"/>
        <v>30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5">
        <f t="shared" si="179"/>
        <v>0</v>
      </c>
      <c r="BT358" s="3"/>
      <c r="BU358" s="13">
        <f t="shared" si="188"/>
        <v>30</v>
      </c>
      <c r="BV358" s="14">
        <v>0</v>
      </c>
      <c r="BW358" s="14">
        <v>0</v>
      </c>
      <c r="BX358" s="14">
        <v>0</v>
      </c>
      <c r="BY358" s="14">
        <v>0</v>
      </c>
      <c r="BZ358" s="14">
        <v>0</v>
      </c>
      <c r="CA358" s="14">
        <v>0</v>
      </c>
      <c r="CB358" s="15">
        <f t="shared" si="171"/>
        <v>0</v>
      </c>
      <c r="CC358" s="6"/>
      <c r="CD358" s="13">
        <f t="shared" si="189"/>
        <v>30</v>
      </c>
      <c r="CE358" s="14">
        <f t="shared" si="172"/>
        <v>0</v>
      </c>
      <c r="CF358" s="14">
        <f t="shared" si="172"/>
        <v>0</v>
      </c>
      <c r="CG358" s="14">
        <f t="shared" si="172"/>
        <v>0</v>
      </c>
      <c r="CH358" s="14">
        <f t="shared" si="172"/>
        <v>0</v>
      </c>
      <c r="CI358" s="14">
        <f t="shared" si="172"/>
        <v>0</v>
      </c>
      <c r="CJ358" s="14">
        <f t="shared" si="172"/>
        <v>0</v>
      </c>
      <c r="CK358" s="15">
        <f t="shared" si="180"/>
        <v>0</v>
      </c>
      <c r="CL358" s="6"/>
    </row>
    <row r="359" spans="1:90" x14ac:dyDescent="0.25">
      <c r="A359" s="13">
        <f t="shared" si="181"/>
        <v>31</v>
      </c>
      <c r="B359" s="14">
        <v>0</v>
      </c>
      <c r="C359" s="14">
        <v>0</v>
      </c>
      <c r="D359" s="14">
        <v>0</v>
      </c>
      <c r="E359" s="14">
        <v>0</v>
      </c>
      <c r="F359" s="14">
        <v>0</v>
      </c>
      <c r="G359" s="14">
        <v>0</v>
      </c>
      <c r="H359" s="15">
        <f t="shared" si="169"/>
        <v>0</v>
      </c>
      <c r="I359" s="3"/>
      <c r="J359" s="13">
        <f t="shared" si="182"/>
        <v>31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5">
        <f t="shared" si="173"/>
        <v>0</v>
      </c>
      <c r="R359" s="3"/>
      <c r="S359" s="13">
        <f t="shared" si="183"/>
        <v>31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0</v>
      </c>
      <c r="Z359" s="15">
        <f t="shared" si="174"/>
        <v>0</v>
      </c>
      <c r="AA359" s="3"/>
      <c r="AB359" s="13">
        <f t="shared" si="184"/>
        <v>31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5">
        <f t="shared" si="175"/>
        <v>0</v>
      </c>
      <c r="AJ359" s="3"/>
      <c r="AK359" s="13">
        <f t="shared" si="185"/>
        <v>31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5">
        <f t="shared" si="176"/>
        <v>0</v>
      </c>
      <c r="AS359" s="3"/>
      <c r="AT359" s="13">
        <f t="shared" si="186"/>
        <v>31</v>
      </c>
      <c r="AU359" s="14">
        <v>0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5">
        <f t="shared" si="177"/>
        <v>0</v>
      </c>
      <c r="BB359" s="3"/>
      <c r="BC359" s="13">
        <f t="shared" si="178"/>
        <v>31</v>
      </c>
      <c r="BD359" s="14">
        <v>0</v>
      </c>
      <c r="BE359" s="14">
        <v>0</v>
      </c>
      <c r="BF359" s="14">
        <v>0</v>
      </c>
      <c r="BG359" s="14">
        <v>0</v>
      </c>
      <c r="BH359" s="14">
        <v>0</v>
      </c>
      <c r="BI359" s="14">
        <v>0</v>
      </c>
      <c r="BJ359" s="15">
        <f t="shared" si="170"/>
        <v>0</v>
      </c>
      <c r="BK359" s="3"/>
      <c r="BL359" s="13">
        <f t="shared" si="187"/>
        <v>31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5">
        <f t="shared" si="179"/>
        <v>0</v>
      </c>
      <c r="BT359" s="3"/>
      <c r="BU359" s="13">
        <f t="shared" si="188"/>
        <v>31</v>
      </c>
      <c r="BV359" s="14">
        <v>0</v>
      </c>
      <c r="BW359" s="14">
        <v>0</v>
      </c>
      <c r="BX359" s="14">
        <v>0</v>
      </c>
      <c r="BY359" s="14">
        <v>0</v>
      </c>
      <c r="BZ359" s="14">
        <v>0</v>
      </c>
      <c r="CA359" s="14">
        <v>0</v>
      </c>
      <c r="CB359" s="15">
        <f t="shared" si="171"/>
        <v>0</v>
      </c>
      <c r="CC359" s="6"/>
      <c r="CD359" s="13">
        <f t="shared" si="189"/>
        <v>31</v>
      </c>
      <c r="CE359" s="14">
        <f t="shared" si="172"/>
        <v>0</v>
      </c>
      <c r="CF359" s="14">
        <f t="shared" si="172"/>
        <v>0</v>
      </c>
      <c r="CG359" s="14">
        <f t="shared" si="172"/>
        <v>0</v>
      </c>
      <c r="CH359" s="14">
        <f t="shared" si="172"/>
        <v>0</v>
      </c>
      <c r="CI359" s="14">
        <f t="shared" si="172"/>
        <v>0</v>
      </c>
      <c r="CJ359" s="14">
        <f t="shared" si="172"/>
        <v>0</v>
      </c>
      <c r="CK359" s="15">
        <f t="shared" si="180"/>
        <v>0</v>
      </c>
      <c r="CL359" s="6"/>
    </row>
    <row r="360" spans="1:90" x14ac:dyDescent="0.25">
      <c r="A360" s="16"/>
      <c r="B360" s="17"/>
      <c r="C360" s="17"/>
      <c r="D360" s="17"/>
      <c r="E360" s="17"/>
      <c r="F360" s="17"/>
      <c r="G360" s="18" t="s">
        <v>32</v>
      </c>
      <c r="H360" s="15">
        <f>SUM(H329:H357)</f>
        <v>0</v>
      </c>
      <c r="I360" s="3"/>
      <c r="J360" s="16"/>
      <c r="K360" s="17"/>
      <c r="L360" s="17"/>
      <c r="M360" s="17"/>
      <c r="N360" s="17"/>
      <c r="O360" s="17"/>
      <c r="P360" s="18" t="s">
        <v>32</v>
      </c>
      <c r="Q360" s="15">
        <f>SUM(Q329:Q357)</f>
        <v>0</v>
      </c>
      <c r="R360" s="3"/>
      <c r="S360" s="16"/>
      <c r="T360" s="17"/>
      <c r="U360" s="17"/>
      <c r="V360" s="17"/>
      <c r="W360" s="17"/>
      <c r="X360" s="17"/>
      <c r="Y360" s="18" t="s">
        <v>32</v>
      </c>
      <c r="Z360" s="15">
        <f>SUM(Z329:Z357)</f>
        <v>0</v>
      </c>
      <c r="AA360" s="3"/>
      <c r="AB360" s="16"/>
      <c r="AC360" s="17"/>
      <c r="AD360" s="17"/>
      <c r="AE360" s="17"/>
      <c r="AF360" s="17"/>
      <c r="AG360" s="17"/>
      <c r="AH360" s="18" t="s">
        <v>32</v>
      </c>
      <c r="AI360" s="15">
        <f>SUM(AI329:AI357)</f>
        <v>0</v>
      </c>
      <c r="AJ360" s="3"/>
      <c r="AK360" s="16"/>
      <c r="AL360" s="17"/>
      <c r="AM360" s="17"/>
      <c r="AN360" s="17"/>
      <c r="AO360" s="17"/>
      <c r="AP360" s="17"/>
      <c r="AQ360" s="18" t="s">
        <v>32</v>
      </c>
      <c r="AR360" s="15">
        <f>SUM(AR329:AR357)</f>
        <v>0</v>
      </c>
      <c r="AS360" s="3"/>
      <c r="AT360" s="16"/>
      <c r="AU360" s="17"/>
      <c r="AV360" s="17"/>
      <c r="AW360" s="17"/>
      <c r="AX360" s="17"/>
      <c r="AY360" s="17"/>
      <c r="AZ360" s="18" t="s">
        <v>32</v>
      </c>
      <c r="BA360" s="15">
        <f>SUM(BA329:BA357)</f>
        <v>0</v>
      </c>
      <c r="BB360" s="3"/>
      <c r="BC360" s="16"/>
      <c r="BD360" s="17"/>
      <c r="BE360" s="17"/>
      <c r="BF360" s="17"/>
      <c r="BG360" s="17"/>
      <c r="BH360" s="17"/>
      <c r="BI360" s="18" t="s">
        <v>32</v>
      </c>
      <c r="BJ360" s="15">
        <f>SUM(BJ329:BJ357)</f>
        <v>0</v>
      </c>
      <c r="BK360" s="3"/>
      <c r="BL360" s="16"/>
      <c r="BM360" s="17"/>
      <c r="BN360" s="17"/>
      <c r="BO360" s="17"/>
      <c r="BP360" s="17"/>
      <c r="BQ360" s="17"/>
      <c r="BR360" s="18" t="s">
        <v>32</v>
      </c>
      <c r="BS360" s="15">
        <f>SUM(BS329:BS357)</f>
        <v>0</v>
      </c>
      <c r="BT360" s="3"/>
      <c r="BU360" s="16"/>
      <c r="BV360" s="17"/>
      <c r="BW360" s="17"/>
      <c r="BX360" s="17"/>
      <c r="BY360" s="17"/>
      <c r="BZ360" s="17"/>
      <c r="CA360" s="18" t="s">
        <v>32</v>
      </c>
      <c r="CB360" s="15">
        <f>SUM(CB329:CB357)</f>
        <v>0</v>
      </c>
      <c r="CC360" s="10"/>
      <c r="CD360" s="16"/>
      <c r="CE360" s="17"/>
      <c r="CF360" s="17"/>
      <c r="CG360" s="17"/>
      <c r="CH360" s="17"/>
      <c r="CI360" s="17"/>
      <c r="CJ360" s="18" t="s">
        <v>32</v>
      </c>
      <c r="CK360" s="15">
        <f>SUM(CK329:CK357)</f>
        <v>0</v>
      </c>
      <c r="CL360" s="10"/>
    </row>
    <row r="361" spans="1:90" x14ac:dyDescent="0.25">
      <c r="A361" s="16"/>
      <c r="B361" s="17"/>
      <c r="C361" s="17"/>
      <c r="D361" s="17"/>
      <c r="E361" s="17"/>
      <c r="F361" s="17"/>
      <c r="G361" s="18"/>
      <c r="H361" s="19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16"/>
      <c r="AL361" s="17"/>
      <c r="AM361" s="17"/>
      <c r="AN361" s="17"/>
      <c r="AO361" s="17"/>
      <c r="AP361" s="17"/>
      <c r="AQ361" s="18"/>
      <c r="AR361" s="19"/>
      <c r="AS361" s="3"/>
      <c r="AT361" s="16"/>
      <c r="AU361" s="17"/>
      <c r="AV361" s="17"/>
      <c r="AW361" s="17"/>
      <c r="AX361" s="17"/>
      <c r="AY361" s="17"/>
      <c r="AZ361" s="18"/>
      <c r="BA361" s="19"/>
      <c r="BB361" s="3"/>
      <c r="BC361" s="16"/>
      <c r="BD361" s="17"/>
      <c r="BE361" s="17"/>
      <c r="BF361" s="17"/>
      <c r="BG361" s="17"/>
      <c r="BH361" s="17"/>
      <c r="BI361" s="18"/>
      <c r="BJ361" s="19"/>
      <c r="BK361" s="3"/>
      <c r="BL361" s="16"/>
      <c r="BM361" s="17"/>
      <c r="BN361" s="17"/>
      <c r="BO361" s="17"/>
      <c r="BP361" s="17"/>
      <c r="BQ361" s="17"/>
      <c r="BR361" s="18"/>
      <c r="BS361" s="19"/>
      <c r="BT361" s="3"/>
      <c r="BU361" s="16"/>
      <c r="BV361" s="17"/>
      <c r="BW361" s="17"/>
      <c r="BX361" s="17"/>
      <c r="BY361" s="17"/>
      <c r="BZ361" s="17"/>
      <c r="CA361" s="18"/>
      <c r="CB361" s="19"/>
      <c r="CC361" s="10"/>
      <c r="CD361" s="16"/>
      <c r="CE361" s="17"/>
      <c r="CF361" s="17"/>
      <c r="CG361" s="17"/>
      <c r="CH361" s="17"/>
      <c r="CI361" s="17"/>
      <c r="CJ361" s="18"/>
      <c r="CK361" s="19"/>
      <c r="CL361" s="10"/>
    </row>
    <row r="362" spans="1:90" x14ac:dyDescent="0.25">
      <c r="A362" s="16"/>
      <c r="B362" s="17"/>
      <c r="C362" s="17"/>
      <c r="D362" s="17"/>
      <c r="E362" s="17"/>
      <c r="F362" s="17"/>
      <c r="G362" s="18"/>
      <c r="H362" s="19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16"/>
      <c r="AL362" s="17"/>
      <c r="AM362" s="17"/>
      <c r="AN362" s="17"/>
      <c r="AO362" s="17"/>
      <c r="AP362" s="17"/>
      <c r="AQ362" s="18"/>
      <c r="AR362" s="19"/>
      <c r="AS362" s="3"/>
      <c r="AT362" s="16"/>
      <c r="AU362" s="17"/>
      <c r="AV362" s="17"/>
      <c r="AW362" s="17"/>
      <c r="AX362" s="17"/>
      <c r="AY362" s="17"/>
      <c r="AZ362" s="18"/>
      <c r="BA362" s="19"/>
      <c r="BB362" s="3"/>
      <c r="BC362" s="16"/>
      <c r="BD362" s="17"/>
      <c r="BE362" s="17"/>
      <c r="BF362" s="17"/>
      <c r="BG362" s="17"/>
      <c r="BH362" s="17"/>
      <c r="BI362" s="18"/>
      <c r="BJ362" s="19"/>
      <c r="BK362" s="3"/>
      <c r="BL362" s="16"/>
      <c r="BM362" s="17"/>
      <c r="BN362" s="17"/>
      <c r="BO362" s="17"/>
      <c r="BP362" s="17"/>
      <c r="BQ362" s="17"/>
      <c r="BR362" s="18"/>
      <c r="BS362" s="19"/>
      <c r="BT362" s="3"/>
      <c r="BU362" s="16"/>
      <c r="BV362" s="17"/>
      <c r="BW362" s="17"/>
      <c r="BX362" s="17"/>
      <c r="BY362" s="17"/>
      <c r="BZ362" s="17"/>
      <c r="CA362" s="18"/>
      <c r="CB362" s="19"/>
      <c r="CC362" s="10"/>
      <c r="CD362" s="16"/>
      <c r="CE362" s="17"/>
      <c r="CF362" s="17"/>
      <c r="CG362" s="17"/>
      <c r="CH362" s="17"/>
      <c r="CI362" s="17"/>
      <c r="CJ362" s="18"/>
      <c r="CK362" s="19"/>
      <c r="CL362" s="10"/>
    </row>
    <row r="363" spans="1:90" x14ac:dyDescent="0.25">
      <c r="A363" s="20" t="s">
        <v>1</v>
      </c>
      <c r="B363" s="21" t="s">
        <v>27</v>
      </c>
      <c r="C363" s="22"/>
      <c r="D363" s="22"/>
      <c r="E363" s="22"/>
      <c r="F363" s="22"/>
      <c r="G363" s="22"/>
      <c r="H363" s="23"/>
      <c r="I363" s="21"/>
      <c r="J363" s="20" t="s">
        <v>1</v>
      </c>
      <c r="K363" s="21" t="s">
        <v>27</v>
      </c>
      <c r="L363" s="21"/>
      <c r="M363" s="21"/>
      <c r="N363" s="21"/>
      <c r="O363" s="21"/>
      <c r="P363" s="21"/>
      <c r="Q363" s="21"/>
      <c r="R363" s="21"/>
      <c r="S363" s="20" t="s">
        <v>1</v>
      </c>
      <c r="T363" s="21" t="s">
        <v>27</v>
      </c>
      <c r="U363" s="21"/>
      <c r="V363" s="21"/>
      <c r="W363" s="21"/>
      <c r="X363" s="21"/>
      <c r="Y363" s="21"/>
      <c r="Z363" s="21"/>
      <c r="AA363" s="21"/>
      <c r="AB363" s="20" t="s">
        <v>1</v>
      </c>
      <c r="AC363" s="21" t="s">
        <v>27</v>
      </c>
      <c r="AD363" s="21"/>
      <c r="AE363" s="21"/>
      <c r="AF363" s="21"/>
      <c r="AG363" s="21"/>
      <c r="AH363" s="21"/>
      <c r="AI363" s="21"/>
      <c r="AJ363" s="21"/>
      <c r="AK363" s="20" t="s">
        <v>1</v>
      </c>
      <c r="AL363" s="21" t="s">
        <v>27</v>
      </c>
      <c r="AM363" s="21"/>
      <c r="AN363" s="21"/>
      <c r="AO363" s="21"/>
      <c r="AP363" s="21"/>
      <c r="AQ363" s="21"/>
      <c r="AR363" s="21"/>
      <c r="AS363" s="21"/>
      <c r="AT363" s="20" t="s">
        <v>1</v>
      </c>
      <c r="AU363" s="21" t="s">
        <v>27</v>
      </c>
      <c r="AV363" s="21"/>
      <c r="AW363" s="21"/>
      <c r="AX363" s="21"/>
      <c r="AY363" s="21"/>
      <c r="AZ363" s="21"/>
      <c r="BA363" s="21"/>
      <c r="BB363" s="21"/>
      <c r="BC363" s="20" t="s">
        <v>1</v>
      </c>
      <c r="BD363" s="21" t="s">
        <v>27</v>
      </c>
      <c r="BE363" s="21"/>
      <c r="BF363" s="21"/>
      <c r="BG363" s="21"/>
      <c r="BH363" s="21"/>
      <c r="BI363" s="21"/>
      <c r="BJ363" s="21"/>
      <c r="BK363" s="21"/>
      <c r="BL363" s="20" t="s">
        <v>1</v>
      </c>
      <c r="BM363" s="21" t="s">
        <v>27</v>
      </c>
      <c r="BN363" s="21"/>
      <c r="BO363" s="21"/>
      <c r="BP363" s="21"/>
      <c r="BQ363" s="21"/>
      <c r="BR363" s="21"/>
      <c r="BS363" s="21"/>
      <c r="BT363" s="21"/>
      <c r="BU363" s="20" t="s">
        <v>1</v>
      </c>
      <c r="BV363" s="21" t="s">
        <v>27</v>
      </c>
      <c r="BW363" s="21"/>
      <c r="BX363" s="21"/>
      <c r="BY363" s="21"/>
      <c r="BZ363" s="21"/>
      <c r="CA363" s="21"/>
      <c r="CB363" s="21"/>
      <c r="CC363" s="24"/>
      <c r="CD363" s="20" t="s">
        <v>1</v>
      </c>
      <c r="CE363" s="21" t="s">
        <v>27</v>
      </c>
      <c r="CF363" s="21"/>
      <c r="CG363" s="21"/>
      <c r="CH363" s="21"/>
      <c r="CI363" s="21"/>
      <c r="CJ363" s="21"/>
      <c r="CK363" s="21"/>
      <c r="CL363" s="24"/>
    </row>
    <row r="364" spans="1:90" x14ac:dyDescent="0.25">
      <c r="A364" s="9" t="s">
        <v>3</v>
      </c>
      <c r="B364" s="3" t="str">
        <f>B324</f>
        <v>Autobusy</v>
      </c>
      <c r="C364" s="17"/>
      <c r="D364" s="17"/>
      <c r="E364" s="17"/>
      <c r="F364" s="17"/>
      <c r="G364" s="17"/>
      <c r="H364" s="19"/>
      <c r="I364" s="3"/>
      <c r="J364" s="9" t="s">
        <v>3</v>
      </c>
      <c r="K364" s="3" t="str">
        <f>K324</f>
        <v>Autobusy</v>
      </c>
      <c r="L364" s="3"/>
      <c r="M364" s="3"/>
      <c r="N364" s="3"/>
      <c r="O364" s="3"/>
      <c r="P364" s="3"/>
      <c r="Q364" s="3"/>
      <c r="R364" s="3"/>
      <c r="S364" s="9" t="s">
        <v>3</v>
      </c>
      <c r="T364" s="3" t="str">
        <f>T324</f>
        <v>Autobusy</v>
      </c>
      <c r="U364" s="3"/>
      <c r="V364" s="3"/>
      <c r="W364" s="3"/>
      <c r="X364" s="3"/>
      <c r="Y364" s="3"/>
      <c r="Z364" s="3"/>
      <c r="AA364" s="3"/>
      <c r="AB364" s="9" t="s">
        <v>3</v>
      </c>
      <c r="AC364" s="3" t="str">
        <f>AC324</f>
        <v>Autobusy</v>
      </c>
      <c r="AD364" s="3"/>
      <c r="AE364" s="3"/>
      <c r="AF364" s="3"/>
      <c r="AG364" s="3"/>
      <c r="AH364" s="3"/>
      <c r="AI364" s="3"/>
      <c r="AJ364" s="3"/>
      <c r="AK364" s="9" t="s">
        <v>3</v>
      </c>
      <c r="AL364" s="3" t="str">
        <f>AL324</f>
        <v>Autobusy</v>
      </c>
      <c r="AM364" s="3"/>
      <c r="AN364" s="3"/>
      <c r="AO364" s="3"/>
      <c r="AP364" s="3"/>
      <c r="AQ364" s="3"/>
      <c r="AR364" s="3"/>
      <c r="AS364" s="3"/>
      <c r="AT364" s="9" t="s">
        <v>3</v>
      </c>
      <c r="AU364" s="3" t="str">
        <f>AU324</f>
        <v>Autobusy</v>
      </c>
      <c r="AV364" s="3"/>
      <c r="AW364" s="3"/>
      <c r="AX364" s="3"/>
      <c r="AY364" s="3"/>
      <c r="AZ364" s="3"/>
      <c r="BA364" s="3"/>
      <c r="BB364" s="3"/>
      <c r="BC364" s="9" t="s">
        <v>3</v>
      </c>
      <c r="BD364" s="3" t="str">
        <f>BD324</f>
        <v>Autobusy</v>
      </c>
      <c r="BE364" s="3"/>
      <c r="BF364" s="3"/>
      <c r="BG364" s="3"/>
      <c r="BH364" s="3"/>
      <c r="BI364" s="3"/>
      <c r="BJ364" s="3"/>
      <c r="BK364" s="3"/>
      <c r="BL364" s="9" t="s">
        <v>3</v>
      </c>
      <c r="BM364" s="3" t="str">
        <f>BM324</f>
        <v>Autobusy</v>
      </c>
      <c r="BN364" s="3"/>
      <c r="BO364" s="3"/>
      <c r="BP364" s="3"/>
      <c r="BQ364" s="3"/>
      <c r="BR364" s="3"/>
      <c r="BS364" s="3"/>
      <c r="BT364" s="3"/>
      <c r="BU364" s="9" t="s">
        <v>3</v>
      </c>
      <c r="BV364" s="3" t="str">
        <f>BV324</f>
        <v>Autobusy</v>
      </c>
      <c r="BW364" s="3"/>
      <c r="BX364" s="3"/>
      <c r="BY364" s="3"/>
      <c r="BZ364" s="3"/>
      <c r="CA364" s="3"/>
      <c r="CB364" s="3"/>
      <c r="CC364" s="6"/>
      <c r="CD364" s="9" t="s">
        <v>3</v>
      </c>
      <c r="CE364" s="3" t="str">
        <f>CE324</f>
        <v>Autobusy</v>
      </c>
      <c r="CF364" s="3"/>
      <c r="CG364" s="3"/>
      <c r="CH364" s="3"/>
      <c r="CI364" s="3"/>
      <c r="CJ364" s="3"/>
      <c r="CK364" s="3"/>
      <c r="CL364" s="6"/>
    </row>
    <row r="365" spans="1:90" x14ac:dyDescent="0.25">
      <c r="A365" s="9" t="s">
        <v>5</v>
      </c>
      <c r="B365" s="3" t="s">
        <v>6</v>
      </c>
      <c r="C365" s="3"/>
      <c r="D365" s="3"/>
      <c r="E365" s="3"/>
      <c r="F365" s="3"/>
      <c r="G365" s="3"/>
      <c r="H365" s="3"/>
      <c r="I365" s="3"/>
      <c r="J365" s="9" t="s">
        <v>5</v>
      </c>
      <c r="K365" s="3" t="s">
        <v>7</v>
      </c>
      <c r="L365" s="3"/>
      <c r="M365" s="3"/>
      <c r="N365" s="3"/>
      <c r="O365" s="3"/>
      <c r="P365" s="3"/>
      <c r="Q365" s="3"/>
      <c r="R365" s="3"/>
      <c r="S365" s="9" t="s">
        <v>5</v>
      </c>
      <c r="T365" s="3" t="s">
        <v>8</v>
      </c>
      <c r="U365" s="3"/>
      <c r="V365" s="3"/>
      <c r="W365" s="3"/>
      <c r="X365" s="3"/>
      <c r="Y365" s="3"/>
      <c r="Z365" s="3"/>
      <c r="AA365" s="3"/>
      <c r="AB365" s="9" t="s">
        <v>5</v>
      </c>
      <c r="AC365" s="3" t="s">
        <v>9</v>
      </c>
      <c r="AD365" s="3"/>
      <c r="AE365" s="3"/>
      <c r="AF365" s="3"/>
      <c r="AG365" s="3"/>
      <c r="AH365" s="3"/>
      <c r="AI365" s="3"/>
      <c r="AJ365" s="3"/>
      <c r="AK365" s="9" t="s">
        <v>5</v>
      </c>
      <c r="AL365" s="3" t="s">
        <v>11</v>
      </c>
      <c r="AM365" s="3"/>
      <c r="AN365" s="3"/>
      <c r="AO365" s="3"/>
      <c r="AP365" s="3"/>
      <c r="AQ365" s="3"/>
      <c r="AR365" s="3"/>
      <c r="AS365" s="3"/>
      <c r="AT365" s="9" t="s">
        <v>5</v>
      </c>
      <c r="AU365" s="3" t="s">
        <v>12</v>
      </c>
      <c r="AV365" s="3"/>
      <c r="AW365" s="3"/>
      <c r="AX365" s="3"/>
      <c r="AY365" s="3"/>
      <c r="AZ365" s="3"/>
      <c r="BA365" s="3"/>
      <c r="BB365" s="3"/>
      <c r="BC365" s="9" t="s">
        <v>5</v>
      </c>
      <c r="BD365" s="3" t="s">
        <v>13</v>
      </c>
      <c r="BE365" s="3"/>
      <c r="BF365" s="3"/>
      <c r="BG365" s="3"/>
      <c r="BH365" s="3"/>
      <c r="BI365" s="3"/>
      <c r="BJ365" s="3"/>
      <c r="BK365" s="3"/>
      <c r="BL365" s="9" t="s">
        <v>5</v>
      </c>
      <c r="BM365" s="3" t="s">
        <v>14</v>
      </c>
      <c r="BN365" s="3"/>
      <c r="BO365" s="3"/>
      <c r="BP365" s="3"/>
      <c r="BQ365" s="3"/>
      <c r="BR365" s="3"/>
      <c r="BS365" s="3"/>
      <c r="BT365" s="3"/>
      <c r="BU365" s="9" t="s">
        <v>5</v>
      </c>
      <c r="BV365" s="3" t="s">
        <v>15</v>
      </c>
      <c r="BW365" s="3"/>
      <c r="BX365" s="3"/>
      <c r="BY365" s="3"/>
      <c r="BZ365" s="3"/>
      <c r="CA365" s="3"/>
      <c r="CB365" s="3"/>
      <c r="CC365" s="6"/>
      <c r="CD365" s="9" t="s">
        <v>5</v>
      </c>
      <c r="CE365" s="3" t="s">
        <v>16</v>
      </c>
      <c r="CF365" s="3"/>
      <c r="CG365" s="3"/>
      <c r="CH365" s="3"/>
      <c r="CI365" s="3"/>
      <c r="CJ365" s="3"/>
      <c r="CK365" s="3"/>
      <c r="CL365" s="6"/>
    </row>
    <row r="366" spans="1:90" x14ac:dyDescent="0.25">
      <c r="A366" s="9" t="s">
        <v>17</v>
      </c>
      <c r="B366" s="3" t="s">
        <v>16</v>
      </c>
      <c r="C366" s="3"/>
      <c r="D366" s="3"/>
      <c r="E366" s="3"/>
      <c r="F366" s="3"/>
      <c r="G366" s="3"/>
      <c r="H366" s="3"/>
      <c r="I366" s="3"/>
      <c r="J366" s="9" t="s">
        <v>17</v>
      </c>
      <c r="K366" s="3" t="str">
        <f>$B$6</f>
        <v>Razem</v>
      </c>
      <c r="L366" s="3"/>
      <c r="M366" s="3"/>
      <c r="N366" s="3"/>
      <c r="O366" s="3"/>
      <c r="P366" s="3"/>
      <c r="Q366" s="3"/>
      <c r="R366" s="3"/>
      <c r="S366" s="9" t="s">
        <v>17</v>
      </c>
      <c r="T366" s="3" t="str">
        <f>$B$6</f>
        <v>Razem</v>
      </c>
      <c r="U366" s="3"/>
      <c r="V366" s="3"/>
      <c r="W366" s="3"/>
      <c r="X366" s="3"/>
      <c r="Y366" s="3"/>
      <c r="Z366" s="3"/>
      <c r="AA366" s="3"/>
      <c r="AB366" s="9" t="s">
        <v>17</v>
      </c>
      <c r="AC366" s="3" t="str">
        <f>$B$6</f>
        <v>Razem</v>
      </c>
      <c r="AD366" s="3"/>
      <c r="AE366" s="3"/>
      <c r="AF366" s="3"/>
      <c r="AG366" s="3"/>
      <c r="AH366" s="3"/>
      <c r="AI366" s="3"/>
      <c r="AJ366" s="3"/>
      <c r="AK366" s="9" t="s">
        <v>17</v>
      </c>
      <c r="AL366" s="3" t="str">
        <f>$B$6</f>
        <v>Razem</v>
      </c>
      <c r="AM366" s="3"/>
      <c r="AN366" s="3"/>
      <c r="AO366" s="3"/>
      <c r="AP366" s="3"/>
      <c r="AQ366" s="3"/>
      <c r="AR366" s="3"/>
      <c r="AS366" s="3"/>
      <c r="AT366" s="9" t="s">
        <v>17</v>
      </c>
      <c r="AU366" s="3" t="str">
        <f>$B$6</f>
        <v>Razem</v>
      </c>
      <c r="AV366" s="3"/>
      <c r="AW366" s="3"/>
      <c r="AX366" s="3"/>
      <c r="AY366" s="3"/>
      <c r="AZ366" s="3"/>
      <c r="BA366" s="3"/>
      <c r="BB366" s="3"/>
      <c r="BC366" s="9" t="s">
        <v>17</v>
      </c>
      <c r="BD366" s="3" t="str">
        <f>$B$6</f>
        <v>Razem</v>
      </c>
      <c r="BE366" s="3"/>
      <c r="BF366" s="3"/>
      <c r="BG366" s="3"/>
      <c r="BH366" s="3"/>
      <c r="BI366" s="3"/>
      <c r="BJ366" s="3"/>
      <c r="BK366" s="3"/>
      <c r="BL366" s="9" t="s">
        <v>17</v>
      </c>
      <c r="BM366" s="3" t="str">
        <f>$B$6</f>
        <v>Razem</v>
      </c>
      <c r="BN366" s="3"/>
      <c r="BO366" s="3"/>
      <c r="BP366" s="3"/>
      <c r="BQ366" s="3"/>
      <c r="BR366" s="3"/>
      <c r="BS366" s="3"/>
      <c r="BT366" s="3"/>
      <c r="BU366" s="9" t="s">
        <v>17</v>
      </c>
      <c r="BV366" s="3" t="str">
        <f>$B$6</f>
        <v>Razem</v>
      </c>
      <c r="BW366" s="3"/>
      <c r="BX366" s="3"/>
      <c r="BY366" s="3"/>
      <c r="BZ366" s="3"/>
      <c r="CA366" s="3"/>
      <c r="CB366" s="3"/>
      <c r="CC366" s="6"/>
      <c r="CD366" s="9" t="s">
        <v>17</v>
      </c>
      <c r="CE366" s="3" t="str">
        <f>$B$6</f>
        <v>Razem</v>
      </c>
      <c r="CF366" s="3"/>
      <c r="CG366" s="3"/>
      <c r="CH366" s="3"/>
      <c r="CI366" s="3"/>
      <c r="CJ366" s="3"/>
      <c r="CK366" s="3"/>
      <c r="CL366" s="6"/>
    </row>
    <row r="367" spans="1:90" s="6" customFormat="1" ht="12" customHeight="1" x14ac:dyDescent="0.2">
      <c r="A367" s="43" t="s">
        <v>18</v>
      </c>
      <c r="B367" s="40" t="s">
        <v>34</v>
      </c>
      <c r="C367" s="45"/>
      <c r="D367" s="45"/>
      <c r="E367" s="45"/>
      <c r="F367" s="45"/>
      <c r="G367" s="45"/>
      <c r="H367" s="46"/>
      <c r="I367" s="3"/>
      <c r="J367" s="43" t="s">
        <v>18</v>
      </c>
      <c r="K367" s="40" t="s">
        <v>34</v>
      </c>
      <c r="L367" s="45"/>
      <c r="M367" s="45"/>
      <c r="N367" s="45"/>
      <c r="O367" s="45"/>
      <c r="P367" s="45"/>
      <c r="Q367" s="46"/>
      <c r="R367" s="3"/>
      <c r="S367" s="43" t="s">
        <v>18</v>
      </c>
      <c r="T367" s="40" t="s">
        <v>34</v>
      </c>
      <c r="U367" s="45"/>
      <c r="V367" s="45"/>
      <c r="W367" s="45"/>
      <c r="X367" s="45"/>
      <c r="Y367" s="45"/>
      <c r="Z367" s="46"/>
      <c r="AA367" s="3"/>
      <c r="AB367" s="43" t="s">
        <v>18</v>
      </c>
      <c r="AC367" s="40" t="s">
        <v>34</v>
      </c>
      <c r="AD367" s="45"/>
      <c r="AE367" s="45"/>
      <c r="AF367" s="45"/>
      <c r="AG367" s="45"/>
      <c r="AH367" s="45"/>
      <c r="AI367" s="46"/>
      <c r="AJ367" s="3"/>
      <c r="AK367" s="43" t="s">
        <v>18</v>
      </c>
      <c r="AL367" s="40" t="s">
        <v>34</v>
      </c>
      <c r="AM367" s="45"/>
      <c r="AN367" s="45"/>
      <c r="AO367" s="45"/>
      <c r="AP367" s="45"/>
      <c r="AQ367" s="45"/>
      <c r="AR367" s="46"/>
      <c r="AS367" s="3"/>
      <c r="AT367" s="43" t="s">
        <v>18</v>
      </c>
      <c r="AU367" s="40" t="s">
        <v>34</v>
      </c>
      <c r="AV367" s="45"/>
      <c r="AW367" s="45"/>
      <c r="AX367" s="45"/>
      <c r="AY367" s="45"/>
      <c r="AZ367" s="45"/>
      <c r="BA367" s="46"/>
      <c r="BB367" s="3"/>
      <c r="BC367" s="43" t="s">
        <v>18</v>
      </c>
      <c r="BD367" s="40" t="s">
        <v>34</v>
      </c>
      <c r="BE367" s="45"/>
      <c r="BF367" s="45"/>
      <c r="BG367" s="45"/>
      <c r="BH367" s="45"/>
      <c r="BI367" s="45"/>
      <c r="BJ367" s="46"/>
      <c r="BK367" s="3"/>
      <c r="BL367" s="43" t="s">
        <v>18</v>
      </c>
      <c r="BM367" s="40" t="s">
        <v>34</v>
      </c>
      <c r="BN367" s="45"/>
      <c r="BO367" s="45"/>
      <c r="BP367" s="45"/>
      <c r="BQ367" s="45"/>
      <c r="BR367" s="45"/>
      <c r="BS367" s="46"/>
      <c r="BT367" s="3"/>
      <c r="BU367" s="43" t="s">
        <v>18</v>
      </c>
      <c r="BV367" s="40" t="s">
        <v>34</v>
      </c>
      <c r="BW367" s="45"/>
      <c r="BX367" s="45"/>
      <c r="BY367" s="45"/>
      <c r="BZ367" s="45"/>
      <c r="CA367" s="45"/>
      <c r="CB367" s="46"/>
      <c r="CD367" s="43" t="s">
        <v>18</v>
      </c>
      <c r="CE367" s="40" t="s">
        <v>34</v>
      </c>
      <c r="CF367" s="45"/>
      <c r="CG367" s="45"/>
      <c r="CH367" s="45"/>
      <c r="CI367" s="45"/>
      <c r="CJ367" s="45"/>
      <c r="CK367" s="46"/>
    </row>
    <row r="368" spans="1:90" s="6" customFormat="1" ht="12" customHeight="1" x14ac:dyDescent="0.2">
      <c r="A368" s="44"/>
      <c r="B368" s="28" t="s">
        <v>20</v>
      </c>
      <c r="C368" s="28" t="s">
        <v>21</v>
      </c>
      <c r="D368" s="28" t="s">
        <v>22</v>
      </c>
      <c r="E368" s="28" t="s">
        <v>23</v>
      </c>
      <c r="F368" s="28" t="s">
        <v>24</v>
      </c>
      <c r="G368" s="28" t="s">
        <v>25</v>
      </c>
      <c r="H368" s="28" t="s">
        <v>26</v>
      </c>
      <c r="I368" s="3"/>
      <c r="J368" s="44"/>
      <c r="K368" s="28" t="s">
        <v>20</v>
      </c>
      <c r="L368" s="28" t="s">
        <v>21</v>
      </c>
      <c r="M368" s="28" t="s">
        <v>22</v>
      </c>
      <c r="N368" s="28" t="s">
        <v>23</v>
      </c>
      <c r="O368" s="28" t="s">
        <v>24</v>
      </c>
      <c r="P368" s="28" t="s">
        <v>25</v>
      </c>
      <c r="Q368" s="28" t="s">
        <v>26</v>
      </c>
      <c r="R368" s="3"/>
      <c r="S368" s="44"/>
      <c r="T368" s="28" t="s">
        <v>20</v>
      </c>
      <c r="U368" s="28" t="s">
        <v>21</v>
      </c>
      <c r="V368" s="28" t="s">
        <v>22</v>
      </c>
      <c r="W368" s="28" t="s">
        <v>23</v>
      </c>
      <c r="X368" s="28" t="s">
        <v>24</v>
      </c>
      <c r="Y368" s="28" t="s">
        <v>25</v>
      </c>
      <c r="Z368" s="28" t="s">
        <v>26</v>
      </c>
      <c r="AA368" s="3"/>
      <c r="AB368" s="44"/>
      <c r="AC368" s="28" t="s">
        <v>20</v>
      </c>
      <c r="AD368" s="28" t="s">
        <v>21</v>
      </c>
      <c r="AE368" s="28" t="s">
        <v>22</v>
      </c>
      <c r="AF368" s="28" t="s">
        <v>23</v>
      </c>
      <c r="AG368" s="28" t="s">
        <v>24</v>
      </c>
      <c r="AH368" s="28" t="s">
        <v>25</v>
      </c>
      <c r="AI368" s="28" t="s">
        <v>26</v>
      </c>
      <c r="AJ368" s="3"/>
      <c r="AK368" s="44"/>
      <c r="AL368" s="28" t="s">
        <v>20</v>
      </c>
      <c r="AM368" s="28" t="s">
        <v>21</v>
      </c>
      <c r="AN368" s="28" t="s">
        <v>22</v>
      </c>
      <c r="AO368" s="28" t="s">
        <v>23</v>
      </c>
      <c r="AP368" s="28" t="s">
        <v>24</v>
      </c>
      <c r="AQ368" s="28" t="s">
        <v>25</v>
      </c>
      <c r="AR368" s="28" t="s">
        <v>26</v>
      </c>
      <c r="AS368" s="3"/>
      <c r="AT368" s="44"/>
      <c r="AU368" s="28" t="s">
        <v>20</v>
      </c>
      <c r="AV368" s="28" t="s">
        <v>21</v>
      </c>
      <c r="AW368" s="28" t="s">
        <v>22</v>
      </c>
      <c r="AX368" s="28" t="s">
        <v>23</v>
      </c>
      <c r="AY368" s="28" t="s">
        <v>24</v>
      </c>
      <c r="AZ368" s="28" t="s">
        <v>25</v>
      </c>
      <c r="BA368" s="28" t="s">
        <v>26</v>
      </c>
      <c r="BB368" s="3"/>
      <c r="BC368" s="44"/>
      <c r="BD368" s="28" t="s">
        <v>20</v>
      </c>
      <c r="BE368" s="28" t="s">
        <v>21</v>
      </c>
      <c r="BF368" s="28" t="s">
        <v>22</v>
      </c>
      <c r="BG368" s="28" t="s">
        <v>23</v>
      </c>
      <c r="BH368" s="28" t="s">
        <v>24</v>
      </c>
      <c r="BI368" s="28" t="s">
        <v>25</v>
      </c>
      <c r="BJ368" s="28" t="s">
        <v>26</v>
      </c>
      <c r="BK368" s="3"/>
      <c r="BL368" s="44"/>
      <c r="BM368" s="28" t="s">
        <v>20</v>
      </c>
      <c r="BN368" s="28" t="s">
        <v>21</v>
      </c>
      <c r="BO368" s="28" t="s">
        <v>22</v>
      </c>
      <c r="BP368" s="28" t="s">
        <v>23</v>
      </c>
      <c r="BQ368" s="28" t="s">
        <v>24</v>
      </c>
      <c r="BR368" s="28" t="s">
        <v>25</v>
      </c>
      <c r="BS368" s="28" t="s">
        <v>26</v>
      </c>
      <c r="BT368" s="3"/>
      <c r="BU368" s="44"/>
      <c r="BV368" s="28" t="s">
        <v>20</v>
      </c>
      <c r="BW368" s="28" t="s">
        <v>21</v>
      </c>
      <c r="BX368" s="28" t="s">
        <v>22</v>
      </c>
      <c r="BY368" s="28" t="s">
        <v>23</v>
      </c>
      <c r="BZ368" s="28" t="s">
        <v>24</v>
      </c>
      <c r="CA368" s="28" t="s">
        <v>25</v>
      </c>
      <c r="CB368" s="28" t="s">
        <v>26</v>
      </c>
      <c r="CD368" s="44"/>
      <c r="CE368" s="28" t="s">
        <v>20</v>
      </c>
      <c r="CF368" s="28" t="s">
        <v>21</v>
      </c>
      <c r="CG368" s="28" t="s">
        <v>22</v>
      </c>
      <c r="CH368" s="28" t="s">
        <v>23</v>
      </c>
      <c r="CI368" s="28" t="s">
        <v>24</v>
      </c>
      <c r="CJ368" s="28" t="s">
        <v>25</v>
      </c>
      <c r="CK368" s="28" t="s">
        <v>26</v>
      </c>
    </row>
    <row r="369" spans="1:90" x14ac:dyDescent="0.25">
      <c r="A369" s="13">
        <v>1</v>
      </c>
      <c r="B369" s="14">
        <v>0</v>
      </c>
      <c r="C369" s="14">
        <v>0</v>
      </c>
      <c r="D369" s="14">
        <v>0</v>
      </c>
      <c r="E369" s="14">
        <v>0</v>
      </c>
      <c r="F369" s="14">
        <v>0</v>
      </c>
      <c r="G369" s="14">
        <v>0</v>
      </c>
      <c r="H369" s="15">
        <f>SUM(B369:G369)</f>
        <v>0</v>
      </c>
      <c r="I369" s="3"/>
      <c r="J369" s="13">
        <v>1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5">
        <f>SUM(K369:P369)</f>
        <v>0</v>
      </c>
      <c r="R369" s="3"/>
      <c r="S369" s="13">
        <v>1</v>
      </c>
      <c r="T369" s="14">
        <v>0</v>
      </c>
      <c r="U369" s="14">
        <v>0</v>
      </c>
      <c r="V369" s="14">
        <v>0</v>
      </c>
      <c r="W369" s="14">
        <v>0</v>
      </c>
      <c r="X369" s="14">
        <v>0</v>
      </c>
      <c r="Y369" s="14">
        <v>0</v>
      </c>
      <c r="Z369" s="15">
        <f>SUM(T369:Y369)</f>
        <v>0</v>
      </c>
      <c r="AA369" s="3"/>
      <c r="AB369" s="13">
        <v>1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5">
        <f>SUM(AC369:AH369)</f>
        <v>0</v>
      </c>
      <c r="AJ369" s="3"/>
      <c r="AK369" s="13">
        <v>1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5">
        <f>SUM(AL369:AQ369)</f>
        <v>0</v>
      </c>
      <c r="AS369" s="3"/>
      <c r="AT369" s="13">
        <v>1</v>
      </c>
      <c r="AU369" s="14">
        <v>0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5">
        <f>SUM(AU369:AZ369)</f>
        <v>0</v>
      </c>
      <c r="BB369" s="3"/>
      <c r="BC369" s="13">
        <v>1</v>
      </c>
      <c r="BD369" s="14">
        <v>0</v>
      </c>
      <c r="BE369" s="14">
        <v>0</v>
      </c>
      <c r="BF369" s="14">
        <v>0</v>
      </c>
      <c r="BG369" s="14">
        <v>0</v>
      </c>
      <c r="BH369" s="14">
        <v>0</v>
      </c>
      <c r="BI369" s="14">
        <v>0</v>
      </c>
      <c r="BJ369" s="15">
        <f t="shared" ref="BJ369:BJ399" si="190">SUM(BD369:BI369)</f>
        <v>0</v>
      </c>
      <c r="BK369" s="3"/>
      <c r="BL369" s="13">
        <v>1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5">
        <f>SUM(BM369:BR369)</f>
        <v>0</v>
      </c>
      <c r="BT369" s="3"/>
      <c r="BU369" s="13">
        <v>1</v>
      </c>
      <c r="BV369" s="14">
        <v>0</v>
      </c>
      <c r="BW369" s="14">
        <v>0</v>
      </c>
      <c r="BX369" s="14">
        <v>0</v>
      </c>
      <c r="BY369" s="14">
        <v>0</v>
      </c>
      <c r="BZ369" s="14">
        <v>0</v>
      </c>
      <c r="CA369" s="14">
        <v>0</v>
      </c>
      <c r="CB369" s="15">
        <f>SUM(BV369:CA369)</f>
        <v>0</v>
      </c>
      <c r="CC369" s="6"/>
      <c r="CD369" s="13">
        <v>1</v>
      </c>
      <c r="CE369" s="14">
        <f t="shared" ref="CE369:CJ399" si="191">B369+K369+T369+AC369+AL369+AU369+BM369+BD369+BV369</f>
        <v>0</v>
      </c>
      <c r="CF369" s="14">
        <f t="shared" si="191"/>
        <v>0</v>
      </c>
      <c r="CG369" s="14">
        <f t="shared" si="191"/>
        <v>0</v>
      </c>
      <c r="CH369" s="14">
        <f t="shared" si="191"/>
        <v>0</v>
      </c>
      <c r="CI369" s="14">
        <f t="shared" si="191"/>
        <v>0</v>
      </c>
      <c r="CJ369" s="14">
        <f t="shared" si="191"/>
        <v>0</v>
      </c>
      <c r="CK369" s="15">
        <f>SUM(CE369:CJ369)</f>
        <v>0</v>
      </c>
      <c r="CL369" s="6"/>
    </row>
    <row r="370" spans="1:90" x14ac:dyDescent="0.25">
      <c r="A370" s="13">
        <f>A369+1</f>
        <v>2</v>
      </c>
      <c r="B370" s="14">
        <v>0</v>
      </c>
      <c r="C370" s="14">
        <v>0</v>
      </c>
      <c r="D370" s="14">
        <v>0</v>
      </c>
      <c r="E370" s="14">
        <v>0</v>
      </c>
      <c r="F370" s="14">
        <v>0</v>
      </c>
      <c r="G370" s="14">
        <v>0</v>
      </c>
      <c r="H370" s="15">
        <f t="shared" ref="H370:H399" si="192">SUM(B370:G370)</f>
        <v>0</v>
      </c>
      <c r="I370" s="3"/>
      <c r="J370" s="13">
        <f>J369+1</f>
        <v>2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5">
        <f t="shared" ref="Q370:Q399" si="193">SUM(K370:P370)</f>
        <v>0</v>
      </c>
      <c r="R370" s="3"/>
      <c r="S370" s="13">
        <f>S369+1</f>
        <v>2</v>
      </c>
      <c r="T370" s="14">
        <v>0</v>
      </c>
      <c r="U370" s="14">
        <v>0</v>
      </c>
      <c r="V370" s="14">
        <v>0</v>
      </c>
      <c r="W370" s="14">
        <v>0</v>
      </c>
      <c r="X370" s="14">
        <v>0</v>
      </c>
      <c r="Y370" s="14">
        <v>0</v>
      </c>
      <c r="Z370" s="15">
        <f t="shared" ref="Z370:Z399" si="194">SUM(T370:Y370)</f>
        <v>0</v>
      </c>
      <c r="AA370" s="3"/>
      <c r="AB370" s="13">
        <f>AB369+1</f>
        <v>2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5">
        <f t="shared" ref="AI370:AI399" si="195">SUM(AC370:AH370)</f>
        <v>0</v>
      </c>
      <c r="AJ370" s="3"/>
      <c r="AK370" s="13">
        <f>AK369+1</f>
        <v>2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5">
        <f t="shared" ref="AR370:AR399" si="196">SUM(AL370:AQ370)</f>
        <v>0</v>
      </c>
      <c r="AS370" s="3"/>
      <c r="AT370" s="13">
        <f>AT369+1</f>
        <v>2</v>
      </c>
      <c r="AU370" s="14">
        <v>0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5">
        <f t="shared" ref="BA370:BA399" si="197">SUM(AU370:AZ370)</f>
        <v>0</v>
      </c>
      <c r="BB370" s="3"/>
      <c r="BC370" s="13">
        <f t="shared" ref="BC370:BC399" si="198">BC369+1</f>
        <v>2</v>
      </c>
      <c r="BD370" s="14">
        <v>0</v>
      </c>
      <c r="BE370" s="14">
        <v>0</v>
      </c>
      <c r="BF370" s="14">
        <v>0</v>
      </c>
      <c r="BG370" s="14">
        <v>0</v>
      </c>
      <c r="BH370" s="14">
        <v>0</v>
      </c>
      <c r="BI370" s="14">
        <v>0</v>
      </c>
      <c r="BJ370" s="15">
        <f t="shared" si="190"/>
        <v>0</v>
      </c>
      <c r="BK370" s="3"/>
      <c r="BL370" s="13">
        <f>BL369+1</f>
        <v>2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5">
        <f t="shared" ref="BS370:BS399" si="199">SUM(BM370:BR370)</f>
        <v>0</v>
      </c>
      <c r="BT370" s="3"/>
      <c r="BU370" s="13">
        <f>BU369+1</f>
        <v>2</v>
      </c>
      <c r="BV370" s="14">
        <v>0</v>
      </c>
      <c r="BW370" s="14">
        <v>0</v>
      </c>
      <c r="BX370" s="14">
        <v>0</v>
      </c>
      <c r="BY370" s="14">
        <v>0</v>
      </c>
      <c r="BZ370" s="14">
        <v>0</v>
      </c>
      <c r="CA370" s="14">
        <v>0</v>
      </c>
      <c r="CB370" s="15">
        <f t="shared" ref="CB370:CB399" si="200">SUM(BV370:CA370)</f>
        <v>0</v>
      </c>
      <c r="CC370" s="6"/>
      <c r="CD370" s="13">
        <f>CD369+1</f>
        <v>2</v>
      </c>
      <c r="CE370" s="14">
        <f t="shared" si="191"/>
        <v>0</v>
      </c>
      <c r="CF370" s="14">
        <f t="shared" si="191"/>
        <v>0</v>
      </c>
      <c r="CG370" s="14">
        <f t="shared" si="191"/>
        <v>0</v>
      </c>
      <c r="CH370" s="14">
        <f t="shared" si="191"/>
        <v>0</v>
      </c>
      <c r="CI370" s="14">
        <f t="shared" si="191"/>
        <v>0</v>
      </c>
      <c r="CJ370" s="14">
        <f t="shared" si="191"/>
        <v>0</v>
      </c>
      <c r="CK370" s="15">
        <f t="shared" ref="CK370:CK399" si="201">SUM(CE370:CJ370)</f>
        <v>0</v>
      </c>
      <c r="CL370" s="6"/>
    </row>
    <row r="371" spans="1:90" x14ac:dyDescent="0.25">
      <c r="A371" s="13">
        <f t="shared" ref="A371:A399" si="202">A370+1</f>
        <v>3</v>
      </c>
      <c r="B371" s="14">
        <v>0</v>
      </c>
      <c r="C371" s="14">
        <v>0</v>
      </c>
      <c r="D371" s="14">
        <v>0</v>
      </c>
      <c r="E371" s="14">
        <v>0</v>
      </c>
      <c r="F371" s="14">
        <v>0</v>
      </c>
      <c r="G371" s="14">
        <v>0</v>
      </c>
      <c r="H371" s="15">
        <f t="shared" si="192"/>
        <v>0</v>
      </c>
      <c r="I371" s="3"/>
      <c r="J371" s="13">
        <f t="shared" ref="J371:J399" si="203">J370+1</f>
        <v>3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5">
        <f t="shared" si="193"/>
        <v>0</v>
      </c>
      <c r="R371" s="3"/>
      <c r="S371" s="13">
        <f t="shared" ref="S371:S399" si="204">S370+1</f>
        <v>3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5">
        <f t="shared" si="194"/>
        <v>0</v>
      </c>
      <c r="AA371" s="3"/>
      <c r="AB371" s="13">
        <f t="shared" ref="AB371:AB399" si="205">AB370+1</f>
        <v>3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5">
        <f t="shared" si="195"/>
        <v>0</v>
      </c>
      <c r="AJ371" s="3"/>
      <c r="AK371" s="13">
        <f t="shared" ref="AK371:AK399" si="206">AK370+1</f>
        <v>3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5">
        <f t="shared" si="196"/>
        <v>0</v>
      </c>
      <c r="AS371" s="3"/>
      <c r="AT371" s="13">
        <f t="shared" ref="AT371:AT399" si="207">AT370+1</f>
        <v>3</v>
      </c>
      <c r="AU371" s="14">
        <v>0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5">
        <f t="shared" si="197"/>
        <v>0</v>
      </c>
      <c r="BB371" s="3"/>
      <c r="BC371" s="13">
        <f t="shared" si="198"/>
        <v>3</v>
      </c>
      <c r="BD371" s="14">
        <v>0</v>
      </c>
      <c r="BE371" s="14">
        <v>0</v>
      </c>
      <c r="BF371" s="14">
        <v>0</v>
      </c>
      <c r="BG371" s="14">
        <v>0</v>
      </c>
      <c r="BH371" s="14">
        <v>0</v>
      </c>
      <c r="BI371" s="14">
        <v>0</v>
      </c>
      <c r="BJ371" s="15">
        <f t="shared" si="190"/>
        <v>0</v>
      </c>
      <c r="BK371" s="3"/>
      <c r="BL371" s="13">
        <f t="shared" ref="BL371:BL399" si="208">BL370+1</f>
        <v>3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5">
        <f t="shared" si="199"/>
        <v>0</v>
      </c>
      <c r="BT371" s="3"/>
      <c r="BU371" s="13">
        <f t="shared" ref="BU371:BU399" si="209">BU370+1</f>
        <v>3</v>
      </c>
      <c r="BV371" s="14">
        <v>0</v>
      </c>
      <c r="BW371" s="14">
        <v>0</v>
      </c>
      <c r="BX371" s="14">
        <v>0</v>
      </c>
      <c r="BY371" s="14">
        <v>0</v>
      </c>
      <c r="BZ371" s="14">
        <v>0</v>
      </c>
      <c r="CA371" s="14">
        <v>0</v>
      </c>
      <c r="CB371" s="15">
        <f t="shared" si="200"/>
        <v>0</v>
      </c>
      <c r="CC371" s="6"/>
      <c r="CD371" s="13">
        <f t="shared" ref="CD371:CD399" si="210">CD370+1</f>
        <v>3</v>
      </c>
      <c r="CE371" s="14">
        <f t="shared" si="191"/>
        <v>0</v>
      </c>
      <c r="CF371" s="14">
        <f t="shared" si="191"/>
        <v>0</v>
      </c>
      <c r="CG371" s="14">
        <f t="shared" si="191"/>
        <v>0</v>
      </c>
      <c r="CH371" s="14">
        <f t="shared" si="191"/>
        <v>0</v>
      </c>
      <c r="CI371" s="14">
        <f t="shared" si="191"/>
        <v>0</v>
      </c>
      <c r="CJ371" s="14">
        <f t="shared" si="191"/>
        <v>0</v>
      </c>
      <c r="CK371" s="15">
        <f t="shared" si="201"/>
        <v>0</v>
      </c>
      <c r="CL371" s="6"/>
    </row>
    <row r="372" spans="1:90" x14ac:dyDescent="0.25">
      <c r="A372" s="13">
        <f t="shared" si="202"/>
        <v>4</v>
      </c>
      <c r="B372" s="14">
        <v>0</v>
      </c>
      <c r="C372" s="14">
        <v>0</v>
      </c>
      <c r="D372" s="14">
        <v>0</v>
      </c>
      <c r="E372" s="14">
        <v>0</v>
      </c>
      <c r="F372" s="14">
        <v>0</v>
      </c>
      <c r="G372" s="14">
        <v>0</v>
      </c>
      <c r="H372" s="15">
        <f t="shared" si="192"/>
        <v>0</v>
      </c>
      <c r="I372" s="3"/>
      <c r="J372" s="13">
        <f t="shared" si="203"/>
        <v>4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5">
        <f t="shared" si="193"/>
        <v>0</v>
      </c>
      <c r="R372" s="3"/>
      <c r="S372" s="13">
        <f t="shared" si="204"/>
        <v>4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5">
        <f t="shared" si="194"/>
        <v>0</v>
      </c>
      <c r="AA372" s="3"/>
      <c r="AB372" s="13">
        <f t="shared" si="205"/>
        <v>4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5">
        <f t="shared" si="195"/>
        <v>0</v>
      </c>
      <c r="AJ372" s="3"/>
      <c r="AK372" s="13">
        <f t="shared" si="206"/>
        <v>4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5">
        <f t="shared" si="196"/>
        <v>0</v>
      </c>
      <c r="AS372" s="3"/>
      <c r="AT372" s="13">
        <f t="shared" si="207"/>
        <v>4</v>
      </c>
      <c r="AU372" s="14">
        <v>0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5">
        <f t="shared" si="197"/>
        <v>0</v>
      </c>
      <c r="BB372" s="3"/>
      <c r="BC372" s="13">
        <f t="shared" si="198"/>
        <v>4</v>
      </c>
      <c r="BD372" s="14">
        <v>0</v>
      </c>
      <c r="BE372" s="14">
        <v>0</v>
      </c>
      <c r="BF372" s="14">
        <v>0</v>
      </c>
      <c r="BG372" s="14">
        <v>0</v>
      </c>
      <c r="BH372" s="14">
        <v>0</v>
      </c>
      <c r="BI372" s="14">
        <v>0</v>
      </c>
      <c r="BJ372" s="15">
        <f t="shared" si="190"/>
        <v>0</v>
      </c>
      <c r="BK372" s="3"/>
      <c r="BL372" s="13">
        <f t="shared" si="208"/>
        <v>4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5">
        <f t="shared" si="199"/>
        <v>0</v>
      </c>
      <c r="BT372" s="3"/>
      <c r="BU372" s="13">
        <f t="shared" si="209"/>
        <v>4</v>
      </c>
      <c r="BV372" s="14">
        <v>0</v>
      </c>
      <c r="BW372" s="14">
        <v>0</v>
      </c>
      <c r="BX372" s="14">
        <v>0</v>
      </c>
      <c r="BY372" s="14">
        <v>0</v>
      </c>
      <c r="BZ372" s="14">
        <v>0</v>
      </c>
      <c r="CA372" s="14">
        <v>0</v>
      </c>
      <c r="CB372" s="15">
        <f t="shared" si="200"/>
        <v>0</v>
      </c>
      <c r="CC372" s="6"/>
      <c r="CD372" s="13">
        <f t="shared" si="210"/>
        <v>4</v>
      </c>
      <c r="CE372" s="14">
        <f t="shared" si="191"/>
        <v>0</v>
      </c>
      <c r="CF372" s="14">
        <f t="shared" si="191"/>
        <v>0</v>
      </c>
      <c r="CG372" s="14">
        <f t="shared" si="191"/>
        <v>0</v>
      </c>
      <c r="CH372" s="14">
        <f t="shared" si="191"/>
        <v>0</v>
      </c>
      <c r="CI372" s="14">
        <f t="shared" si="191"/>
        <v>0</v>
      </c>
      <c r="CJ372" s="14">
        <f t="shared" si="191"/>
        <v>0</v>
      </c>
      <c r="CK372" s="15">
        <f t="shared" si="201"/>
        <v>0</v>
      </c>
      <c r="CL372" s="6"/>
    </row>
    <row r="373" spans="1:90" x14ac:dyDescent="0.25">
      <c r="A373" s="13">
        <f t="shared" si="202"/>
        <v>5</v>
      </c>
      <c r="B373" s="14">
        <v>0</v>
      </c>
      <c r="C373" s="14">
        <v>0</v>
      </c>
      <c r="D373" s="14">
        <v>0</v>
      </c>
      <c r="E373" s="14">
        <v>0</v>
      </c>
      <c r="F373" s="14">
        <v>0</v>
      </c>
      <c r="G373" s="14">
        <v>0</v>
      </c>
      <c r="H373" s="15">
        <f t="shared" si="192"/>
        <v>0</v>
      </c>
      <c r="I373" s="3"/>
      <c r="J373" s="13">
        <f t="shared" si="203"/>
        <v>5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5">
        <f t="shared" si="193"/>
        <v>0</v>
      </c>
      <c r="R373" s="3"/>
      <c r="S373" s="13">
        <f t="shared" si="204"/>
        <v>5</v>
      </c>
      <c r="T373" s="14">
        <v>0</v>
      </c>
      <c r="U373" s="14">
        <v>0</v>
      </c>
      <c r="V373" s="14">
        <v>0</v>
      </c>
      <c r="W373" s="14">
        <v>0</v>
      </c>
      <c r="X373" s="14">
        <v>0</v>
      </c>
      <c r="Y373" s="14">
        <v>0</v>
      </c>
      <c r="Z373" s="15">
        <f t="shared" si="194"/>
        <v>0</v>
      </c>
      <c r="AA373" s="3"/>
      <c r="AB373" s="13">
        <f t="shared" si="205"/>
        <v>5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5">
        <f t="shared" si="195"/>
        <v>0</v>
      </c>
      <c r="AJ373" s="3"/>
      <c r="AK373" s="13">
        <f t="shared" si="206"/>
        <v>5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5">
        <f t="shared" si="196"/>
        <v>0</v>
      </c>
      <c r="AS373" s="3"/>
      <c r="AT373" s="13">
        <f t="shared" si="207"/>
        <v>5</v>
      </c>
      <c r="AU373" s="14">
        <v>0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5">
        <f t="shared" si="197"/>
        <v>0</v>
      </c>
      <c r="BB373" s="3"/>
      <c r="BC373" s="13">
        <f t="shared" si="198"/>
        <v>5</v>
      </c>
      <c r="BD373" s="14">
        <v>0</v>
      </c>
      <c r="BE373" s="14">
        <v>0</v>
      </c>
      <c r="BF373" s="14">
        <v>0</v>
      </c>
      <c r="BG373" s="14">
        <v>0</v>
      </c>
      <c r="BH373" s="14">
        <v>0</v>
      </c>
      <c r="BI373" s="14">
        <v>0</v>
      </c>
      <c r="BJ373" s="15">
        <f t="shared" si="190"/>
        <v>0</v>
      </c>
      <c r="BK373" s="3"/>
      <c r="BL373" s="13">
        <f t="shared" si="208"/>
        <v>5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5">
        <f t="shared" si="199"/>
        <v>0</v>
      </c>
      <c r="BT373" s="3"/>
      <c r="BU373" s="13">
        <f t="shared" si="209"/>
        <v>5</v>
      </c>
      <c r="BV373" s="14">
        <v>0</v>
      </c>
      <c r="BW373" s="14">
        <v>0</v>
      </c>
      <c r="BX373" s="14">
        <v>0</v>
      </c>
      <c r="BY373" s="14">
        <v>0</v>
      </c>
      <c r="BZ373" s="14">
        <v>0</v>
      </c>
      <c r="CA373" s="14">
        <v>0</v>
      </c>
      <c r="CB373" s="15">
        <f t="shared" si="200"/>
        <v>0</v>
      </c>
      <c r="CC373" s="6"/>
      <c r="CD373" s="13">
        <f t="shared" si="210"/>
        <v>5</v>
      </c>
      <c r="CE373" s="14">
        <f t="shared" si="191"/>
        <v>0</v>
      </c>
      <c r="CF373" s="14">
        <f t="shared" si="191"/>
        <v>0</v>
      </c>
      <c r="CG373" s="14">
        <f t="shared" si="191"/>
        <v>0</v>
      </c>
      <c r="CH373" s="14">
        <f t="shared" si="191"/>
        <v>0</v>
      </c>
      <c r="CI373" s="14">
        <f t="shared" si="191"/>
        <v>0</v>
      </c>
      <c r="CJ373" s="14">
        <f t="shared" si="191"/>
        <v>0</v>
      </c>
      <c r="CK373" s="15">
        <f t="shared" si="201"/>
        <v>0</v>
      </c>
      <c r="CL373" s="6"/>
    </row>
    <row r="374" spans="1:90" x14ac:dyDescent="0.25">
      <c r="A374" s="13">
        <f t="shared" si="202"/>
        <v>6</v>
      </c>
      <c r="B374" s="14">
        <v>0</v>
      </c>
      <c r="C374" s="14">
        <v>0</v>
      </c>
      <c r="D374" s="14">
        <v>0</v>
      </c>
      <c r="E374" s="14">
        <v>0</v>
      </c>
      <c r="F374" s="14">
        <v>0</v>
      </c>
      <c r="G374" s="14">
        <v>0</v>
      </c>
      <c r="H374" s="15">
        <f t="shared" si="192"/>
        <v>0</v>
      </c>
      <c r="I374" s="3"/>
      <c r="J374" s="13">
        <f t="shared" si="203"/>
        <v>6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5">
        <f t="shared" si="193"/>
        <v>0</v>
      </c>
      <c r="R374" s="3"/>
      <c r="S374" s="13">
        <f t="shared" si="204"/>
        <v>6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5">
        <f t="shared" si="194"/>
        <v>0</v>
      </c>
      <c r="AA374" s="3"/>
      <c r="AB374" s="13">
        <f t="shared" si="205"/>
        <v>6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5">
        <f t="shared" si="195"/>
        <v>0</v>
      </c>
      <c r="AJ374" s="3"/>
      <c r="AK374" s="13">
        <f t="shared" si="206"/>
        <v>6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5">
        <f t="shared" si="196"/>
        <v>0</v>
      </c>
      <c r="AS374" s="3"/>
      <c r="AT374" s="13">
        <f t="shared" si="207"/>
        <v>6</v>
      </c>
      <c r="AU374" s="14">
        <v>0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5">
        <f t="shared" si="197"/>
        <v>0</v>
      </c>
      <c r="BB374" s="3"/>
      <c r="BC374" s="13">
        <f t="shared" si="198"/>
        <v>6</v>
      </c>
      <c r="BD374" s="14">
        <v>0</v>
      </c>
      <c r="BE374" s="14">
        <v>0</v>
      </c>
      <c r="BF374" s="14">
        <v>0</v>
      </c>
      <c r="BG374" s="14">
        <v>0</v>
      </c>
      <c r="BH374" s="14">
        <v>0</v>
      </c>
      <c r="BI374" s="14">
        <v>0</v>
      </c>
      <c r="BJ374" s="15">
        <f t="shared" si="190"/>
        <v>0</v>
      </c>
      <c r="BK374" s="3"/>
      <c r="BL374" s="13">
        <f t="shared" si="208"/>
        <v>6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5">
        <f t="shared" si="199"/>
        <v>0</v>
      </c>
      <c r="BT374" s="3"/>
      <c r="BU374" s="13">
        <f t="shared" si="209"/>
        <v>6</v>
      </c>
      <c r="BV374" s="14">
        <v>0</v>
      </c>
      <c r="BW374" s="14">
        <v>0</v>
      </c>
      <c r="BX374" s="14">
        <v>0</v>
      </c>
      <c r="BY374" s="14">
        <v>0</v>
      </c>
      <c r="BZ374" s="14">
        <v>0</v>
      </c>
      <c r="CA374" s="14">
        <v>0</v>
      </c>
      <c r="CB374" s="15">
        <f t="shared" si="200"/>
        <v>0</v>
      </c>
      <c r="CC374" s="6"/>
      <c r="CD374" s="13">
        <f t="shared" si="210"/>
        <v>6</v>
      </c>
      <c r="CE374" s="14">
        <f t="shared" si="191"/>
        <v>0</v>
      </c>
      <c r="CF374" s="14">
        <f t="shared" si="191"/>
        <v>0</v>
      </c>
      <c r="CG374" s="14">
        <f t="shared" si="191"/>
        <v>0</v>
      </c>
      <c r="CH374" s="14">
        <f t="shared" si="191"/>
        <v>0</v>
      </c>
      <c r="CI374" s="14">
        <f t="shared" si="191"/>
        <v>0</v>
      </c>
      <c r="CJ374" s="14">
        <f t="shared" si="191"/>
        <v>0</v>
      </c>
      <c r="CK374" s="15">
        <f t="shared" si="201"/>
        <v>0</v>
      </c>
      <c r="CL374" s="6"/>
    </row>
    <row r="375" spans="1:90" x14ac:dyDescent="0.25">
      <c r="A375" s="13">
        <f t="shared" si="202"/>
        <v>7</v>
      </c>
      <c r="B375" s="14">
        <v>0</v>
      </c>
      <c r="C375" s="14">
        <v>0</v>
      </c>
      <c r="D375" s="14">
        <v>0</v>
      </c>
      <c r="E375" s="14">
        <v>0</v>
      </c>
      <c r="F375" s="14">
        <v>0</v>
      </c>
      <c r="G375" s="14">
        <v>0</v>
      </c>
      <c r="H375" s="15">
        <f t="shared" si="192"/>
        <v>0</v>
      </c>
      <c r="I375" s="3"/>
      <c r="J375" s="13">
        <f t="shared" si="203"/>
        <v>7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5">
        <f t="shared" si="193"/>
        <v>0</v>
      </c>
      <c r="R375" s="3"/>
      <c r="S375" s="13">
        <f t="shared" si="204"/>
        <v>7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5">
        <f t="shared" si="194"/>
        <v>0</v>
      </c>
      <c r="AA375" s="3"/>
      <c r="AB375" s="13">
        <f t="shared" si="205"/>
        <v>7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5">
        <f t="shared" si="195"/>
        <v>0</v>
      </c>
      <c r="AJ375" s="3"/>
      <c r="AK375" s="13">
        <f t="shared" si="206"/>
        <v>7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5">
        <f t="shared" si="196"/>
        <v>0</v>
      </c>
      <c r="AS375" s="3"/>
      <c r="AT375" s="13">
        <f t="shared" si="207"/>
        <v>7</v>
      </c>
      <c r="AU375" s="14">
        <v>0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5">
        <f t="shared" si="197"/>
        <v>0</v>
      </c>
      <c r="BB375" s="3"/>
      <c r="BC375" s="13">
        <f t="shared" si="198"/>
        <v>7</v>
      </c>
      <c r="BD375" s="14">
        <v>0</v>
      </c>
      <c r="BE375" s="14">
        <v>0</v>
      </c>
      <c r="BF375" s="14">
        <v>0</v>
      </c>
      <c r="BG375" s="14">
        <v>0</v>
      </c>
      <c r="BH375" s="14">
        <v>0</v>
      </c>
      <c r="BI375" s="14">
        <v>0</v>
      </c>
      <c r="BJ375" s="15">
        <f t="shared" si="190"/>
        <v>0</v>
      </c>
      <c r="BK375" s="3"/>
      <c r="BL375" s="13">
        <f t="shared" si="208"/>
        <v>7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5">
        <f t="shared" si="199"/>
        <v>0</v>
      </c>
      <c r="BT375" s="3"/>
      <c r="BU375" s="13">
        <f t="shared" si="209"/>
        <v>7</v>
      </c>
      <c r="BV375" s="14">
        <v>0</v>
      </c>
      <c r="BW375" s="14">
        <v>0</v>
      </c>
      <c r="BX375" s="14">
        <v>0</v>
      </c>
      <c r="BY375" s="14">
        <v>0</v>
      </c>
      <c r="BZ375" s="14">
        <v>0</v>
      </c>
      <c r="CA375" s="14">
        <v>0</v>
      </c>
      <c r="CB375" s="15">
        <f t="shared" si="200"/>
        <v>0</v>
      </c>
      <c r="CC375" s="6"/>
      <c r="CD375" s="13">
        <f t="shared" si="210"/>
        <v>7</v>
      </c>
      <c r="CE375" s="14">
        <f t="shared" si="191"/>
        <v>0</v>
      </c>
      <c r="CF375" s="14">
        <f t="shared" si="191"/>
        <v>0</v>
      </c>
      <c r="CG375" s="14">
        <f t="shared" si="191"/>
        <v>0</v>
      </c>
      <c r="CH375" s="14">
        <f t="shared" si="191"/>
        <v>0</v>
      </c>
      <c r="CI375" s="14">
        <f t="shared" si="191"/>
        <v>0</v>
      </c>
      <c r="CJ375" s="14">
        <f t="shared" si="191"/>
        <v>0</v>
      </c>
      <c r="CK375" s="15">
        <f t="shared" si="201"/>
        <v>0</v>
      </c>
      <c r="CL375" s="6"/>
    </row>
    <row r="376" spans="1:90" x14ac:dyDescent="0.25">
      <c r="A376" s="13">
        <f t="shared" si="202"/>
        <v>8</v>
      </c>
      <c r="B376" s="14">
        <v>0</v>
      </c>
      <c r="C376" s="14">
        <v>0</v>
      </c>
      <c r="D376" s="14">
        <v>0</v>
      </c>
      <c r="E376" s="14">
        <v>0</v>
      </c>
      <c r="F376" s="14">
        <v>0</v>
      </c>
      <c r="G376" s="14">
        <v>0</v>
      </c>
      <c r="H376" s="15">
        <f t="shared" si="192"/>
        <v>0</v>
      </c>
      <c r="I376" s="3"/>
      <c r="J376" s="13">
        <f t="shared" si="203"/>
        <v>8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5">
        <f t="shared" si="193"/>
        <v>0</v>
      </c>
      <c r="R376" s="3"/>
      <c r="S376" s="13">
        <f t="shared" si="204"/>
        <v>8</v>
      </c>
      <c r="T376" s="14">
        <v>0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5">
        <f t="shared" si="194"/>
        <v>0</v>
      </c>
      <c r="AA376" s="3"/>
      <c r="AB376" s="13">
        <f t="shared" si="205"/>
        <v>8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5">
        <f t="shared" si="195"/>
        <v>0</v>
      </c>
      <c r="AJ376" s="3"/>
      <c r="AK376" s="13">
        <f t="shared" si="206"/>
        <v>8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5">
        <f t="shared" si="196"/>
        <v>0</v>
      </c>
      <c r="AS376" s="3"/>
      <c r="AT376" s="13">
        <f t="shared" si="207"/>
        <v>8</v>
      </c>
      <c r="AU376" s="14">
        <v>0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5">
        <f t="shared" si="197"/>
        <v>0</v>
      </c>
      <c r="BB376" s="3"/>
      <c r="BC376" s="13">
        <f t="shared" si="198"/>
        <v>8</v>
      </c>
      <c r="BD376" s="14">
        <v>0</v>
      </c>
      <c r="BE376" s="14">
        <v>0</v>
      </c>
      <c r="BF376" s="14">
        <v>0</v>
      </c>
      <c r="BG376" s="14">
        <v>0</v>
      </c>
      <c r="BH376" s="14">
        <v>0</v>
      </c>
      <c r="BI376" s="14">
        <v>0</v>
      </c>
      <c r="BJ376" s="15">
        <f t="shared" si="190"/>
        <v>0</v>
      </c>
      <c r="BK376" s="3"/>
      <c r="BL376" s="13">
        <f t="shared" si="208"/>
        <v>8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5">
        <f t="shared" si="199"/>
        <v>0</v>
      </c>
      <c r="BT376" s="3"/>
      <c r="BU376" s="13">
        <f t="shared" si="209"/>
        <v>8</v>
      </c>
      <c r="BV376" s="14">
        <v>0</v>
      </c>
      <c r="BW376" s="14">
        <v>0</v>
      </c>
      <c r="BX376" s="14">
        <v>0</v>
      </c>
      <c r="BY376" s="14">
        <v>0</v>
      </c>
      <c r="BZ376" s="14">
        <v>0</v>
      </c>
      <c r="CA376" s="14">
        <v>0</v>
      </c>
      <c r="CB376" s="15">
        <f t="shared" si="200"/>
        <v>0</v>
      </c>
      <c r="CC376" s="6"/>
      <c r="CD376" s="13">
        <f t="shared" si="210"/>
        <v>8</v>
      </c>
      <c r="CE376" s="14">
        <f t="shared" si="191"/>
        <v>0</v>
      </c>
      <c r="CF376" s="14">
        <f t="shared" si="191"/>
        <v>0</v>
      </c>
      <c r="CG376" s="14">
        <f t="shared" si="191"/>
        <v>0</v>
      </c>
      <c r="CH376" s="14">
        <f t="shared" si="191"/>
        <v>0</v>
      </c>
      <c r="CI376" s="14">
        <f t="shared" si="191"/>
        <v>0</v>
      </c>
      <c r="CJ376" s="14">
        <f t="shared" si="191"/>
        <v>0</v>
      </c>
      <c r="CK376" s="15">
        <f t="shared" si="201"/>
        <v>0</v>
      </c>
      <c r="CL376" s="6"/>
    </row>
    <row r="377" spans="1:90" x14ac:dyDescent="0.25">
      <c r="A377" s="13">
        <f t="shared" si="202"/>
        <v>9</v>
      </c>
      <c r="B377" s="14">
        <v>0</v>
      </c>
      <c r="C377" s="14">
        <v>0</v>
      </c>
      <c r="D377" s="14">
        <v>0</v>
      </c>
      <c r="E377" s="14">
        <v>0</v>
      </c>
      <c r="F377" s="14">
        <v>0</v>
      </c>
      <c r="G377" s="14">
        <v>0</v>
      </c>
      <c r="H377" s="15">
        <f t="shared" si="192"/>
        <v>0</v>
      </c>
      <c r="I377" s="3"/>
      <c r="J377" s="13">
        <f t="shared" si="203"/>
        <v>9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5">
        <f t="shared" si="193"/>
        <v>0</v>
      </c>
      <c r="R377" s="3"/>
      <c r="S377" s="13">
        <f t="shared" si="204"/>
        <v>9</v>
      </c>
      <c r="T377" s="14">
        <v>0</v>
      </c>
      <c r="U377" s="14">
        <v>0</v>
      </c>
      <c r="V377" s="14">
        <v>0</v>
      </c>
      <c r="W377" s="14">
        <v>0</v>
      </c>
      <c r="X377" s="14">
        <v>0</v>
      </c>
      <c r="Y377" s="14">
        <v>0</v>
      </c>
      <c r="Z377" s="15">
        <f t="shared" si="194"/>
        <v>0</v>
      </c>
      <c r="AA377" s="3"/>
      <c r="AB377" s="13">
        <f t="shared" si="205"/>
        <v>9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5">
        <f t="shared" si="195"/>
        <v>0</v>
      </c>
      <c r="AJ377" s="3"/>
      <c r="AK377" s="13">
        <f t="shared" si="206"/>
        <v>9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5">
        <f t="shared" si="196"/>
        <v>0</v>
      </c>
      <c r="AS377" s="3"/>
      <c r="AT377" s="13">
        <f t="shared" si="207"/>
        <v>9</v>
      </c>
      <c r="AU377" s="14">
        <v>0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5">
        <f t="shared" si="197"/>
        <v>0</v>
      </c>
      <c r="BB377" s="3"/>
      <c r="BC377" s="13">
        <f t="shared" si="198"/>
        <v>9</v>
      </c>
      <c r="BD377" s="14">
        <v>0</v>
      </c>
      <c r="BE377" s="14">
        <v>0</v>
      </c>
      <c r="BF377" s="14">
        <v>0</v>
      </c>
      <c r="BG377" s="14">
        <v>0</v>
      </c>
      <c r="BH377" s="14">
        <v>0</v>
      </c>
      <c r="BI377" s="14">
        <v>0</v>
      </c>
      <c r="BJ377" s="15">
        <f t="shared" si="190"/>
        <v>0</v>
      </c>
      <c r="BK377" s="3"/>
      <c r="BL377" s="13">
        <f t="shared" si="208"/>
        <v>9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5">
        <f t="shared" si="199"/>
        <v>0</v>
      </c>
      <c r="BT377" s="3"/>
      <c r="BU377" s="13">
        <f t="shared" si="209"/>
        <v>9</v>
      </c>
      <c r="BV377" s="14">
        <v>0</v>
      </c>
      <c r="BW377" s="14">
        <v>0</v>
      </c>
      <c r="BX377" s="14">
        <v>0</v>
      </c>
      <c r="BY377" s="14">
        <v>0</v>
      </c>
      <c r="BZ377" s="14">
        <v>0</v>
      </c>
      <c r="CA377" s="14">
        <v>0</v>
      </c>
      <c r="CB377" s="15">
        <f t="shared" si="200"/>
        <v>0</v>
      </c>
      <c r="CC377" s="6"/>
      <c r="CD377" s="13">
        <f t="shared" si="210"/>
        <v>9</v>
      </c>
      <c r="CE377" s="14">
        <f t="shared" si="191"/>
        <v>0</v>
      </c>
      <c r="CF377" s="14">
        <f t="shared" si="191"/>
        <v>0</v>
      </c>
      <c r="CG377" s="14">
        <f t="shared" si="191"/>
        <v>0</v>
      </c>
      <c r="CH377" s="14">
        <f t="shared" si="191"/>
        <v>0</v>
      </c>
      <c r="CI377" s="14">
        <f t="shared" si="191"/>
        <v>0</v>
      </c>
      <c r="CJ377" s="14">
        <f t="shared" si="191"/>
        <v>0</v>
      </c>
      <c r="CK377" s="15">
        <f t="shared" si="201"/>
        <v>0</v>
      </c>
      <c r="CL377" s="6"/>
    </row>
    <row r="378" spans="1:90" x14ac:dyDescent="0.25">
      <c r="A378" s="13">
        <f t="shared" si="202"/>
        <v>10</v>
      </c>
      <c r="B378" s="14">
        <v>0</v>
      </c>
      <c r="C378" s="14">
        <v>0</v>
      </c>
      <c r="D378" s="14">
        <v>0</v>
      </c>
      <c r="E378" s="14">
        <v>0</v>
      </c>
      <c r="F378" s="14">
        <v>0</v>
      </c>
      <c r="G378" s="14">
        <v>0</v>
      </c>
      <c r="H378" s="15">
        <f t="shared" si="192"/>
        <v>0</v>
      </c>
      <c r="I378" s="3"/>
      <c r="J378" s="13">
        <f t="shared" si="203"/>
        <v>10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5">
        <f t="shared" si="193"/>
        <v>0</v>
      </c>
      <c r="R378" s="3"/>
      <c r="S378" s="13">
        <f t="shared" si="204"/>
        <v>10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5">
        <f t="shared" si="194"/>
        <v>0</v>
      </c>
      <c r="AA378" s="3"/>
      <c r="AB378" s="13">
        <f t="shared" si="205"/>
        <v>10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5">
        <f t="shared" si="195"/>
        <v>0</v>
      </c>
      <c r="AJ378" s="3"/>
      <c r="AK378" s="13">
        <f t="shared" si="206"/>
        <v>10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5">
        <f t="shared" si="196"/>
        <v>0</v>
      </c>
      <c r="AS378" s="3"/>
      <c r="AT378" s="13">
        <f t="shared" si="207"/>
        <v>10</v>
      </c>
      <c r="AU378" s="14">
        <v>0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5">
        <f t="shared" si="197"/>
        <v>0</v>
      </c>
      <c r="BB378" s="3"/>
      <c r="BC378" s="13">
        <f t="shared" si="198"/>
        <v>10</v>
      </c>
      <c r="BD378" s="14">
        <v>0</v>
      </c>
      <c r="BE378" s="14">
        <v>0</v>
      </c>
      <c r="BF378" s="14">
        <v>0</v>
      </c>
      <c r="BG378" s="14">
        <v>0</v>
      </c>
      <c r="BH378" s="14">
        <v>0</v>
      </c>
      <c r="BI378" s="14">
        <v>0</v>
      </c>
      <c r="BJ378" s="15">
        <f t="shared" si="190"/>
        <v>0</v>
      </c>
      <c r="BK378" s="3"/>
      <c r="BL378" s="13">
        <f t="shared" si="208"/>
        <v>10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5">
        <f t="shared" si="199"/>
        <v>0</v>
      </c>
      <c r="BT378" s="3"/>
      <c r="BU378" s="13">
        <f t="shared" si="209"/>
        <v>10</v>
      </c>
      <c r="BV378" s="14">
        <v>0</v>
      </c>
      <c r="BW378" s="14">
        <v>0</v>
      </c>
      <c r="BX378" s="14">
        <v>0</v>
      </c>
      <c r="BY378" s="14">
        <v>0</v>
      </c>
      <c r="BZ378" s="14">
        <v>0</v>
      </c>
      <c r="CA378" s="14">
        <v>0</v>
      </c>
      <c r="CB378" s="15">
        <f t="shared" si="200"/>
        <v>0</v>
      </c>
      <c r="CC378" s="6"/>
      <c r="CD378" s="13">
        <f t="shared" si="210"/>
        <v>10</v>
      </c>
      <c r="CE378" s="14">
        <f t="shared" si="191"/>
        <v>0</v>
      </c>
      <c r="CF378" s="14">
        <f t="shared" si="191"/>
        <v>0</v>
      </c>
      <c r="CG378" s="14">
        <f t="shared" si="191"/>
        <v>0</v>
      </c>
      <c r="CH378" s="14">
        <f t="shared" si="191"/>
        <v>0</v>
      </c>
      <c r="CI378" s="14">
        <f t="shared" si="191"/>
        <v>0</v>
      </c>
      <c r="CJ378" s="14">
        <f t="shared" si="191"/>
        <v>0</v>
      </c>
      <c r="CK378" s="15">
        <f t="shared" si="201"/>
        <v>0</v>
      </c>
      <c r="CL378" s="6"/>
    </row>
    <row r="379" spans="1:90" x14ac:dyDescent="0.25">
      <c r="A379" s="13">
        <f t="shared" si="202"/>
        <v>11</v>
      </c>
      <c r="B379" s="14">
        <v>0</v>
      </c>
      <c r="C379" s="14">
        <v>0</v>
      </c>
      <c r="D379" s="14">
        <v>0</v>
      </c>
      <c r="E379" s="14">
        <v>0</v>
      </c>
      <c r="F379" s="14">
        <v>0</v>
      </c>
      <c r="G379" s="14">
        <v>0</v>
      </c>
      <c r="H379" s="15">
        <f t="shared" si="192"/>
        <v>0</v>
      </c>
      <c r="I379" s="3"/>
      <c r="J379" s="13">
        <f t="shared" si="203"/>
        <v>11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5">
        <f t="shared" si="193"/>
        <v>0</v>
      </c>
      <c r="R379" s="3"/>
      <c r="S379" s="13">
        <f t="shared" si="204"/>
        <v>11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5">
        <f t="shared" si="194"/>
        <v>0</v>
      </c>
      <c r="AA379" s="3"/>
      <c r="AB379" s="13">
        <f t="shared" si="205"/>
        <v>11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5">
        <f t="shared" si="195"/>
        <v>0</v>
      </c>
      <c r="AJ379" s="3"/>
      <c r="AK379" s="13">
        <f t="shared" si="206"/>
        <v>11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5">
        <f t="shared" si="196"/>
        <v>0</v>
      </c>
      <c r="AS379" s="3"/>
      <c r="AT379" s="13">
        <f t="shared" si="207"/>
        <v>11</v>
      </c>
      <c r="AU379" s="14">
        <v>0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5">
        <f t="shared" si="197"/>
        <v>0</v>
      </c>
      <c r="BB379" s="3"/>
      <c r="BC379" s="13">
        <f t="shared" si="198"/>
        <v>11</v>
      </c>
      <c r="BD379" s="14">
        <v>0</v>
      </c>
      <c r="BE379" s="14">
        <v>0</v>
      </c>
      <c r="BF379" s="14">
        <v>0</v>
      </c>
      <c r="BG379" s="14">
        <v>0</v>
      </c>
      <c r="BH379" s="14">
        <v>0</v>
      </c>
      <c r="BI379" s="14">
        <v>0</v>
      </c>
      <c r="BJ379" s="15">
        <f t="shared" si="190"/>
        <v>0</v>
      </c>
      <c r="BK379" s="3"/>
      <c r="BL379" s="13">
        <f t="shared" si="208"/>
        <v>11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5">
        <f t="shared" si="199"/>
        <v>0</v>
      </c>
      <c r="BT379" s="3"/>
      <c r="BU379" s="13">
        <f t="shared" si="209"/>
        <v>11</v>
      </c>
      <c r="BV379" s="14">
        <v>0</v>
      </c>
      <c r="BW379" s="14">
        <v>0</v>
      </c>
      <c r="BX379" s="14">
        <v>0</v>
      </c>
      <c r="BY379" s="14">
        <v>0</v>
      </c>
      <c r="BZ379" s="14">
        <v>0</v>
      </c>
      <c r="CA379" s="14">
        <v>0</v>
      </c>
      <c r="CB379" s="15">
        <f t="shared" si="200"/>
        <v>0</v>
      </c>
      <c r="CC379" s="6"/>
      <c r="CD379" s="13">
        <f t="shared" si="210"/>
        <v>11</v>
      </c>
      <c r="CE379" s="14">
        <f t="shared" si="191"/>
        <v>0</v>
      </c>
      <c r="CF379" s="14">
        <f t="shared" si="191"/>
        <v>0</v>
      </c>
      <c r="CG379" s="14">
        <f t="shared" si="191"/>
        <v>0</v>
      </c>
      <c r="CH379" s="14">
        <f t="shared" si="191"/>
        <v>0</v>
      </c>
      <c r="CI379" s="14">
        <f t="shared" si="191"/>
        <v>0</v>
      </c>
      <c r="CJ379" s="14">
        <f t="shared" si="191"/>
        <v>0</v>
      </c>
      <c r="CK379" s="15">
        <f t="shared" si="201"/>
        <v>0</v>
      </c>
      <c r="CL379" s="6"/>
    </row>
    <row r="380" spans="1:90" x14ac:dyDescent="0.25">
      <c r="A380" s="13">
        <f t="shared" si="202"/>
        <v>12</v>
      </c>
      <c r="B380" s="14">
        <v>0</v>
      </c>
      <c r="C380" s="14">
        <v>0</v>
      </c>
      <c r="D380" s="14">
        <v>0</v>
      </c>
      <c r="E380" s="14">
        <v>0</v>
      </c>
      <c r="F380" s="14">
        <v>0</v>
      </c>
      <c r="G380" s="14">
        <v>0</v>
      </c>
      <c r="H380" s="15">
        <f t="shared" si="192"/>
        <v>0</v>
      </c>
      <c r="I380" s="3"/>
      <c r="J380" s="13">
        <f t="shared" si="203"/>
        <v>12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5">
        <f t="shared" si="193"/>
        <v>0</v>
      </c>
      <c r="R380" s="3"/>
      <c r="S380" s="13">
        <f t="shared" si="204"/>
        <v>12</v>
      </c>
      <c r="T380" s="14">
        <v>0</v>
      </c>
      <c r="U380" s="14">
        <v>0</v>
      </c>
      <c r="V380" s="14">
        <v>0</v>
      </c>
      <c r="W380" s="14">
        <v>0</v>
      </c>
      <c r="X380" s="14">
        <v>0</v>
      </c>
      <c r="Y380" s="14">
        <v>0</v>
      </c>
      <c r="Z380" s="15">
        <f t="shared" si="194"/>
        <v>0</v>
      </c>
      <c r="AA380" s="3"/>
      <c r="AB380" s="13">
        <f t="shared" si="205"/>
        <v>12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5">
        <f t="shared" si="195"/>
        <v>0</v>
      </c>
      <c r="AJ380" s="3"/>
      <c r="AK380" s="13">
        <f t="shared" si="206"/>
        <v>12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5">
        <f t="shared" si="196"/>
        <v>0</v>
      </c>
      <c r="AS380" s="3"/>
      <c r="AT380" s="13">
        <f t="shared" si="207"/>
        <v>12</v>
      </c>
      <c r="AU380" s="14">
        <v>0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5">
        <f t="shared" si="197"/>
        <v>0</v>
      </c>
      <c r="BB380" s="3"/>
      <c r="BC380" s="13">
        <f t="shared" si="198"/>
        <v>12</v>
      </c>
      <c r="BD380" s="14">
        <v>0</v>
      </c>
      <c r="BE380" s="14">
        <v>0</v>
      </c>
      <c r="BF380" s="14">
        <v>0</v>
      </c>
      <c r="BG380" s="14">
        <v>0</v>
      </c>
      <c r="BH380" s="14">
        <v>0</v>
      </c>
      <c r="BI380" s="14">
        <v>0</v>
      </c>
      <c r="BJ380" s="15">
        <f t="shared" si="190"/>
        <v>0</v>
      </c>
      <c r="BK380" s="3"/>
      <c r="BL380" s="13">
        <f t="shared" si="208"/>
        <v>12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5">
        <f t="shared" si="199"/>
        <v>0</v>
      </c>
      <c r="BT380" s="3"/>
      <c r="BU380" s="13">
        <f t="shared" si="209"/>
        <v>12</v>
      </c>
      <c r="BV380" s="14">
        <v>0</v>
      </c>
      <c r="BW380" s="14">
        <v>0</v>
      </c>
      <c r="BX380" s="14">
        <v>0</v>
      </c>
      <c r="BY380" s="14">
        <v>0</v>
      </c>
      <c r="BZ380" s="14">
        <v>0</v>
      </c>
      <c r="CA380" s="14">
        <v>0</v>
      </c>
      <c r="CB380" s="15">
        <f t="shared" si="200"/>
        <v>0</v>
      </c>
      <c r="CC380" s="6"/>
      <c r="CD380" s="13">
        <f t="shared" si="210"/>
        <v>12</v>
      </c>
      <c r="CE380" s="14">
        <f t="shared" si="191"/>
        <v>0</v>
      </c>
      <c r="CF380" s="14">
        <f t="shared" si="191"/>
        <v>0</v>
      </c>
      <c r="CG380" s="14">
        <f t="shared" si="191"/>
        <v>0</v>
      </c>
      <c r="CH380" s="14">
        <f t="shared" si="191"/>
        <v>0</v>
      </c>
      <c r="CI380" s="14">
        <f t="shared" si="191"/>
        <v>0</v>
      </c>
      <c r="CJ380" s="14">
        <f t="shared" si="191"/>
        <v>0</v>
      </c>
      <c r="CK380" s="15">
        <f t="shared" si="201"/>
        <v>0</v>
      </c>
      <c r="CL380" s="6"/>
    </row>
    <row r="381" spans="1:90" x14ac:dyDescent="0.25">
      <c r="A381" s="13">
        <f t="shared" si="202"/>
        <v>13</v>
      </c>
      <c r="B381" s="14">
        <v>0</v>
      </c>
      <c r="C381" s="14">
        <v>0</v>
      </c>
      <c r="D381" s="14">
        <v>0</v>
      </c>
      <c r="E381" s="14">
        <v>0</v>
      </c>
      <c r="F381" s="14">
        <v>0</v>
      </c>
      <c r="G381" s="14">
        <v>0</v>
      </c>
      <c r="H381" s="15">
        <f t="shared" si="192"/>
        <v>0</v>
      </c>
      <c r="I381" s="3"/>
      <c r="J381" s="13">
        <f t="shared" si="203"/>
        <v>13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5">
        <f t="shared" si="193"/>
        <v>0</v>
      </c>
      <c r="R381" s="3"/>
      <c r="S381" s="13">
        <f t="shared" si="204"/>
        <v>13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5">
        <f t="shared" si="194"/>
        <v>0</v>
      </c>
      <c r="AA381" s="3"/>
      <c r="AB381" s="13">
        <f t="shared" si="205"/>
        <v>13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5">
        <f t="shared" si="195"/>
        <v>0</v>
      </c>
      <c r="AJ381" s="3"/>
      <c r="AK381" s="13">
        <f t="shared" si="206"/>
        <v>13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5">
        <f t="shared" si="196"/>
        <v>0</v>
      </c>
      <c r="AS381" s="3"/>
      <c r="AT381" s="13">
        <f t="shared" si="207"/>
        <v>13</v>
      </c>
      <c r="AU381" s="14">
        <v>0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5">
        <f t="shared" si="197"/>
        <v>0</v>
      </c>
      <c r="BB381" s="3"/>
      <c r="BC381" s="13">
        <f t="shared" si="198"/>
        <v>13</v>
      </c>
      <c r="BD381" s="14">
        <v>0</v>
      </c>
      <c r="BE381" s="14">
        <v>0</v>
      </c>
      <c r="BF381" s="14">
        <v>0</v>
      </c>
      <c r="BG381" s="14">
        <v>0</v>
      </c>
      <c r="BH381" s="14">
        <v>0</v>
      </c>
      <c r="BI381" s="14">
        <v>0</v>
      </c>
      <c r="BJ381" s="15">
        <f t="shared" si="190"/>
        <v>0</v>
      </c>
      <c r="BK381" s="3"/>
      <c r="BL381" s="13">
        <f t="shared" si="208"/>
        <v>13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5">
        <f t="shared" si="199"/>
        <v>0</v>
      </c>
      <c r="BT381" s="3"/>
      <c r="BU381" s="13">
        <f t="shared" si="209"/>
        <v>13</v>
      </c>
      <c r="BV381" s="14">
        <v>0</v>
      </c>
      <c r="BW381" s="14">
        <v>0</v>
      </c>
      <c r="BX381" s="14">
        <v>0</v>
      </c>
      <c r="BY381" s="14">
        <v>0</v>
      </c>
      <c r="BZ381" s="14">
        <v>0</v>
      </c>
      <c r="CA381" s="14">
        <v>0</v>
      </c>
      <c r="CB381" s="15">
        <f t="shared" si="200"/>
        <v>0</v>
      </c>
      <c r="CC381" s="6"/>
      <c r="CD381" s="13">
        <f t="shared" si="210"/>
        <v>13</v>
      </c>
      <c r="CE381" s="14">
        <f t="shared" si="191"/>
        <v>0</v>
      </c>
      <c r="CF381" s="14">
        <f t="shared" si="191"/>
        <v>0</v>
      </c>
      <c r="CG381" s="14">
        <f t="shared" si="191"/>
        <v>0</v>
      </c>
      <c r="CH381" s="14">
        <f t="shared" si="191"/>
        <v>0</v>
      </c>
      <c r="CI381" s="14">
        <f t="shared" si="191"/>
        <v>0</v>
      </c>
      <c r="CJ381" s="14">
        <f t="shared" si="191"/>
        <v>0</v>
      </c>
      <c r="CK381" s="15">
        <f t="shared" si="201"/>
        <v>0</v>
      </c>
      <c r="CL381" s="6"/>
    </row>
    <row r="382" spans="1:90" x14ac:dyDescent="0.25">
      <c r="A382" s="13">
        <f t="shared" si="202"/>
        <v>14</v>
      </c>
      <c r="B382" s="14">
        <v>0</v>
      </c>
      <c r="C382" s="14">
        <v>0</v>
      </c>
      <c r="D382" s="14">
        <v>0</v>
      </c>
      <c r="E382" s="14">
        <v>0</v>
      </c>
      <c r="F382" s="14">
        <v>0</v>
      </c>
      <c r="G382" s="14">
        <v>0</v>
      </c>
      <c r="H382" s="15">
        <f t="shared" si="192"/>
        <v>0</v>
      </c>
      <c r="I382" s="3"/>
      <c r="J382" s="13">
        <f t="shared" si="203"/>
        <v>14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5">
        <f t="shared" si="193"/>
        <v>0</v>
      </c>
      <c r="R382" s="3"/>
      <c r="S382" s="13">
        <f t="shared" si="204"/>
        <v>14</v>
      </c>
      <c r="T382" s="14">
        <v>0</v>
      </c>
      <c r="U382" s="14">
        <v>0</v>
      </c>
      <c r="V382" s="14">
        <v>0</v>
      </c>
      <c r="W382" s="14">
        <v>0</v>
      </c>
      <c r="X382" s="14">
        <v>0</v>
      </c>
      <c r="Y382" s="14">
        <v>0</v>
      </c>
      <c r="Z382" s="15">
        <f t="shared" si="194"/>
        <v>0</v>
      </c>
      <c r="AA382" s="3"/>
      <c r="AB382" s="13">
        <f t="shared" si="205"/>
        <v>14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5">
        <f t="shared" si="195"/>
        <v>0</v>
      </c>
      <c r="AJ382" s="3"/>
      <c r="AK382" s="13">
        <f t="shared" si="206"/>
        <v>14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5">
        <f t="shared" si="196"/>
        <v>0</v>
      </c>
      <c r="AS382" s="3"/>
      <c r="AT382" s="13">
        <f t="shared" si="207"/>
        <v>14</v>
      </c>
      <c r="AU382" s="14">
        <v>0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5">
        <f t="shared" si="197"/>
        <v>0</v>
      </c>
      <c r="BB382" s="3"/>
      <c r="BC382" s="13">
        <f t="shared" si="198"/>
        <v>14</v>
      </c>
      <c r="BD382" s="14">
        <v>0</v>
      </c>
      <c r="BE382" s="14">
        <v>0</v>
      </c>
      <c r="BF382" s="14">
        <v>0</v>
      </c>
      <c r="BG382" s="14">
        <v>0</v>
      </c>
      <c r="BH382" s="14">
        <v>0</v>
      </c>
      <c r="BI382" s="14">
        <v>0</v>
      </c>
      <c r="BJ382" s="15">
        <f t="shared" si="190"/>
        <v>0</v>
      </c>
      <c r="BK382" s="3"/>
      <c r="BL382" s="13">
        <f t="shared" si="208"/>
        <v>14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5">
        <f t="shared" si="199"/>
        <v>0</v>
      </c>
      <c r="BT382" s="3"/>
      <c r="BU382" s="13">
        <f t="shared" si="209"/>
        <v>14</v>
      </c>
      <c r="BV382" s="14">
        <v>0</v>
      </c>
      <c r="BW382" s="14">
        <v>0</v>
      </c>
      <c r="BX382" s="14">
        <v>0</v>
      </c>
      <c r="BY382" s="14">
        <v>0</v>
      </c>
      <c r="BZ382" s="14">
        <v>0</v>
      </c>
      <c r="CA382" s="14">
        <v>0</v>
      </c>
      <c r="CB382" s="15">
        <f t="shared" si="200"/>
        <v>0</v>
      </c>
      <c r="CC382" s="6"/>
      <c r="CD382" s="13">
        <f t="shared" si="210"/>
        <v>14</v>
      </c>
      <c r="CE382" s="14">
        <f t="shared" si="191"/>
        <v>0</v>
      </c>
      <c r="CF382" s="14">
        <f t="shared" si="191"/>
        <v>0</v>
      </c>
      <c r="CG382" s="14">
        <f t="shared" si="191"/>
        <v>0</v>
      </c>
      <c r="CH382" s="14">
        <f t="shared" si="191"/>
        <v>0</v>
      </c>
      <c r="CI382" s="14">
        <f t="shared" si="191"/>
        <v>0</v>
      </c>
      <c r="CJ382" s="14">
        <f t="shared" si="191"/>
        <v>0</v>
      </c>
      <c r="CK382" s="15">
        <f t="shared" si="201"/>
        <v>0</v>
      </c>
      <c r="CL382" s="6"/>
    </row>
    <row r="383" spans="1:90" x14ac:dyDescent="0.25">
      <c r="A383" s="13">
        <f t="shared" si="202"/>
        <v>15</v>
      </c>
      <c r="B383" s="14">
        <v>0</v>
      </c>
      <c r="C383" s="14">
        <v>0</v>
      </c>
      <c r="D383" s="14">
        <v>0</v>
      </c>
      <c r="E383" s="14">
        <v>0</v>
      </c>
      <c r="F383" s="14">
        <v>0</v>
      </c>
      <c r="G383" s="14">
        <v>0</v>
      </c>
      <c r="H383" s="15">
        <f t="shared" si="192"/>
        <v>0</v>
      </c>
      <c r="I383" s="3"/>
      <c r="J383" s="13">
        <f t="shared" si="203"/>
        <v>15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5">
        <f t="shared" si="193"/>
        <v>0</v>
      </c>
      <c r="R383" s="3"/>
      <c r="S383" s="13">
        <f t="shared" si="204"/>
        <v>15</v>
      </c>
      <c r="T383" s="14">
        <v>0</v>
      </c>
      <c r="U383" s="14">
        <v>0</v>
      </c>
      <c r="V383" s="14">
        <v>0</v>
      </c>
      <c r="W383" s="14">
        <v>0</v>
      </c>
      <c r="X383" s="14">
        <v>0</v>
      </c>
      <c r="Y383" s="14">
        <v>0</v>
      </c>
      <c r="Z383" s="15">
        <f t="shared" si="194"/>
        <v>0</v>
      </c>
      <c r="AA383" s="3"/>
      <c r="AB383" s="13">
        <f t="shared" si="205"/>
        <v>15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5">
        <f t="shared" si="195"/>
        <v>0</v>
      </c>
      <c r="AJ383" s="3"/>
      <c r="AK383" s="13">
        <f t="shared" si="206"/>
        <v>15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5">
        <f t="shared" si="196"/>
        <v>0</v>
      </c>
      <c r="AS383" s="3"/>
      <c r="AT383" s="13">
        <f t="shared" si="207"/>
        <v>15</v>
      </c>
      <c r="AU383" s="14">
        <v>0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5">
        <f t="shared" si="197"/>
        <v>0</v>
      </c>
      <c r="BB383" s="3"/>
      <c r="BC383" s="13">
        <f t="shared" si="198"/>
        <v>15</v>
      </c>
      <c r="BD383" s="14">
        <v>0</v>
      </c>
      <c r="BE383" s="14">
        <v>0</v>
      </c>
      <c r="BF383" s="14">
        <v>0</v>
      </c>
      <c r="BG383" s="14">
        <v>0</v>
      </c>
      <c r="BH383" s="14">
        <v>0</v>
      </c>
      <c r="BI383" s="14">
        <v>0</v>
      </c>
      <c r="BJ383" s="15">
        <f t="shared" si="190"/>
        <v>0</v>
      </c>
      <c r="BK383" s="3"/>
      <c r="BL383" s="13">
        <f t="shared" si="208"/>
        <v>15</v>
      </c>
      <c r="BM383" s="14">
        <v>0</v>
      </c>
      <c r="BN383" s="14">
        <v>0</v>
      </c>
      <c r="BO383" s="14">
        <v>0</v>
      </c>
      <c r="BP383" s="14">
        <v>0</v>
      </c>
      <c r="BQ383" s="14">
        <v>0</v>
      </c>
      <c r="BR383" s="14">
        <v>0</v>
      </c>
      <c r="BS383" s="15">
        <f t="shared" si="199"/>
        <v>0</v>
      </c>
      <c r="BT383" s="3"/>
      <c r="BU383" s="13">
        <f t="shared" si="209"/>
        <v>15</v>
      </c>
      <c r="BV383" s="14">
        <v>0</v>
      </c>
      <c r="BW383" s="14">
        <v>0</v>
      </c>
      <c r="BX383" s="14">
        <v>0</v>
      </c>
      <c r="BY383" s="14">
        <v>0</v>
      </c>
      <c r="BZ383" s="14">
        <v>0</v>
      </c>
      <c r="CA383" s="14">
        <v>0</v>
      </c>
      <c r="CB383" s="15">
        <f t="shared" si="200"/>
        <v>0</v>
      </c>
      <c r="CC383" s="6"/>
      <c r="CD383" s="13">
        <f t="shared" si="210"/>
        <v>15</v>
      </c>
      <c r="CE383" s="14">
        <f t="shared" si="191"/>
        <v>0</v>
      </c>
      <c r="CF383" s="14">
        <f t="shared" si="191"/>
        <v>0</v>
      </c>
      <c r="CG383" s="14">
        <f t="shared" si="191"/>
        <v>0</v>
      </c>
      <c r="CH383" s="14">
        <f t="shared" si="191"/>
        <v>0</v>
      </c>
      <c r="CI383" s="14">
        <f t="shared" si="191"/>
        <v>0</v>
      </c>
      <c r="CJ383" s="14">
        <f t="shared" si="191"/>
        <v>0</v>
      </c>
      <c r="CK383" s="15">
        <f t="shared" si="201"/>
        <v>0</v>
      </c>
      <c r="CL383" s="6"/>
    </row>
    <row r="384" spans="1:90" x14ac:dyDescent="0.25">
      <c r="A384" s="13">
        <f t="shared" si="202"/>
        <v>16</v>
      </c>
      <c r="B384" s="14">
        <v>0</v>
      </c>
      <c r="C384" s="14">
        <v>0</v>
      </c>
      <c r="D384" s="14">
        <v>0</v>
      </c>
      <c r="E384" s="14">
        <v>0</v>
      </c>
      <c r="F384" s="14">
        <v>0</v>
      </c>
      <c r="G384" s="14">
        <v>0</v>
      </c>
      <c r="H384" s="15">
        <f t="shared" si="192"/>
        <v>0</v>
      </c>
      <c r="I384" s="3"/>
      <c r="J384" s="13">
        <f t="shared" si="203"/>
        <v>16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5">
        <f t="shared" si="193"/>
        <v>0</v>
      </c>
      <c r="R384" s="3"/>
      <c r="S384" s="13">
        <f t="shared" si="204"/>
        <v>16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  <c r="Y384" s="14">
        <v>0</v>
      </c>
      <c r="Z384" s="15">
        <f t="shared" si="194"/>
        <v>0</v>
      </c>
      <c r="AA384" s="3"/>
      <c r="AB384" s="13">
        <f t="shared" si="205"/>
        <v>16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5">
        <f t="shared" si="195"/>
        <v>0</v>
      </c>
      <c r="AJ384" s="3"/>
      <c r="AK384" s="13">
        <f t="shared" si="206"/>
        <v>16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5">
        <f t="shared" si="196"/>
        <v>0</v>
      </c>
      <c r="AS384" s="3"/>
      <c r="AT384" s="13">
        <f t="shared" si="207"/>
        <v>16</v>
      </c>
      <c r="AU384" s="14">
        <v>0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5">
        <f t="shared" si="197"/>
        <v>0</v>
      </c>
      <c r="BB384" s="3"/>
      <c r="BC384" s="13">
        <f t="shared" si="198"/>
        <v>16</v>
      </c>
      <c r="BD384" s="14">
        <v>0</v>
      </c>
      <c r="BE384" s="14">
        <v>0</v>
      </c>
      <c r="BF384" s="14">
        <v>0</v>
      </c>
      <c r="BG384" s="14">
        <v>0</v>
      </c>
      <c r="BH384" s="14">
        <v>0</v>
      </c>
      <c r="BI384" s="14">
        <v>0</v>
      </c>
      <c r="BJ384" s="15">
        <f t="shared" si="190"/>
        <v>0</v>
      </c>
      <c r="BK384" s="3"/>
      <c r="BL384" s="13">
        <f t="shared" si="208"/>
        <v>16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5">
        <f t="shared" si="199"/>
        <v>0</v>
      </c>
      <c r="BT384" s="3"/>
      <c r="BU384" s="13">
        <f t="shared" si="209"/>
        <v>16</v>
      </c>
      <c r="BV384" s="14">
        <v>0</v>
      </c>
      <c r="BW384" s="14">
        <v>0</v>
      </c>
      <c r="BX384" s="14">
        <v>0</v>
      </c>
      <c r="BY384" s="14">
        <v>0</v>
      </c>
      <c r="BZ384" s="14">
        <v>0</v>
      </c>
      <c r="CA384" s="14">
        <v>0</v>
      </c>
      <c r="CB384" s="15">
        <f t="shared" si="200"/>
        <v>0</v>
      </c>
      <c r="CC384" s="6"/>
      <c r="CD384" s="13">
        <f t="shared" si="210"/>
        <v>16</v>
      </c>
      <c r="CE384" s="14">
        <f t="shared" si="191"/>
        <v>0</v>
      </c>
      <c r="CF384" s="14">
        <f t="shared" si="191"/>
        <v>0</v>
      </c>
      <c r="CG384" s="14">
        <f t="shared" si="191"/>
        <v>0</v>
      </c>
      <c r="CH384" s="14">
        <f t="shared" si="191"/>
        <v>0</v>
      </c>
      <c r="CI384" s="14">
        <f t="shared" si="191"/>
        <v>0</v>
      </c>
      <c r="CJ384" s="14">
        <f t="shared" si="191"/>
        <v>0</v>
      </c>
      <c r="CK384" s="15">
        <f t="shared" si="201"/>
        <v>0</v>
      </c>
      <c r="CL384" s="6"/>
    </row>
    <row r="385" spans="1:90" x14ac:dyDescent="0.25">
      <c r="A385" s="13">
        <f t="shared" si="202"/>
        <v>17</v>
      </c>
      <c r="B385" s="14">
        <v>0</v>
      </c>
      <c r="C385" s="14">
        <v>0</v>
      </c>
      <c r="D385" s="14">
        <v>0</v>
      </c>
      <c r="E385" s="14">
        <v>0</v>
      </c>
      <c r="F385" s="14">
        <v>0</v>
      </c>
      <c r="G385" s="14">
        <v>0</v>
      </c>
      <c r="H385" s="15">
        <f t="shared" si="192"/>
        <v>0</v>
      </c>
      <c r="I385" s="3"/>
      <c r="J385" s="13">
        <f t="shared" si="203"/>
        <v>17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5">
        <f t="shared" si="193"/>
        <v>0</v>
      </c>
      <c r="R385" s="3"/>
      <c r="S385" s="13">
        <f t="shared" si="204"/>
        <v>17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  <c r="Y385" s="14">
        <v>0</v>
      </c>
      <c r="Z385" s="15">
        <f t="shared" si="194"/>
        <v>0</v>
      </c>
      <c r="AA385" s="3"/>
      <c r="AB385" s="13">
        <f t="shared" si="205"/>
        <v>17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5">
        <f t="shared" si="195"/>
        <v>0</v>
      </c>
      <c r="AJ385" s="3"/>
      <c r="AK385" s="13">
        <f t="shared" si="206"/>
        <v>17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5">
        <f t="shared" si="196"/>
        <v>0</v>
      </c>
      <c r="AS385" s="3"/>
      <c r="AT385" s="13">
        <f t="shared" si="207"/>
        <v>17</v>
      </c>
      <c r="AU385" s="14">
        <v>0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5">
        <f t="shared" si="197"/>
        <v>0</v>
      </c>
      <c r="BB385" s="3"/>
      <c r="BC385" s="13">
        <f t="shared" si="198"/>
        <v>17</v>
      </c>
      <c r="BD385" s="14">
        <v>0</v>
      </c>
      <c r="BE385" s="14">
        <v>0</v>
      </c>
      <c r="BF385" s="14">
        <v>0</v>
      </c>
      <c r="BG385" s="14">
        <v>0</v>
      </c>
      <c r="BH385" s="14">
        <v>0</v>
      </c>
      <c r="BI385" s="14">
        <v>0</v>
      </c>
      <c r="BJ385" s="15">
        <f t="shared" si="190"/>
        <v>0</v>
      </c>
      <c r="BK385" s="3"/>
      <c r="BL385" s="13">
        <f t="shared" si="208"/>
        <v>17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5">
        <f t="shared" si="199"/>
        <v>0</v>
      </c>
      <c r="BT385" s="3"/>
      <c r="BU385" s="13">
        <f t="shared" si="209"/>
        <v>17</v>
      </c>
      <c r="BV385" s="14">
        <v>0</v>
      </c>
      <c r="BW385" s="14">
        <v>0</v>
      </c>
      <c r="BX385" s="14">
        <v>0</v>
      </c>
      <c r="BY385" s="14">
        <v>0</v>
      </c>
      <c r="BZ385" s="14">
        <v>0</v>
      </c>
      <c r="CA385" s="14">
        <v>0</v>
      </c>
      <c r="CB385" s="15">
        <f t="shared" si="200"/>
        <v>0</v>
      </c>
      <c r="CC385" s="6"/>
      <c r="CD385" s="13">
        <f t="shared" si="210"/>
        <v>17</v>
      </c>
      <c r="CE385" s="14">
        <f t="shared" si="191"/>
        <v>0</v>
      </c>
      <c r="CF385" s="14">
        <f t="shared" si="191"/>
        <v>0</v>
      </c>
      <c r="CG385" s="14">
        <f t="shared" si="191"/>
        <v>0</v>
      </c>
      <c r="CH385" s="14">
        <f t="shared" si="191"/>
        <v>0</v>
      </c>
      <c r="CI385" s="14">
        <f t="shared" si="191"/>
        <v>0</v>
      </c>
      <c r="CJ385" s="14">
        <f t="shared" si="191"/>
        <v>0</v>
      </c>
      <c r="CK385" s="15">
        <f t="shared" si="201"/>
        <v>0</v>
      </c>
      <c r="CL385" s="6"/>
    </row>
    <row r="386" spans="1:90" x14ac:dyDescent="0.25">
      <c r="A386" s="13">
        <f t="shared" si="202"/>
        <v>18</v>
      </c>
      <c r="B386" s="14">
        <v>0</v>
      </c>
      <c r="C386" s="14">
        <v>0</v>
      </c>
      <c r="D386" s="14">
        <v>0</v>
      </c>
      <c r="E386" s="14">
        <v>0</v>
      </c>
      <c r="F386" s="14">
        <v>0</v>
      </c>
      <c r="G386" s="14">
        <v>0</v>
      </c>
      <c r="H386" s="15">
        <f t="shared" si="192"/>
        <v>0</v>
      </c>
      <c r="I386" s="3"/>
      <c r="J386" s="13">
        <f t="shared" si="203"/>
        <v>18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5">
        <f t="shared" si="193"/>
        <v>0</v>
      </c>
      <c r="R386" s="3"/>
      <c r="S386" s="13">
        <f t="shared" si="204"/>
        <v>18</v>
      </c>
      <c r="T386" s="14">
        <v>0</v>
      </c>
      <c r="U386" s="14">
        <v>0</v>
      </c>
      <c r="V386" s="14">
        <v>0</v>
      </c>
      <c r="W386" s="14">
        <v>0</v>
      </c>
      <c r="X386" s="14">
        <v>0</v>
      </c>
      <c r="Y386" s="14">
        <v>0</v>
      </c>
      <c r="Z386" s="15">
        <f t="shared" si="194"/>
        <v>0</v>
      </c>
      <c r="AA386" s="3"/>
      <c r="AB386" s="13">
        <f t="shared" si="205"/>
        <v>18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5">
        <f t="shared" si="195"/>
        <v>0</v>
      </c>
      <c r="AJ386" s="3"/>
      <c r="AK386" s="13">
        <f t="shared" si="206"/>
        <v>18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5">
        <f t="shared" si="196"/>
        <v>0</v>
      </c>
      <c r="AS386" s="3"/>
      <c r="AT386" s="13">
        <f t="shared" si="207"/>
        <v>18</v>
      </c>
      <c r="AU386" s="14">
        <v>0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5">
        <f t="shared" si="197"/>
        <v>0</v>
      </c>
      <c r="BB386" s="3"/>
      <c r="BC386" s="13">
        <f t="shared" si="198"/>
        <v>18</v>
      </c>
      <c r="BD386" s="14">
        <v>0</v>
      </c>
      <c r="BE386" s="14">
        <v>0</v>
      </c>
      <c r="BF386" s="14">
        <v>0</v>
      </c>
      <c r="BG386" s="14">
        <v>0</v>
      </c>
      <c r="BH386" s="14">
        <v>0</v>
      </c>
      <c r="BI386" s="14">
        <v>0</v>
      </c>
      <c r="BJ386" s="15">
        <f t="shared" si="190"/>
        <v>0</v>
      </c>
      <c r="BK386" s="3"/>
      <c r="BL386" s="13">
        <f t="shared" si="208"/>
        <v>18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5">
        <f t="shared" si="199"/>
        <v>0</v>
      </c>
      <c r="BT386" s="3"/>
      <c r="BU386" s="13">
        <f t="shared" si="209"/>
        <v>18</v>
      </c>
      <c r="BV386" s="14">
        <v>0</v>
      </c>
      <c r="BW386" s="14">
        <v>0</v>
      </c>
      <c r="BX386" s="14">
        <v>0</v>
      </c>
      <c r="BY386" s="14">
        <v>0</v>
      </c>
      <c r="BZ386" s="14">
        <v>0</v>
      </c>
      <c r="CA386" s="14">
        <v>0</v>
      </c>
      <c r="CB386" s="15">
        <f t="shared" si="200"/>
        <v>0</v>
      </c>
      <c r="CC386" s="6"/>
      <c r="CD386" s="13">
        <f t="shared" si="210"/>
        <v>18</v>
      </c>
      <c r="CE386" s="14">
        <f t="shared" si="191"/>
        <v>0</v>
      </c>
      <c r="CF386" s="14">
        <f t="shared" si="191"/>
        <v>0</v>
      </c>
      <c r="CG386" s="14">
        <f t="shared" si="191"/>
        <v>0</v>
      </c>
      <c r="CH386" s="14">
        <f t="shared" si="191"/>
        <v>0</v>
      </c>
      <c r="CI386" s="14">
        <f t="shared" si="191"/>
        <v>0</v>
      </c>
      <c r="CJ386" s="14">
        <f t="shared" si="191"/>
        <v>0</v>
      </c>
      <c r="CK386" s="15">
        <f t="shared" si="201"/>
        <v>0</v>
      </c>
      <c r="CL386" s="6"/>
    </row>
    <row r="387" spans="1:90" x14ac:dyDescent="0.25">
      <c r="A387" s="13">
        <f t="shared" si="202"/>
        <v>19</v>
      </c>
      <c r="B387" s="14">
        <v>0</v>
      </c>
      <c r="C387" s="14">
        <v>0</v>
      </c>
      <c r="D387" s="14">
        <v>0</v>
      </c>
      <c r="E387" s="14">
        <v>0</v>
      </c>
      <c r="F387" s="14">
        <v>0</v>
      </c>
      <c r="G387" s="14">
        <v>0</v>
      </c>
      <c r="H387" s="15">
        <f t="shared" si="192"/>
        <v>0</v>
      </c>
      <c r="I387" s="3"/>
      <c r="J387" s="13">
        <f t="shared" si="203"/>
        <v>19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5">
        <f t="shared" si="193"/>
        <v>0</v>
      </c>
      <c r="R387" s="3"/>
      <c r="S387" s="13">
        <f t="shared" si="204"/>
        <v>19</v>
      </c>
      <c r="T387" s="14">
        <v>0</v>
      </c>
      <c r="U387" s="14">
        <v>0</v>
      </c>
      <c r="V387" s="14">
        <v>0</v>
      </c>
      <c r="W387" s="14">
        <v>0</v>
      </c>
      <c r="X387" s="14">
        <v>0</v>
      </c>
      <c r="Y387" s="14">
        <v>0</v>
      </c>
      <c r="Z387" s="15">
        <f t="shared" si="194"/>
        <v>0</v>
      </c>
      <c r="AA387" s="3"/>
      <c r="AB387" s="13">
        <f t="shared" si="205"/>
        <v>19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5">
        <f t="shared" si="195"/>
        <v>0</v>
      </c>
      <c r="AJ387" s="3"/>
      <c r="AK387" s="13">
        <f t="shared" si="206"/>
        <v>19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5">
        <f t="shared" si="196"/>
        <v>0</v>
      </c>
      <c r="AS387" s="3"/>
      <c r="AT387" s="13">
        <f t="shared" si="207"/>
        <v>19</v>
      </c>
      <c r="AU387" s="14">
        <v>0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5">
        <f t="shared" si="197"/>
        <v>0</v>
      </c>
      <c r="BB387" s="3"/>
      <c r="BC387" s="13">
        <f t="shared" si="198"/>
        <v>19</v>
      </c>
      <c r="BD387" s="14">
        <v>0</v>
      </c>
      <c r="BE387" s="14">
        <v>0</v>
      </c>
      <c r="BF387" s="14">
        <v>0</v>
      </c>
      <c r="BG387" s="14">
        <v>0</v>
      </c>
      <c r="BH387" s="14">
        <v>0</v>
      </c>
      <c r="BI387" s="14">
        <v>0</v>
      </c>
      <c r="BJ387" s="15">
        <f t="shared" si="190"/>
        <v>0</v>
      </c>
      <c r="BK387" s="3"/>
      <c r="BL387" s="13">
        <f t="shared" si="208"/>
        <v>19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5">
        <f t="shared" si="199"/>
        <v>0</v>
      </c>
      <c r="BT387" s="3"/>
      <c r="BU387" s="13">
        <f t="shared" si="209"/>
        <v>19</v>
      </c>
      <c r="BV387" s="14">
        <v>0</v>
      </c>
      <c r="BW387" s="14">
        <v>0</v>
      </c>
      <c r="BX387" s="14">
        <v>0</v>
      </c>
      <c r="BY387" s="14">
        <v>0</v>
      </c>
      <c r="BZ387" s="14">
        <v>0</v>
      </c>
      <c r="CA387" s="14">
        <v>0</v>
      </c>
      <c r="CB387" s="15">
        <f t="shared" si="200"/>
        <v>0</v>
      </c>
      <c r="CC387" s="6"/>
      <c r="CD387" s="13">
        <f t="shared" si="210"/>
        <v>19</v>
      </c>
      <c r="CE387" s="14">
        <f t="shared" si="191"/>
        <v>0</v>
      </c>
      <c r="CF387" s="14">
        <f t="shared" si="191"/>
        <v>0</v>
      </c>
      <c r="CG387" s="14">
        <f t="shared" si="191"/>
        <v>0</v>
      </c>
      <c r="CH387" s="14">
        <f t="shared" si="191"/>
        <v>0</v>
      </c>
      <c r="CI387" s="14">
        <f t="shared" si="191"/>
        <v>0</v>
      </c>
      <c r="CJ387" s="14">
        <f t="shared" si="191"/>
        <v>0</v>
      </c>
      <c r="CK387" s="15">
        <f t="shared" si="201"/>
        <v>0</v>
      </c>
      <c r="CL387" s="6"/>
    </row>
    <row r="388" spans="1:90" x14ac:dyDescent="0.25">
      <c r="A388" s="13">
        <f t="shared" si="202"/>
        <v>20</v>
      </c>
      <c r="B388" s="14">
        <v>0</v>
      </c>
      <c r="C388" s="14">
        <v>0</v>
      </c>
      <c r="D388" s="14">
        <v>0</v>
      </c>
      <c r="E388" s="14">
        <v>0</v>
      </c>
      <c r="F388" s="14">
        <v>0</v>
      </c>
      <c r="G388" s="14">
        <v>0</v>
      </c>
      <c r="H388" s="15">
        <f t="shared" si="192"/>
        <v>0</v>
      </c>
      <c r="I388" s="3"/>
      <c r="J388" s="13">
        <f t="shared" si="203"/>
        <v>20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5">
        <f t="shared" si="193"/>
        <v>0</v>
      </c>
      <c r="R388" s="3"/>
      <c r="S388" s="13">
        <f t="shared" si="204"/>
        <v>20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  <c r="Y388" s="14">
        <v>0</v>
      </c>
      <c r="Z388" s="15">
        <f t="shared" si="194"/>
        <v>0</v>
      </c>
      <c r="AA388" s="3"/>
      <c r="AB388" s="13">
        <f t="shared" si="205"/>
        <v>20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5">
        <f t="shared" si="195"/>
        <v>0</v>
      </c>
      <c r="AJ388" s="3"/>
      <c r="AK388" s="13">
        <f t="shared" si="206"/>
        <v>20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5">
        <f t="shared" si="196"/>
        <v>0</v>
      </c>
      <c r="AS388" s="3"/>
      <c r="AT388" s="13">
        <f t="shared" si="207"/>
        <v>20</v>
      </c>
      <c r="AU388" s="14">
        <v>0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5">
        <f t="shared" si="197"/>
        <v>0</v>
      </c>
      <c r="BB388" s="3"/>
      <c r="BC388" s="13">
        <f t="shared" si="198"/>
        <v>20</v>
      </c>
      <c r="BD388" s="14">
        <v>0</v>
      </c>
      <c r="BE388" s="14">
        <v>0</v>
      </c>
      <c r="BF388" s="14">
        <v>0</v>
      </c>
      <c r="BG388" s="14">
        <v>0</v>
      </c>
      <c r="BH388" s="14">
        <v>0</v>
      </c>
      <c r="BI388" s="14">
        <v>0</v>
      </c>
      <c r="BJ388" s="15">
        <f t="shared" si="190"/>
        <v>0</v>
      </c>
      <c r="BK388" s="3"/>
      <c r="BL388" s="13">
        <f t="shared" si="208"/>
        <v>20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5">
        <f t="shared" si="199"/>
        <v>0</v>
      </c>
      <c r="BT388" s="3"/>
      <c r="BU388" s="13">
        <f t="shared" si="209"/>
        <v>20</v>
      </c>
      <c r="BV388" s="14">
        <v>0</v>
      </c>
      <c r="BW388" s="14">
        <v>0</v>
      </c>
      <c r="BX388" s="14">
        <v>0</v>
      </c>
      <c r="BY388" s="14">
        <v>0</v>
      </c>
      <c r="BZ388" s="14">
        <v>0</v>
      </c>
      <c r="CA388" s="14">
        <v>0</v>
      </c>
      <c r="CB388" s="15">
        <f t="shared" si="200"/>
        <v>0</v>
      </c>
      <c r="CC388" s="6"/>
      <c r="CD388" s="13">
        <f t="shared" si="210"/>
        <v>20</v>
      </c>
      <c r="CE388" s="14">
        <f t="shared" si="191"/>
        <v>0</v>
      </c>
      <c r="CF388" s="14">
        <f t="shared" si="191"/>
        <v>0</v>
      </c>
      <c r="CG388" s="14">
        <f t="shared" si="191"/>
        <v>0</v>
      </c>
      <c r="CH388" s="14">
        <f t="shared" si="191"/>
        <v>0</v>
      </c>
      <c r="CI388" s="14">
        <f t="shared" si="191"/>
        <v>0</v>
      </c>
      <c r="CJ388" s="14">
        <f t="shared" si="191"/>
        <v>0</v>
      </c>
      <c r="CK388" s="15">
        <f t="shared" si="201"/>
        <v>0</v>
      </c>
      <c r="CL388" s="6"/>
    </row>
    <row r="389" spans="1:90" x14ac:dyDescent="0.25">
      <c r="A389" s="13">
        <f t="shared" si="202"/>
        <v>21</v>
      </c>
      <c r="B389" s="14">
        <v>0</v>
      </c>
      <c r="C389" s="14">
        <v>0</v>
      </c>
      <c r="D389" s="14">
        <v>0</v>
      </c>
      <c r="E389" s="14">
        <v>0</v>
      </c>
      <c r="F389" s="14">
        <v>0</v>
      </c>
      <c r="G389" s="14">
        <v>0</v>
      </c>
      <c r="H389" s="15">
        <f t="shared" si="192"/>
        <v>0</v>
      </c>
      <c r="I389" s="3"/>
      <c r="J389" s="13">
        <f t="shared" si="203"/>
        <v>21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5">
        <f t="shared" si="193"/>
        <v>0</v>
      </c>
      <c r="R389" s="3"/>
      <c r="S389" s="13">
        <f t="shared" si="204"/>
        <v>21</v>
      </c>
      <c r="T389" s="14">
        <v>0</v>
      </c>
      <c r="U389" s="14">
        <v>0</v>
      </c>
      <c r="V389" s="14">
        <v>0</v>
      </c>
      <c r="W389" s="14">
        <v>0</v>
      </c>
      <c r="X389" s="14">
        <v>0</v>
      </c>
      <c r="Y389" s="14">
        <v>0</v>
      </c>
      <c r="Z389" s="15">
        <f t="shared" si="194"/>
        <v>0</v>
      </c>
      <c r="AA389" s="3"/>
      <c r="AB389" s="13">
        <f t="shared" si="205"/>
        <v>21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5">
        <f t="shared" si="195"/>
        <v>0</v>
      </c>
      <c r="AJ389" s="3"/>
      <c r="AK389" s="13">
        <f t="shared" si="206"/>
        <v>21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5">
        <f t="shared" si="196"/>
        <v>0</v>
      </c>
      <c r="AS389" s="3"/>
      <c r="AT389" s="13">
        <f t="shared" si="207"/>
        <v>21</v>
      </c>
      <c r="AU389" s="14">
        <v>0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5">
        <f t="shared" si="197"/>
        <v>0</v>
      </c>
      <c r="BB389" s="3"/>
      <c r="BC389" s="13">
        <f t="shared" si="198"/>
        <v>21</v>
      </c>
      <c r="BD389" s="14">
        <v>0</v>
      </c>
      <c r="BE389" s="14">
        <v>0</v>
      </c>
      <c r="BF389" s="14">
        <v>0</v>
      </c>
      <c r="BG389" s="14">
        <v>0</v>
      </c>
      <c r="BH389" s="14">
        <v>0</v>
      </c>
      <c r="BI389" s="14">
        <v>0</v>
      </c>
      <c r="BJ389" s="15">
        <f t="shared" si="190"/>
        <v>0</v>
      </c>
      <c r="BK389" s="3"/>
      <c r="BL389" s="13">
        <f t="shared" si="208"/>
        <v>21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5">
        <f t="shared" si="199"/>
        <v>0</v>
      </c>
      <c r="BT389" s="3"/>
      <c r="BU389" s="13">
        <f t="shared" si="209"/>
        <v>21</v>
      </c>
      <c r="BV389" s="14">
        <v>0</v>
      </c>
      <c r="BW389" s="14">
        <v>0</v>
      </c>
      <c r="BX389" s="14">
        <v>0</v>
      </c>
      <c r="BY389" s="14">
        <v>0</v>
      </c>
      <c r="BZ389" s="14">
        <v>0</v>
      </c>
      <c r="CA389" s="14">
        <v>0</v>
      </c>
      <c r="CB389" s="15">
        <f t="shared" si="200"/>
        <v>0</v>
      </c>
      <c r="CC389" s="6"/>
      <c r="CD389" s="13">
        <f t="shared" si="210"/>
        <v>21</v>
      </c>
      <c r="CE389" s="14">
        <f t="shared" si="191"/>
        <v>0</v>
      </c>
      <c r="CF389" s="14">
        <f t="shared" si="191"/>
        <v>0</v>
      </c>
      <c r="CG389" s="14">
        <f t="shared" si="191"/>
        <v>0</v>
      </c>
      <c r="CH389" s="14">
        <f t="shared" si="191"/>
        <v>0</v>
      </c>
      <c r="CI389" s="14">
        <f t="shared" si="191"/>
        <v>0</v>
      </c>
      <c r="CJ389" s="14">
        <f t="shared" si="191"/>
        <v>0</v>
      </c>
      <c r="CK389" s="15">
        <f t="shared" si="201"/>
        <v>0</v>
      </c>
      <c r="CL389" s="6"/>
    </row>
    <row r="390" spans="1:90" x14ac:dyDescent="0.25">
      <c r="A390" s="13">
        <f t="shared" si="202"/>
        <v>22</v>
      </c>
      <c r="B390" s="14">
        <v>0</v>
      </c>
      <c r="C390" s="14">
        <v>0</v>
      </c>
      <c r="D390" s="14">
        <v>0</v>
      </c>
      <c r="E390" s="14">
        <v>0</v>
      </c>
      <c r="F390" s="14">
        <v>0</v>
      </c>
      <c r="G390" s="14">
        <v>0</v>
      </c>
      <c r="H390" s="15">
        <f t="shared" si="192"/>
        <v>0</v>
      </c>
      <c r="I390" s="3"/>
      <c r="J390" s="13">
        <f t="shared" si="203"/>
        <v>22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5">
        <f t="shared" si="193"/>
        <v>0</v>
      </c>
      <c r="R390" s="3"/>
      <c r="S390" s="13">
        <f t="shared" si="204"/>
        <v>22</v>
      </c>
      <c r="T390" s="14">
        <v>0</v>
      </c>
      <c r="U390" s="14">
        <v>0</v>
      </c>
      <c r="V390" s="14">
        <v>0</v>
      </c>
      <c r="W390" s="14">
        <v>0</v>
      </c>
      <c r="X390" s="14">
        <v>0</v>
      </c>
      <c r="Y390" s="14">
        <v>0</v>
      </c>
      <c r="Z390" s="15">
        <f t="shared" si="194"/>
        <v>0</v>
      </c>
      <c r="AA390" s="3"/>
      <c r="AB390" s="13">
        <f t="shared" si="205"/>
        <v>22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5">
        <f t="shared" si="195"/>
        <v>0</v>
      </c>
      <c r="AJ390" s="3"/>
      <c r="AK390" s="13">
        <f t="shared" si="206"/>
        <v>22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5">
        <f t="shared" si="196"/>
        <v>0</v>
      </c>
      <c r="AS390" s="3"/>
      <c r="AT390" s="13">
        <f t="shared" si="207"/>
        <v>22</v>
      </c>
      <c r="AU390" s="14">
        <v>0</v>
      </c>
      <c r="AV390" s="14">
        <v>0</v>
      </c>
      <c r="AW390" s="14">
        <v>0</v>
      </c>
      <c r="AX390" s="14">
        <v>0</v>
      </c>
      <c r="AY390" s="14">
        <v>0</v>
      </c>
      <c r="AZ390" s="14">
        <v>0</v>
      </c>
      <c r="BA390" s="15">
        <f t="shared" si="197"/>
        <v>0</v>
      </c>
      <c r="BB390" s="3"/>
      <c r="BC390" s="13">
        <f t="shared" si="198"/>
        <v>22</v>
      </c>
      <c r="BD390" s="14">
        <v>0</v>
      </c>
      <c r="BE390" s="14">
        <v>0</v>
      </c>
      <c r="BF390" s="14">
        <v>0</v>
      </c>
      <c r="BG390" s="14">
        <v>0</v>
      </c>
      <c r="BH390" s="14">
        <v>0</v>
      </c>
      <c r="BI390" s="14">
        <v>0</v>
      </c>
      <c r="BJ390" s="15">
        <f t="shared" si="190"/>
        <v>0</v>
      </c>
      <c r="BK390" s="3"/>
      <c r="BL390" s="13">
        <f t="shared" si="208"/>
        <v>22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5">
        <f t="shared" si="199"/>
        <v>0</v>
      </c>
      <c r="BT390" s="3"/>
      <c r="BU390" s="13">
        <f t="shared" si="209"/>
        <v>22</v>
      </c>
      <c r="BV390" s="14">
        <v>0</v>
      </c>
      <c r="BW390" s="14">
        <v>0</v>
      </c>
      <c r="BX390" s="14">
        <v>0</v>
      </c>
      <c r="BY390" s="14">
        <v>0</v>
      </c>
      <c r="BZ390" s="14">
        <v>0</v>
      </c>
      <c r="CA390" s="14">
        <v>0</v>
      </c>
      <c r="CB390" s="15">
        <f t="shared" si="200"/>
        <v>0</v>
      </c>
      <c r="CC390" s="6"/>
      <c r="CD390" s="13">
        <f t="shared" si="210"/>
        <v>22</v>
      </c>
      <c r="CE390" s="14">
        <f t="shared" si="191"/>
        <v>0</v>
      </c>
      <c r="CF390" s="14">
        <f t="shared" si="191"/>
        <v>0</v>
      </c>
      <c r="CG390" s="14">
        <f t="shared" si="191"/>
        <v>0</v>
      </c>
      <c r="CH390" s="14">
        <f t="shared" si="191"/>
        <v>0</v>
      </c>
      <c r="CI390" s="14">
        <f t="shared" si="191"/>
        <v>0</v>
      </c>
      <c r="CJ390" s="14">
        <f t="shared" si="191"/>
        <v>0</v>
      </c>
      <c r="CK390" s="15">
        <f t="shared" si="201"/>
        <v>0</v>
      </c>
      <c r="CL390" s="6"/>
    </row>
    <row r="391" spans="1:90" x14ac:dyDescent="0.25">
      <c r="A391" s="13">
        <f t="shared" si="202"/>
        <v>23</v>
      </c>
      <c r="B391" s="14">
        <v>0</v>
      </c>
      <c r="C391" s="14">
        <v>0</v>
      </c>
      <c r="D391" s="14">
        <v>0</v>
      </c>
      <c r="E391" s="14">
        <v>0</v>
      </c>
      <c r="F391" s="14">
        <v>0</v>
      </c>
      <c r="G391" s="14">
        <v>0</v>
      </c>
      <c r="H391" s="15">
        <f t="shared" si="192"/>
        <v>0</v>
      </c>
      <c r="I391" s="3"/>
      <c r="J391" s="13">
        <f t="shared" si="203"/>
        <v>23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5">
        <f t="shared" si="193"/>
        <v>0</v>
      </c>
      <c r="R391" s="3"/>
      <c r="S391" s="13">
        <f t="shared" si="204"/>
        <v>23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5">
        <f t="shared" si="194"/>
        <v>0</v>
      </c>
      <c r="AA391" s="3"/>
      <c r="AB391" s="13">
        <f t="shared" si="205"/>
        <v>23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5">
        <f t="shared" si="195"/>
        <v>0</v>
      </c>
      <c r="AJ391" s="3"/>
      <c r="AK391" s="13">
        <f t="shared" si="206"/>
        <v>23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5">
        <f t="shared" si="196"/>
        <v>0</v>
      </c>
      <c r="AS391" s="3"/>
      <c r="AT391" s="13">
        <f t="shared" si="207"/>
        <v>23</v>
      </c>
      <c r="AU391" s="14">
        <v>0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5">
        <f t="shared" si="197"/>
        <v>0</v>
      </c>
      <c r="BB391" s="3"/>
      <c r="BC391" s="13">
        <f t="shared" si="198"/>
        <v>23</v>
      </c>
      <c r="BD391" s="14">
        <v>0</v>
      </c>
      <c r="BE391" s="14">
        <v>0</v>
      </c>
      <c r="BF391" s="14">
        <v>0</v>
      </c>
      <c r="BG391" s="14">
        <v>0</v>
      </c>
      <c r="BH391" s="14">
        <v>0</v>
      </c>
      <c r="BI391" s="14">
        <v>0</v>
      </c>
      <c r="BJ391" s="15">
        <f t="shared" si="190"/>
        <v>0</v>
      </c>
      <c r="BK391" s="3"/>
      <c r="BL391" s="13">
        <f t="shared" si="208"/>
        <v>23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5">
        <f t="shared" si="199"/>
        <v>0</v>
      </c>
      <c r="BT391" s="3"/>
      <c r="BU391" s="13">
        <f t="shared" si="209"/>
        <v>23</v>
      </c>
      <c r="BV391" s="14">
        <v>0</v>
      </c>
      <c r="BW391" s="14">
        <v>0</v>
      </c>
      <c r="BX391" s="14">
        <v>0</v>
      </c>
      <c r="BY391" s="14">
        <v>0</v>
      </c>
      <c r="BZ391" s="14">
        <v>0</v>
      </c>
      <c r="CA391" s="14">
        <v>0</v>
      </c>
      <c r="CB391" s="15">
        <f t="shared" si="200"/>
        <v>0</v>
      </c>
      <c r="CC391" s="6"/>
      <c r="CD391" s="13">
        <f t="shared" si="210"/>
        <v>23</v>
      </c>
      <c r="CE391" s="14">
        <f t="shared" si="191"/>
        <v>0</v>
      </c>
      <c r="CF391" s="14">
        <f t="shared" si="191"/>
        <v>0</v>
      </c>
      <c r="CG391" s="14">
        <f t="shared" si="191"/>
        <v>0</v>
      </c>
      <c r="CH391" s="14">
        <f t="shared" si="191"/>
        <v>0</v>
      </c>
      <c r="CI391" s="14">
        <f t="shared" si="191"/>
        <v>0</v>
      </c>
      <c r="CJ391" s="14">
        <f t="shared" si="191"/>
        <v>0</v>
      </c>
      <c r="CK391" s="15">
        <f t="shared" si="201"/>
        <v>0</v>
      </c>
      <c r="CL391" s="6"/>
    </row>
    <row r="392" spans="1:90" x14ac:dyDescent="0.25">
      <c r="A392" s="13">
        <f t="shared" si="202"/>
        <v>24</v>
      </c>
      <c r="B392" s="14">
        <v>0</v>
      </c>
      <c r="C392" s="14">
        <v>0</v>
      </c>
      <c r="D392" s="14">
        <v>0</v>
      </c>
      <c r="E392" s="14">
        <v>0</v>
      </c>
      <c r="F392" s="14">
        <v>0</v>
      </c>
      <c r="G392" s="14">
        <v>0</v>
      </c>
      <c r="H392" s="15">
        <f t="shared" si="192"/>
        <v>0</v>
      </c>
      <c r="I392" s="3"/>
      <c r="J392" s="13">
        <f t="shared" si="203"/>
        <v>24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5">
        <f t="shared" si="193"/>
        <v>0</v>
      </c>
      <c r="R392" s="3"/>
      <c r="S392" s="13">
        <f t="shared" si="204"/>
        <v>24</v>
      </c>
      <c r="T392" s="14">
        <v>0</v>
      </c>
      <c r="U392" s="14">
        <v>0</v>
      </c>
      <c r="V392" s="14">
        <v>0</v>
      </c>
      <c r="W392" s="14">
        <v>0</v>
      </c>
      <c r="X392" s="14">
        <v>0</v>
      </c>
      <c r="Y392" s="14">
        <v>0</v>
      </c>
      <c r="Z392" s="15">
        <f t="shared" si="194"/>
        <v>0</v>
      </c>
      <c r="AA392" s="3"/>
      <c r="AB392" s="13">
        <f t="shared" si="205"/>
        <v>24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5">
        <f t="shared" si="195"/>
        <v>0</v>
      </c>
      <c r="AJ392" s="3"/>
      <c r="AK392" s="13">
        <f t="shared" si="206"/>
        <v>24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5">
        <f t="shared" si="196"/>
        <v>0</v>
      </c>
      <c r="AS392" s="3"/>
      <c r="AT392" s="13">
        <f t="shared" si="207"/>
        <v>24</v>
      </c>
      <c r="AU392" s="14">
        <v>0</v>
      </c>
      <c r="AV392" s="14">
        <v>0</v>
      </c>
      <c r="AW392" s="14">
        <v>0</v>
      </c>
      <c r="AX392" s="14">
        <v>0</v>
      </c>
      <c r="AY392" s="14">
        <v>0</v>
      </c>
      <c r="AZ392" s="14">
        <v>0</v>
      </c>
      <c r="BA392" s="15">
        <f t="shared" si="197"/>
        <v>0</v>
      </c>
      <c r="BB392" s="3"/>
      <c r="BC392" s="13">
        <f t="shared" si="198"/>
        <v>24</v>
      </c>
      <c r="BD392" s="14">
        <v>0</v>
      </c>
      <c r="BE392" s="14">
        <v>0</v>
      </c>
      <c r="BF392" s="14">
        <v>0</v>
      </c>
      <c r="BG392" s="14">
        <v>0</v>
      </c>
      <c r="BH392" s="14">
        <v>0</v>
      </c>
      <c r="BI392" s="14">
        <v>0</v>
      </c>
      <c r="BJ392" s="15">
        <f t="shared" si="190"/>
        <v>0</v>
      </c>
      <c r="BK392" s="3"/>
      <c r="BL392" s="13">
        <f t="shared" si="208"/>
        <v>24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5">
        <f t="shared" si="199"/>
        <v>0</v>
      </c>
      <c r="BT392" s="3"/>
      <c r="BU392" s="13">
        <f t="shared" si="209"/>
        <v>24</v>
      </c>
      <c r="BV392" s="14">
        <v>0</v>
      </c>
      <c r="BW392" s="14">
        <v>0</v>
      </c>
      <c r="BX392" s="14">
        <v>0</v>
      </c>
      <c r="BY392" s="14">
        <v>0</v>
      </c>
      <c r="BZ392" s="14">
        <v>0</v>
      </c>
      <c r="CA392" s="14">
        <v>0</v>
      </c>
      <c r="CB392" s="15">
        <f t="shared" si="200"/>
        <v>0</v>
      </c>
      <c r="CC392" s="6"/>
      <c r="CD392" s="13">
        <f t="shared" si="210"/>
        <v>24</v>
      </c>
      <c r="CE392" s="14">
        <f t="shared" si="191"/>
        <v>0</v>
      </c>
      <c r="CF392" s="14">
        <f t="shared" si="191"/>
        <v>0</v>
      </c>
      <c r="CG392" s="14">
        <f t="shared" si="191"/>
        <v>0</v>
      </c>
      <c r="CH392" s="14">
        <f t="shared" si="191"/>
        <v>0</v>
      </c>
      <c r="CI392" s="14">
        <f t="shared" si="191"/>
        <v>0</v>
      </c>
      <c r="CJ392" s="14">
        <f t="shared" si="191"/>
        <v>0</v>
      </c>
      <c r="CK392" s="15">
        <f t="shared" si="201"/>
        <v>0</v>
      </c>
      <c r="CL392" s="6"/>
    </row>
    <row r="393" spans="1:90" x14ac:dyDescent="0.25">
      <c r="A393" s="13">
        <f t="shared" si="202"/>
        <v>25</v>
      </c>
      <c r="B393" s="14">
        <v>0</v>
      </c>
      <c r="C393" s="14">
        <v>0</v>
      </c>
      <c r="D393" s="14">
        <v>0</v>
      </c>
      <c r="E393" s="14">
        <v>0</v>
      </c>
      <c r="F393" s="14">
        <v>0</v>
      </c>
      <c r="G393" s="14">
        <v>0</v>
      </c>
      <c r="H393" s="15">
        <f t="shared" si="192"/>
        <v>0</v>
      </c>
      <c r="I393" s="3"/>
      <c r="J393" s="13">
        <f t="shared" si="203"/>
        <v>25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5">
        <f t="shared" si="193"/>
        <v>0</v>
      </c>
      <c r="R393" s="3"/>
      <c r="S393" s="13">
        <f t="shared" si="204"/>
        <v>25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5">
        <f t="shared" si="194"/>
        <v>0</v>
      </c>
      <c r="AA393" s="3"/>
      <c r="AB393" s="13">
        <f t="shared" si="205"/>
        <v>25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5">
        <f t="shared" si="195"/>
        <v>0</v>
      </c>
      <c r="AJ393" s="3"/>
      <c r="AK393" s="13">
        <f t="shared" si="206"/>
        <v>25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5">
        <f t="shared" si="196"/>
        <v>0</v>
      </c>
      <c r="AS393" s="3"/>
      <c r="AT393" s="13">
        <f t="shared" si="207"/>
        <v>25</v>
      </c>
      <c r="AU393" s="14">
        <v>0</v>
      </c>
      <c r="AV393" s="14">
        <v>0</v>
      </c>
      <c r="AW393" s="14">
        <v>0</v>
      </c>
      <c r="AX393" s="14">
        <v>0</v>
      </c>
      <c r="AY393" s="14">
        <v>0</v>
      </c>
      <c r="AZ393" s="14">
        <v>0</v>
      </c>
      <c r="BA393" s="15">
        <f t="shared" si="197"/>
        <v>0</v>
      </c>
      <c r="BB393" s="3"/>
      <c r="BC393" s="13">
        <f t="shared" si="198"/>
        <v>25</v>
      </c>
      <c r="BD393" s="14">
        <v>0</v>
      </c>
      <c r="BE393" s="14">
        <v>0</v>
      </c>
      <c r="BF393" s="14">
        <v>0</v>
      </c>
      <c r="BG393" s="14">
        <v>0</v>
      </c>
      <c r="BH393" s="14">
        <v>0</v>
      </c>
      <c r="BI393" s="14">
        <v>0</v>
      </c>
      <c r="BJ393" s="15">
        <f t="shared" si="190"/>
        <v>0</v>
      </c>
      <c r="BK393" s="3"/>
      <c r="BL393" s="13">
        <f t="shared" si="208"/>
        <v>25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5">
        <f t="shared" si="199"/>
        <v>0</v>
      </c>
      <c r="BT393" s="3"/>
      <c r="BU393" s="13">
        <f t="shared" si="209"/>
        <v>25</v>
      </c>
      <c r="BV393" s="14">
        <v>0</v>
      </c>
      <c r="BW393" s="14">
        <v>0</v>
      </c>
      <c r="BX393" s="14">
        <v>0</v>
      </c>
      <c r="BY393" s="14">
        <v>0</v>
      </c>
      <c r="BZ393" s="14">
        <v>0</v>
      </c>
      <c r="CA393" s="14">
        <v>0</v>
      </c>
      <c r="CB393" s="15">
        <f t="shared" si="200"/>
        <v>0</v>
      </c>
      <c r="CC393" s="6"/>
      <c r="CD393" s="13">
        <f t="shared" si="210"/>
        <v>25</v>
      </c>
      <c r="CE393" s="14">
        <f t="shared" si="191"/>
        <v>0</v>
      </c>
      <c r="CF393" s="14">
        <f t="shared" si="191"/>
        <v>0</v>
      </c>
      <c r="CG393" s="14">
        <f t="shared" si="191"/>
        <v>0</v>
      </c>
      <c r="CH393" s="14">
        <f t="shared" si="191"/>
        <v>0</v>
      </c>
      <c r="CI393" s="14">
        <f t="shared" si="191"/>
        <v>0</v>
      </c>
      <c r="CJ393" s="14">
        <f t="shared" si="191"/>
        <v>0</v>
      </c>
      <c r="CK393" s="15">
        <f t="shared" si="201"/>
        <v>0</v>
      </c>
      <c r="CL393" s="6"/>
    </row>
    <row r="394" spans="1:90" x14ac:dyDescent="0.25">
      <c r="A394" s="13">
        <f t="shared" si="202"/>
        <v>26</v>
      </c>
      <c r="B394" s="14">
        <v>0</v>
      </c>
      <c r="C394" s="14">
        <v>0</v>
      </c>
      <c r="D394" s="14">
        <v>0</v>
      </c>
      <c r="E394" s="14">
        <v>0</v>
      </c>
      <c r="F394" s="14">
        <v>0</v>
      </c>
      <c r="G394" s="14">
        <v>0</v>
      </c>
      <c r="H394" s="15">
        <f t="shared" si="192"/>
        <v>0</v>
      </c>
      <c r="I394" s="3"/>
      <c r="J394" s="13">
        <f t="shared" si="203"/>
        <v>26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5">
        <f t="shared" si="193"/>
        <v>0</v>
      </c>
      <c r="R394" s="3"/>
      <c r="S394" s="13">
        <f t="shared" si="204"/>
        <v>26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  <c r="Y394" s="14">
        <v>0</v>
      </c>
      <c r="Z394" s="15">
        <f t="shared" si="194"/>
        <v>0</v>
      </c>
      <c r="AA394" s="3"/>
      <c r="AB394" s="13">
        <f t="shared" si="205"/>
        <v>26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5">
        <f t="shared" si="195"/>
        <v>0</v>
      </c>
      <c r="AJ394" s="3"/>
      <c r="AK394" s="13">
        <f t="shared" si="206"/>
        <v>26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5">
        <f t="shared" si="196"/>
        <v>0</v>
      </c>
      <c r="AS394" s="3"/>
      <c r="AT394" s="13">
        <f t="shared" si="207"/>
        <v>26</v>
      </c>
      <c r="AU394" s="14">
        <v>0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5">
        <f t="shared" si="197"/>
        <v>0</v>
      </c>
      <c r="BB394" s="3"/>
      <c r="BC394" s="13">
        <f t="shared" si="198"/>
        <v>26</v>
      </c>
      <c r="BD394" s="14">
        <v>0</v>
      </c>
      <c r="BE394" s="14">
        <v>0</v>
      </c>
      <c r="BF394" s="14">
        <v>0</v>
      </c>
      <c r="BG394" s="14">
        <v>0</v>
      </c>
      <c r="BH394" s="14">
        <v>0</v>
      </c>
      <c r="BI394" s="14">
        <v>0</v>
      </c>
      <c r="BJ394" s="15">
        <f t="shared" si="190"/>
        <v>0</v>
      </c>
      <c r="BK394" s="3"/>
      <c r="BL394" s="13">
        <f t="shared" si="208"/>
        <v>26</v>
      </c>
      <c r="BM394" s="14">
        <v>0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5">
        <f t="shared" si="199"/>
        <v>0</v>
      </c>
      <c r="BT394" s="3"/>
      <c r="BU394" s="13">
        <f t="shared" si="209"/>
        <v>26</v>
      </c>
      <c r="BV394" s="14">
        <v>0</v>
      </c>
      <c r="BW394" s="14">
        <v>0</v>
      </c>
      <c r="BX394" s="14">
        <v>0</v>
      </c>
      <c r="BY394" s="14">
        <v>0</v>
      </c>
      <c r="BZ394" s="14">
        <v>0</v>
      </c>
      <c r="CA394" s="14">
        <v>0</v>
      </c>
      <c r="CB394" s="15">
        <f t="shared" si="200"/>
        <v>0</v>
      </c>
      <c r="CC394" s="6"/>
      <c r="CD394" s="13">
        <f t="shared" si="210"/>
        <v>26</v>
      </c>
      <c r="CE394" s="14">
        <f t="shared" si="191"/>
        <v>0</v>
      </c>
      <c r="CF394" s="14">
        <f t="shared" si="191"/>
        <v>0</v>
      </c>
      <c r="CG394" s="14">
        <f t="shared" si="191"/>
        <v>0</v>
      </c>
      <c r="CH394" s="14">
        <f t="shared" si="191"/>
        <v>0</v>
      </c>
      <c r="CI394" s="14">
        <f t="shared" si="191"/>
        <v>0</v>
      </c>
      <c r="CJ394" s="14">
        <f t="shared" si="191"/>
        <v>0</v>
      </c>
      <c r="CK394" s="15">
        <f t="shared" si="201"/>
        <v>0</v>
      </c>
      <c r="CL394" s="6"/>
    </row>
    <row r="395" spans="1:90" x14ac:dyDescent="0.25">
      <c r="A395" s="13">
        <f t="shared" si="202"/>
        <v>27</v>
      </c>
      <c r="B395" s="14">
        <v>0</v>
      </c>
      <c r="C395" s="14">
        <v>0</v>
      </c>
      <c r="D395" s="14">
        <v>0</v>
      </c>
      <c r="E395" s="14">
        <v>0</v>
      </c>
      <c r="F395" s="14">
        <v>0</v>
      </c>
      <c r="G395" s="14">
        <v>0</v>
      </c>
      <c r="H395" s="15">
        <f t="shared" si="192"/>
        <v>0</v>
      </c>
      <c r="I395" s="3"/>
      <c r="J395" s="13">
        <f t="shared" si="203"/>
        <v>27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5">
        <f t="shared" si="193"/>
        <v>0</v>
      </c>
      <c r="R395" s="3"/>
      <c r="S395" s="13">
        <f t="shared" si="204"/>
        <v>27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5">
        <f t="shared" si="194"/>
        <v>0</v>
      </c>
      <c r="AA395" s="3"/>
      <c r="AB395" s="13">
        <f t="shared" si="205"/>
        <v>27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5">
        <f t="shared" si="195"/>
        <v>0</v>
      </c>
      <c r="AJ395" s="3"/>
      <c r="AK395" s="13">
        <f t="shared" si="206"/>
        <v>27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5">
        <f t="shared" si="196"/>
        <v>0</v>
      </c>
      <c r="AS395" s="3"/>
      <c r="AT395" s="13">
        <f t="shared" si="207"/>
        <v>27</v>
      </c>
      <c r="AU395" s="14">
        <v>0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5">
        <f t="shared" si="197"/>
        <v>0</v>
      </c>
      <c r="BB395" s="3"/>
      <c r="BC395" s="13">
        <f t="shared" si="198"/>
        <v>27</v>
      </c>
      <c r="BD395" s="14">
        <v>0</v>
      </c>
      <c r="BE395" s="14">
        <v>0</v>
      </c>
      <c r="BF395" s="14">
        <v>0</v>
      </c>
      <c r="BG395" s="14">
        <v>0</v>
      </c>
      <c r="BH395" s="14">
        <v>0</v>
      </c>
      <c r="BI395" s="14">
        <v>0</v>
      </c>
      <c r="BJ395" s="15">
        <f t="shared" si="190"/>
        <v>0</v>
      </c>
      <c r="BK395" s="3"/>
      <c r="BL395" s="13">
        <f t="shared" si="208"/>
        <v>27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5">
        <f t="shared" si="199"/>
        <v>0</v>
      </c>
      <c r="BT395" s="3"/>
      <c r="BU395" s="13">
        <f t="shared" si="209"/>
        <v>27</v>
      </c>
      <c r="BV395" s="14">
        <v>0</v>
      </c>
      <c r="BW395" s="14">
        <v>0</v>
      </c>
      <c r="BX395" s="14">
        <v>0</v>
      </c>
      <c r="BY395" s="14">
        <v>0</v>
      </c>
      <c r="BZ395" s="14">
        <v>0</v>
      </c>
      <c r="CA395" s="14">
        <v>0</v>
      </c>
      <c r="CB395" s="15">
        <f t="shared" si="200"/>
        <v>0</v>
      </c>
      <c r="CC395" s="6"/>
      <c r="CD395" s="13">
        <f t="shared" si="210"/>
        <v>27</v>
      </c>
      <c r="CE395" s="14">
        <f t="shared" si="191"/>
        <v>0</v>
      </c>
      <c r="CF395" s="14">
        <f t="shared" si="191"/>
        <v>0</v>
      </c>
      <c r="CG395" s="14">
        <f t="shared" si="191"/>
        <v>0</v>
      </c>
      <c r="CH395" s="14">
        <f t="shared" si="191"/>
        <v>0</v>
      </c>
      <c r="CI395" s="14">
        <f t="shared" si="191"/>
        <v>0</v>
      </c>
      <c r="CJ395" s="14">
        <f t="shared" si="191"/>
        <v>0</v>
      </c>
      <c r="CK395" s="15">
        <f t="shared" si="201"/>
        <v>0</v>
      </c>
      <c r="CL395" s="6"/>
    </row>
    <row r="396" spans="1:90" x14ac:dyDescent="0.25">
      <c r="A396" s="13">
        <f t="shared" si="202"/>
        <v>28</v>
      </c>
      <c r="B396" s="14">
        <v>0</v>
      </c>
      <c r="C396" s="14">
        <v>0</v>
      </c>
      <c r="D396" s="14">
        <v>0</v>
      </c>
      <c r="E396" s="14">
        <v>0</v>
      </c>
      <c r="F396" s="14">
        <v>0</v>
      </c>
      <c r="G396" s="14">
        <v>0</v>
      </c>
      <c r="H396" s="15">
        <f t="shared" si="192"/>
        <v>0</v>
      </c>
      <c r="I396" s="3"/>
      <c r="J396" s="13">
        <f t="shared" si="203"/>
        <v>28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5">
        <f t="shared" si="193"/>
        <v>0</v>
      </c>
      <c r="R396" s="3"/>
      <c r="S396" s="13">
        <f t="shared" si="204"/>
        <v>28</v>
      </c>
      <c r="T396" s="14">
        <v>0</v>
      </c>
      <c r="U396" s="14">
        <v>0</v>
      </c>
      <c r="V396" s="14">
        <v>0</v>
      </c>
      <c r="W396" s="14">
        <v>0</v>
      </c>
      <c r="X396" s="14">
        <v>0</v>
      </c>
      <c r="Y396" s="14">
        <v>0</v>
      </c>
      <c r="Z396" s="15">
        <f t="shared" si="194"/>
        <v>0</v>
      </c>
      <c r="AA396" s="3"/>
      <c r="AB396" s="13">
        <f t="shared" si="205"/>
        <v>28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5">
        <f t="shared" si="195"/>
        <v>0</v>
      </c>
      <c r="AJ396" s="3"/>
      <c r="AK396" s="13">
        <f t="shared" si="206"/>
        <v>28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5">
        <f t="shared" si="196"/>
        <v>0</v>
      </c>
      <c r="AS396" s="3"/>
      <c r="AT396" s="13">
        <f t="shared" si="207"/>
        <v>28</v>
      </c>
      <c r="AU396" s="14">
        <v>0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5">
        <f t="shared" si="197"/>
        <v>0</v>
      </c>
      <c r="BB396" s="3"/>
      <c r="BC396" s="13">
        <f t="shared" si="198"/>
        <v>28</v>
      </c>
      <c r="BD396" s="14">
        <v>0</v>
      </c>
      <c r="BE396" s="14">
        <v>0</v>
      </c>
      <c r="BF396" s="14">
        <v>0</v>
      </c>
      <c r="BG396" s="14">
        <v>0</v>
      </c>
      <c r="BH396" s="14">
        <v>0</v>
      </c>
      <c r="BI396" s="14">
        <v>0</v>
      </c>
      <c r="BJ396" s="15">
        <f t="shared" si="190"/>
        <v>0</v>
      </c>
      <c r="BK396" s="3"/>
      <c r="BL396" s="13">
        <f t="shared" si="208"/>
        <v>28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5">
        <f t="shared" si="199"/>
        <v>0</v>
      </c>
      <c r="BT396" s="3"/>
      <c r="BU396" s="13">
        <f t="shared" si="209"/>
        <v>28</v>
      </c>
      <c r="BV396" s="14">
        <v>0</v>
      </c>
      <c r="BW396" s="14">
        <v>0</v>
      </c>
      <c r="BX396" s="14">
        <v>0</v>
      </c>
      <c r="BY396" s="14">
        <v>0</v>
      </c>
      <c r="BZ396" s="14">
        <v>0</v>
      </c>
      <c r="CA396" s="14">
        <v>0</v>
      </c>
      <c r="CB396" s="15">
        <f t="shared" si="200"/>
        <v>0</v>
      </c>
      <c r="CC396" s="6"/>
      <c r="CD396" s="13">
        <f t="shared" si="210"/>
        <v>28</v>
      </c>
      <c r="CE396" s="14">
        <f t="shared" si="191"/>
        <v>0</v>
      </c>
      <c r="CF396" s="14">
        <f t="shared" si="191"/>
        <v>0</v>
      </c>
      <c r="CG396" s="14">
        <f t="shared" si="191"/>
        <v>0</v>
      </c>
      <c r="CH396" s="14">
        <f t="shared" si="191"/>
        <v>0</v>
      </c>
      <c r="CI396" s="14">
        <f t="shared" si="191"/>
        <v>0</v>
      </c>
      <c r="CJ396" s="14">
        <f t="shared" si="191"/>
        <v>0</v>
      </c>
      <c r="CK396" s="15">
        <f t="shared" si="201"/>
        <v>0</v>
      </c>
      <c r="CL396" s="6"/>
    </row>
    <row r="397" spans="1:90" x14ac:dyDescent="0.25">
      <c r="A397" s="13">
        <f t="shared" si="202"/>
        <v>29</v>
      </c>
      <c r="B397" s="14">
        <v>0</v>
      </c>
      <c r="C397" s="14">
        <v>0</v>
      </c>
      <c r="D397" s="14">
        <v>0</v>
      </c>
      <c r="E397" s="14">
        <v>0</v>
      </c>
      <c r="F397" s="14">
        <v>0</v>
      </c>
      <c r="G397" s="14">
        <v>0</v>
      </c>
      <c r="H397" s="15">
        <f t="shared" si="192"/>
        <v>0</v>
      </c>
      <c r="I397" s="3"/>
      <c r="J397" s="13">
        <f t="shared" si="203"/>
        <v>29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5">
        <f t="shared" si="193"/>
        <v>0</v>
      </c>
      <c r="R397" s="3"/>
      <c r="S397" s="13">
        <f t="shared" si="204"/>
        <v>29</v>
      </c>
      <c r="T397" s="14">
        <v>0</v>
      </c>
      <c r="U397" s="14">
        <v>0</v>
      </c>
      <c r="V397" s="14">
        <v>0</v>
      </c>
      <c r="W397" s="14">
        <v>0</v>
      </c>
      <c r="X397" s="14">
        <v>0</v>
      </c>
      <c r="Y397" s="14">
        <v>0</v>
      </c>
      <c r="Z397" s="15">
        <f t="shared" si="194"/>
        <v>0</v>
      </c>
      <c r="AA397" s="3"/>
      <c r="AB397" s="13">
        <f t="shared" si="205"/>
        <v>29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5">
        <f t="shared" si="195"/>
        <v>0</v>
      </c>
      <c r="AJ397" s="3"/>
      <c r="AK397" s="13">
        <f t="shared" si="206"/>
        <v>29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5">
        <f t="shared" si="196"/>
        <v>0</v>
      </c>
      <c r="AS397" s="3"/>
      <c r="AT397" s="13">
        <f t="shared" si="207"/>
        <v>29</v>
      </c>
      <c r="AU397" s="14">
        <v>0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5">
        <f t="shared" si="197"/>
        <v>0</v>
      </c>
      <c r="BB397" s="3"/>
      <c r="BC397" s="13">
        <f t="shared" si="198"/>
        <v>29</v>
      </c>
      <c r="BD397" s="14">
        <v>0</v>
      </c>
      <c r="BE397" s="14">
        <v>0</v>
      </c>
      <c r="BF397" s="14">
        <v>0</v>
      </c>
      <c r="BG397" s="14">
        <v>0</v>
      </c>
      <c r="BH397" s="14">
        <v>0</v>
      </c>
      <c r="BI397" s="14">
        <v>0</v>
      </c>
      <c r="BJ397" s="15">
        <f t="shared" si="190"/>
        <v>0</v>
      </c>
      <c r="BK397" s="3"/>
      <c r="BL397" s="13">
        <f t="shared" si="208"/>
        <v>29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5">
        <f t="shared" si="199"/>
        <v>0</v>
      </c>
      <c r="BT397" s="3"/>
      <c r="BU397" s="13">
        <f t="shared" si="209"/>
        <v>29</v>
      </c>
      <c r="BV397" s="14">
        <v>0</v>
      </c>
      <c r="BW397" s="14">
        <v>0</v>
      </c>
      <c r="BX397" s="14">
        <v>0</v>
      </c>
      <c r="BY397" s="14">
        <v>0</v>
      </c>
      <c r="BZ397" s="14">
        <v>0</v>
      </c>
      <c r="CA397" s="14">
        <v>0</v>
      </c>
      <c r="CB397" s="15">
        <f t="shared" si="200"/>
        <v>0</v>
      </c>
      <c r="CC397" s="6"/>
      <c r="CD397" s="13">
        <f t="shared" si="210"/>
        <v>29</v>
      </c>
      <c r="CE397" s="14">
        <f t="shared" si="191"/>
        <v>0</v>
      </c>
      <c r="CF397" s="14">
        <f t="shared" si="191"/>
        <v>0</v>
      </c>
      <c r="CG397" s="14">
        <f t="shared" si="191"/>
        <v>0</v>
      </c>
      <c r="CH397" s="14">
        <f t="shared" si="191"/>
        <v>0</v>
      </c>
      <c r="CI397" s="14">
        <f t="shared" si="191"/>
        <v>0</v>
      </c>
      <c r="CJ397" s="14">
        <f t="shared" si="191"/>
        <v>0</v>
      </c>
      <c r="CK397" s="15">
        <f t="shared" si="201"/>
        <v>0</v>
      </c>
      <c r="CL397" s="6"/>
    </row>
    <row r="398" spans="1:90" x14ac:dyDescent="0.25">
      <c r="A398" s="13">
        <f t="shared" si="202"/>
        <v>30</v>
      </c>
      <c r="B398" s="14">
        <v>0</v>
      </c>
      <c r="C398" s="14">
        <v>0</v>
      </c>
      <c r="D398" s="14">
        <v>0</v>
      </c>
      <c r="E398" s="14">
        <v>0</v>
      </c>
      <c r="F398" s="14">
        <v>0</v>
      </c>
      <c r="G398" s="14">
        <v>0</v>
      </c>
      <c r="H398" s="15">
        <f t="shared" si="192"/>
        <v>0</v>
      </c>
      <c r="I398" s="3"/>
      <c r="J398" s="13">
        <f t="shared" si="203"/>
        <v>30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5">
        <f t="shared" si="193"/>
        <v>0</v>
      </c>
      <c r="R398" s="3"/>
      <c r="S398" s="13">
        <f t="shared" si="204"/>
        <v>30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5">
        <f t="shared" si="194"/>
        <v>0</v>
      </c>
      <c r="AA398" s="3"/>
      <c r="AB398" s="13">
        <f t="shared" si="205"/>
        <v>30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5">
        <f t="shared" si="195"/>
        <v>0</v>
      </c>
      <c r="AJ398" s="3"/>
      <c r="AK398" s="13">
        <f t="shared" si="206"/>
        <v>30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5">
        <f t="shared" si="196"/>
        <v>0</v>
      </c>
      <c r="AS398" s="3"/>
      <c r="AT398" s="13">
        <f t="shared" si="207"/>
        <v>30</v>
      </c>
      <c r="AU398" s="14">
        <v>0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5">
        <f t="shared" si="197"/>
        <v>0</v>
      </c>
      <c r="BB398" s="3"/>
      <c r="BC398" s="13">
        <f t="shared" si="198"/>
        <v>30</v>
      </c>
      <c r="BD398" s="14">
        <v>0</v>
      </c>
      <c r="BE398" s="14">
        <v>0</v>
      </c>
      <c r="BF398" s="14">
        <v>0</v>
      </c>
      <c r="BG398" s="14">
        <v>0</v>
      </c>
      <c r="BH398" s="14">
        <v>0</v>
      </c>
      <c r="BI398" s="14">
        <v>0</v>
      </c>
      <c r="BJ398" s="15">
        <f t="shared" si="190"/>
        <v>0</v>
      </c>
      <c r="BK398" s="3"/>
      <c r="BL398" s="13">
        <f t="shared" si="208"/>
        <v>30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5">
        <f t="shared" si="199"/>
        <v>0</v>
      </c>
      <c r="BT398" s="3"/>
      <c r="BU398" s="13">
        <f t="shared" si="209"/>
        <v>30</v>
      </c>
      <c r="BV398" s="14">
        <v>0</v>
      </c>
      <c r="BW398" s="14">
        <v>0</v>
      </c>
      <c r="BX398" s="14">
        <v>0</v>
      </c>
      <c r="BY398" s="14">
        <v>0</v>
      </c>
      <c r="BZ398" s="14">
        <v>0</v>
      </c>
      <c r="CA398" s="14">
        <v>0</v>
      </c>
      <c r="CB398" s="15">
        <f t="shared" si="200"/>
        <v>0</v>
      </c>
      <c r="CC398" s="6"/>
      <c r="CD398" s="13">
        <f t="shared" si="210"/>
        <v>30</v>
      </c>
      <c r="CE398" s="14">
        <f t="shared" si="191"/>
        <v>0</v>
      </c>
      <c r="CF398" s="14">
        <f t="shared" si="191"/>
        <v>0</v>
      </c>
      <c r="CG398" s="14">
        <f t="shared" si="191"/>
        <v>0</v>
      </c>
      <c r="CH398" s="14">
        <f t="shared" si="191"/>
        <v>0</v>
      </c>
      <c r="CI398" s="14">
        <f t="shared" si="191"/>
        <v>0</v>
      </c>
      <c r="CJ398" s="14">
        <f t="shared" si="191"/>
        <v>0</v>
      </c>
      <c r="CK398" s="15">
        <f t="shared" si="201"/>
        <v>0</v>
      </c>
      <c r="CL398" s="6"/>
    </row>
    <row r="399" spans="1:90" x14ac:dyDescent="0.25">
      <c r="A399" s="13">
        <f t="shared" si="202"/>
        <v>31</v>
      </c>
      <c r="B399" s="14">
        <v>0</v>
      </c>
      <c r="C399" s="14">
        <v>0</v>
      </c>
      <c r="D399" s="14">
        <v>0</v>
      </c>
      <c r="E399" s="14">
        <v>0</v>
      </c>
      <c r="F399" s="14">
        <v>0</v>
      </c>
      <c r="G399" s="14">
        <v>0</v>
      </c>
      <c r="H399" s="15">
        <f t="shared" si="192"/>
        <v>0</v>
      </c>
      <c r="I399" s="3"/>
      <c r="J399" s="13">
        <f t="shared" si="203"/>
        <v>31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5">
        <f t="shared" si="193"/>
        <v>0</v>
      </c>
      <c r="R399" s="3"/>
      <c r="S399" s="13">
        <f t="shared" si="204"/>
        <v>31</v>
      </c>
      <c r="T399" s="14">
        <v>0</v>
      </c>
      <c r="U399" s="14">
        <v>0</v>
      </c>
      <c r="V399" s="14">
        <v>0</v>
      </c>
      <c r="W399" s="14">
        <v>0</v>
      </c>
      <c r="X399" s="14">
        <v>0</v>
      </c>
      <c r="Y399" s="14">
        <v>0</v>
      </c>
      <c r="Z399" s="15">
        <f t="shared" si="194"/>
        <v>0</v>
      </c>
      <c r="AA399" s="3"/>
      <c r="AB399" s="13">
        <f t="shared" si="205"/>
        <v>31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5">
        <f t="shared" si="195"/>
        <v>0</v>
      </c>
      <c r="AJ399" s="3"/>
      <c r="AK399" s="13">
        <f t="shared" si="206"/>
        <v>31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5">
        <f t="shared" si="196"/>
        <v>0</v>
      </c>
      <c r="AS399" s="3"/>
      <c r="AT399" s="13">
        <f t="shared" si="207"/>
        <v>31</v>
      </c>
      <c r="AU399" s="14">
        <v>0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5">
        <f t="shared" si="197"/>
        <v>0</v>
      </c>
      <c r="BB399" s="3"/>
      <c r="BC399" s="13">
        <f t="shared" si="198"/>
        <v>31</v>
      </c>
      <c r="BD399" s="14">
        <v>0</v>
      </c>
      <c r="BE399" s="14">
        <v>0</v>
      </c>
      <c r="BF399" s="14">
        <v>0</v>
      </c>
      <c r="BG399" s="14">
        <v>0</v>
      </c>
      <c r="BH399" s="14">
        <v>0</v>
      </c>
      <c r="BI399" s="14">
        <v>0</v>
      </c>
      <c r="BJ399" s="15">
        <f t="shared" si="190"/>
        <v>0</v>
      </c>
      <c r="BK399" s="3"/>
      <c r="BL399" s="13">
        <f t="shared" si="208"/>
        <v>31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5">
        <f t="shared" si="199"/>
        <v>0</v>
      </c>
      <c r="BT399" s="3"/>
      <c r="BU399" s="13">
        <f t="shared" si="209"/>
        <v>31</v>
      </c>
      <c r="BV399" s="14">
        <v>0</v>
      </c>
      <c r="BW399" s="14">
        <v>0</v>
      </c>
      <c r="BX399" s="14">
        <v>0</v>
      </c>
      <c r="BY399" s="14">
        <v>0</v>
      </c>
      <c r="BZ399" s="14">
        <v>0</v>
      </c>
      <c r="CA399" s="14">
        <v>0</v>
      </c>
      <c r="CB399" s="15">
        <f t="shared" si="200"/>
        <v>0</v>
      </c>
      <c r="CC399" s="6"/>
      <c r="CD399" s="13">
        <f t="shared" si="210"/>
        <v>31</v>
      </c>
      <c r="CE399" s="14">
        <f t="shared" si="191"/>
        <v>0</v>
      </c>
      <c r="CF399" s="14">
        <f t="shared" si="191"/>
        <v>0</v>
      </c>
      <c r="CG399" s="14">
        <f t="shared" si="191"/>
        <v>0</v>
      </c>
      <c r="CH399" s="14">
        <f t="shared" si="191"/>
        <v>0</v>
      </c>
      <c r="CI399" s="14">
        <f t="shared" si="191"/>
        <v>0</v>
      </c>
      <c r="CJ399" s="14">
        <f t="shared" si="191"/>
        <v>0</v>
      </c>
      <c r="CK399" s="15">
        <f t="shared" si="201"/>
        <v>0</v>
      </c>
      <c r="CL399" s="6"/>
    </row>
    <row r="400" spans="1:90" x14ac:dyDescent="0.25">
      <c r="A400" s="3"/>
      <c r="B400" s="17"/>
      <c r="C400" s="17"/>
      <c r="D400" s="17"/>
      <c r="E400" s="17"/>
      <c r="F400" s="17"/>
      <c r="G400" s="18" t="s">
        <v>32</v>
      </c>
      <c r="H400" s="15">
        <f>SUM(H369:H397)</f>
        <v>0</v>
      </c>
      <c r="I400" s="3"/>
      <c r="J400" s="16"/>
      <c r="K400" s="17"/>
      <c r="L400" s="17"/>
      <c r="M400" s="17"/>
      <c r="N400" s="17"/>
      <c r="O400" s="17"/>
      <c r="P400" s="18" t="s">
        <v>32</v>
      </c>
      <c r="Q400" s="15">
        <f>SUM(Q369:Q397)</f>
        <v>0</v>
      </c>
      <c r="R400" s="3"/>
      <c r="S400" s="16"/>
      <c r="T400" s="17"/>
      <c r="U400" s="17"/>
      <c r="V400" s="17"/>
      <c r="W400" s="17"/>
      <c r="X400" s="17"/>
      <c r="Y400" s="18" t="s">
        <v>32</v>
      </c>
      <c r="Z400" s="15">
        <f>SUM(Z369:Z397)</f>
        <v>0</v>
      </c>
      <c r="AA400" s="3"/>
      <c r="AB400" s="16"/>
      <c r="AC400" s="17"/>
      <c r="AD400" s="17"/>
      <c r="AE400" s="17"/>
      <c r="AF400" s="17"/>
      <c r="AG400" s="17"/>
      <c r="AH400" s="18" t="s">
        <v>32</v>
      </c>
      <c r="AI400" s="15">
        <f>SUM(AI369:AI397)</f>
        <v>0</v>
      </c>
      <c r="AJ400" s="3"/>
      <c r="AK400" s="3"/>
      <c r="AL400" s="17"/>
      <c r="AM400" s="17"/>
      <c r="AN400" s="17"/>
      <c r="AO400" s="17"/>
      <c r="AP400" s="17"/>
      <c r="AQ400" s="18" t="s">
        <v>32</v>
      </c>
      <c r="AR400" s="15">
        <f>SUM(AR369:AR397)</f>
        <v>0</v>
      </c>
      <c r="AS400" s="3"/>
      <c r="AT400" s="3"/>
      <c r="AU400" s="17"/>
      <c r="AV400" s="17"/>
      <c r="AW400" s="17"/>
      <c r="AX400" s="17"/>
      <c r="AY400" s="17"/>
      <c r="AZ400" s="18" t="s">
        <v>32</v>
      </c>
      <c r="BA400" s="15">
        <f>SUM(BA369:BA397)</f>
        <v>0</v>
      </c>
      <c r="BB400" s="3"/>
      <c r="BC400" s="3"/>
      <c r="BD400" s="17"/>
      <c r="BE400" s="17"/>
      <c r="BF400" s="17"/>
      <c r="BG400" s="17"/>
      <c r="BH400" s="17"/>
      <c r="BI400" s="18" t="s">
        <v>32</v>
      </c>
      <c r="BJ400" s="15">
        <f>SUM(BJ369:BJ397)</f>
        <v>0</v>
      </c>
      <c r="BK400" s="3"/>
      <c r="BL400" s="3"/>
      <c r="BM400" s="17"/>
      <c r="BN400" s="17"/>
      <c r="BO400" s="17"/>
      <c r="BP400" s="17"/>
      <c r="BQ400" s="17"/>
      <c r="BR400" s="18" t="s">
        <v>32</v>
      </c>
      <c r="BS400" s="15">
        <f>SUM(BS369:BS397)</f>
        <v>0</v>
      </c>
      <c r="BT400" s="3"/>
      <c r="BU400" s="3"/>
      <c r="BV400" s="17"/>
      <c r="BW400" s="17"/>
      <c r="BX400" s="17"/>
      <c r="BY400" s="17"/>
      <c r="BZ400" s="17"/>
      <c r="CA400" s="18" t="s">
        <v>32</v>
      </c>
      <c r="CB400" s="15">
        <f>SUM(CB369:CB397)</f>
        <v>0</v>
      </c>
      <c r="CD400" s="3"/>
      <c r="CE400" s="17"/>
      <c r="CF400" s="17"/>
      <c r="CG400" s="17"/>
      <c r="CH400" s="17"/>
      <c r="CI400" s="17"/>
      <c r="CJ400" s="18" t="s">
        <v>32</v>
      </c>
      <c r="CK400" s="15">
        <f>SUM(CK369:CK397)</f>
        <v>0</v>
      </c>
    </row>
  </sheetData>
  <mergeCells count="200">
    <mergeCell ref="BM367:BS367"/>
    <mergeCell ref="BU367:BU368"/>
    <mergeCell ref="BV367:CB367"/>
    <mergeCell ref="CD367:CD368"/>
    <mergeCell ref="CE367:CK367"/>
    <mergeCell ref="AK367:AK368"/>
    <mergeCell ref="AL367:AR367"/>
    <mergeCell ref="AT367:AT368"/>
    <mergeCell ref="AU367:BA367"/>
    <mergeCell ref="BC367:BC368"/>
    <mergeCell ref="BD367:BJ367"/>
    <mergeCell ref="CE327:CK327"/>
    <mergeCell ref="A367:A368"/>
    <mergeCell ref="B367:H367"/>
    <mergeCell ref="J367:J368"/>
    <mergeCell ref="K367:Q367"/>
    <mergeCell ref="S367:S368"/>
    <mergeCell ref="T367:Z367"/>
    <mergeCell ref="AB367:AB368"/>
    <mergeCell ref="AC367:AI367"/>
    <mergeCell ref="BC327:BC328"/>
    <mergeCell ref="BD327:BJ327"/>
    <mergeCell ref="BL327:BL328"/>
    <mergeCell ref="BM327:BS327"/>
    <mergeCell ref="BU327:BU328"/>
    <mergeCell ref="BV327:CB327"/>
    <mergeCell ref="AB327:AB328"/>
    <mergeCell ref="AC327:AI327"/>
    <mergeCell ref="AK327:AK328"/>
    <mergeCell ref="AL327:AR327"/>
    <mergeCell ref="AT327:AT328"/>
    <mergeCell ref="AU327:BA327"/>
    <mergeCell ref="A327:A328"/>
    <mergeCell ref="B327:H327"/>
    <mergeCell ref="BL367:BL368"/>
    <mergeCell ref="J327:J328"/>
    <mergeCell ref="K327:Q327"/>
    <mergeCell ref="S327:S328"/>
    <mergeCell ref="T327:Z327"/>
    <mergeCell ref="BL287:BL288"/>
    <mergeCell ref="BM287:BS287"/>
    <mergeCell ref="BU287:BU288"/>
    <mergeCell ref="BV287:CB287"/>
    <mergeCell ref="CD287:CD288"/>
    <mergeCell ref="CD327:CD328"/>
    <mergeCell ref="CE287:CK287"/>
    <mergeCell ref="AK287:AK288"/>
    <mergeCell ref="AL287:AR287"/>
    <mergeCell ref="AT287:AT288"/>
    <mergeCell ref="AU287:BA287"/>
    <mergeCell ref="BC287:BC288"/>
    <mergeCell ref="BD287:BJ287"/>
    <mergeCell ref="CD247:CD248"/>
    <mergeCell ref="CE247:CK247"/>
    <mergeCell ref="BD247:BJ247"/>
    <mergeCell ref="BL247:BL248"/>
    <mergeCell ref="BM247:BS247"/>
    <mergeCell ref="BU247:BU248"/>
    <mergeCell ref="BV247:CB247"/>
    <mergeCell ref="A287:A288"/>
    <mergeCell ref="B287:H287"/>
    <mergeCell ref="J287:J288"/>
    <mergeCell ref="K287:Q287"/>
    <mergeCell ref="S287:S288"/>
    <mergeCell ref="T287:Z287"/>
    <mergeCell ref="AB287:AB288"/>
    <mergeCell ref="AC287:AI287"/>
    <mergeCell ref="BC247:BC248"/>
    <mergeCell ref="AB247:AB248"/>
    <mergeCell ref="AC247:AI247"/>
    <mergeCell ref="AK247:AK248"/>
    <mergeCell ref="AL247:AR247"/>
    <mergeCell ref="AT247:AT248"/>
    <mergeCell ref="AU247:BA247"/>
    <mergeCell ref="A247:A248"/>
    <mergeCell ref="B247:H247"/>
    <mergeCell ref="J247:J248"/>
    <mergeCell ref="K247:Q247"/>
    <mergeCell ref="S247:S248"/>
    <mergeCell ref="T247:Z247"/>
    <mergeCell ref="BM207:BS207"/>
    <mergeCell ref="BU207:BU208"/>
    <mergeCell ref="BV207:CB207"/>
    <mergeCell ref="CD207:CD208"/>
    <mergeCell ref="CE207:CK207"/>
    <mergeCell ref="AK207:AK208"/>
    <mergeCell ref="AL207:AR207"/>
    <mergeCell ref="AT207:AT208"/>
    <mergeCell ref="AU207:BA207"/>
    <mergeCell ref="BC207:BC208"/>
    <mergeCell ref="BD207:BJ207"/>
    <mergeCell ref="CE167:CK167"/>
    <mergeCell ref="A207:A208"/>
    <mergeCell ref="B207:H207"/>
    <mergeCell ref="J207:J208"/>
    <mergeCell ref="K207:Q207"/>
    <mergeCell ref="S207:S208"/>
    <mergeCell ref="T207:Z207"/>
    <mergeCell ref="AB207:AB208"/>
    <mergeCell ref="AC207:AI207"/>
    <mergeCell ref="BC167:BC168"/>
    <mergeCell ref="BD167:BJ167"/>
    <mergeCell ref="BL167:BL168"/>
    <mergeCell ref="BM167:BS167"/>
    <mergeCell ref="BU167:BU168"/>
    <mergeCell ref="BV167:CB167"/>
    <mergeCell ref="AB167:AB168"/>
    <mergeCell ref="AC167:AI167"/>
    <mergeCell ref="AK167:AK168"/>
    <mergeCell ref="AL167:AR167"/>
    <mergeCell ref="AT167:AT168"/>
    <mergeCell ref="AU167:BA167"/>
    <mergeCell ref="A167:A168"/>
    <mergeCell ref="B167:H167"/>
    <mergeCell ref="BL207:BL208"/>
    <mergeCell ref="J167:J168"/>
    <mergeCell ref="K167:Q167"/>
    <mergeCell ref="S167:S168"/>
    <mergeCell ref="T167:Z167"/>
    <mergeCell ref="BL127:BL128"/>
    <mergeCell ref="BM127:BS127"/>
    <mergeCell ref="BU127:BU128"/>
    <mergeCell ref="BV127:CB127"/>
    <mergeCell ref="CD127:CD128"/>
    <mergeCell ref="CD167:CD168"/>
    <mergeCell ref="J87:J88"/>
    <mergeCell ref="K87:Q87"/>
    <mergeCell ref="S87:S88"/>
    <mergeCell ref="T87:Z87"/>
    <mergeCell ref="CE127:CK127"/>
    <mergeCell ref="AK127:AK128"/>
    <mergeCell ref="AL127:AR127"/>
    <mergeCell ref="AT127:AT128"/>
    <mergeCell ref="AU127:BA127"/>
    <mergeCell ref="BC127:BC128"/>
    <mergeCell ref="BD127:BJ127"/>
    <mergeCell ref="CD87:CD88"/>
    <mergeCell ref="CE87:CK87"/>
    <mergeCell ref="BD87:BJ87"/>
    <mergeCell ref="BL87:BL88"/>
    <mergeCell ref="BM87:BS87"/>
    <mergeCell ref="BU87:BU88"/>
    <mergeCell ref="BV87:CB87"/>
    <mergeCell ref="CE47:CK47"/>
    <mergeCell ref="AK47:AK48"/>
    <mergeCell ref="AL47:AR47"/>
    <mergeCell ref="AT47:AT48"/>
    <mergeCell ref="AU47:BA47"/>
    <mergeCell ref="BC47:BC48"/>
    <mergeCell ref="BD47:BJ47"/>
    <mergeCell ref="A127:A128"/>
    <mergeCell ref="B127:H127"/>
    <mergeCell ref="J127:J128"/>
    <mergeCell ref="K127:Q127"/>
    <mergeCell ref="S127:S128"/>
    <mergeCell ref="T127:Z127"/>
    <mergeCell ref="AB127:AB128"/>
    <mergeCell ref="AC127:AI127"/>
    <mergeCell ref="BC87:BC88"/>
    <mergeCell ref="AB87:AB88"/>
    <mergeCell ref="AC87:AI87"/>
    <mergeCell ref="AK87:AK88"/>
    <mergeCell ref="AL87:AR87"/>
    <mergeCell ref="AT87:AT88"/>
    <mergeCell ref="AU87:BA87"/>
    <mergeCell ref="A87:A88"/>
    <mergeCell ref="B87:H87"/>
    <mergeCell ref="BM47:BS47"/>
    <mergeCell ref="BU47:BU48"/>
    <mergeCell ref="BV47:CB47"/>
    <mergeCell ref="CD47:CD48"/>
    <mergeCell ref="J7:J8"/>
    <mergeCell ref="K7:Q7"/>
    <mergeCell ref="S7:S8"/>
    <mergeCell ref="T7:Z7"/>
    <mergeCell ref="CD7:CD8"/>
    <mergeCell ref="CE7:CK7"/>
    <mergeCell ref="A47:A48"/>
    <mergeCell ref="B47:H47"/>
    <mergeCell ref="J47:J48"/>
    <mergeCell ref="K47:Q47"/>
    <mergeCell ref="S47:S48"/>
    <mergeCell ref="T47:Z47"/>
    <mergeCell ref="AB47:AB48"/>
    <mergeCell ref="AC47:AI47"/>
    <mergeCell ref="BC7:BC8"/>
    <mergeCell ref="BD7:BJ7"/>
    <mergeCell ref="BL7:BL8"/>
    <mergeCell ref="BM7:BS7"/>
    <mergeCell ref="BU7:BU8"/>
    <mergeCell ref="BV7:CB7"/>
    <mergeCell ref="AB7:AB8"/>
    <mergeCell ref="AC7:AI7"/>
    <mergeCell ref="AK7:AK8"/>
    <mergeCell ref="AL7:AR7"/>
    <mergeCell ref="AT7:AT8"/>
    <mergeCell ref="AU7:BA7"/>
    <mergeCell ref="A7:A8"/>
    <mergeCell ref="B7:H7"/>
    <mergeCell ref="BL47:BL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E0461-667B-45BB-8468-34AEA01FED63}">
  <dimension ref="A1:CK77"/>
  <sheetViews>
    <sheetView tabSelected="1" topLeftCell="BR1" zoomScale="145" zoomScaleNormal="145" workbookViewId="0">
      <selection activeCell="A10" sqref="A10"/>
    </sheetView>
  </sheetViews>
  <sheetFormatPr defaultRowHeight="15" x14ac:dyDescent="0.25"/>
  <cols>
    <col min="1" max="8" width="10.140625" customWidth="1"/>
    <col min="9" max="9" width="15" customWidth="1"/>
    <col min="10" max="89" width="10.140625" customWidth="1"/>
  </cols>
  <sheetData>
    <row r="1" spans="1:89" s="4" customFormat="1" ht="22.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1" t="s">
        <v>0</v>
      </c>
      <c r="K1" s="2"/>
      <c r="L1" s="2"/>
      <c r="M1" s="2"/>
      <c r="N1" s="2"/>
      <c r="O1" s="2"/>
      <c r="P1" s="2"/>
      <c r="Q1" s="2"/>
      <c r="R1" s="2"/>
      <c r="S1" s="1" t="s">
        <v>0</v>
      </c>
      <c r="T1" s="2"/>
      <c r="U1" s="2"/>
      <c r="V1" s="2"/>
      <c r="W1" s="2"/>
      <c r="X1" s="2"/>
      <c r="Y1" s="2"/>
      <c r="Z1" s="2"/>
      <c r="AA1" s="2"/>
      <c r="AB1" s="1" t="s">
        <v>0</v>
      </c>
      <c r="AC1" s="2"/>
      <c r="AD1" s="2"/>
      <c r="AE1" s="2"/>
      <c r="AF1" s="2"/>
      <c r="AG1" s="2"/>
      <c r="AH1" s="2"/>
      <c r="AI1" s="2"/>
      <c r="AJ1" s="2"/>
      <c r="AK1" s="1" t="s">
        <v>0</v>
      </c>
      <c r="AL1" s="2"/>
      <c r="AM1" s="2"/>
      <c r="AN1" s="2"/>
      <c r="AO1" s="2"/>
      <c r="AP1" s="2"/>
      <c r="AQ1" s="2"/>
      <c r="AR1" s="2"/>
      <c r="AS1" s="2"/>
      <c r="AT1" s="1" t="s">
        <v>0</v>
      </c>
      <c r="AU1" s="2"/>
      <c r="AV1" s="2"/>
      <c r="AW1" s="2"/>
      <c r="AX1" s="2"/>
      <c r="AY1" s="2"/>
      <c r="AZ1" s="2"/>
      <c r="BA1" s="2"/>
      <c r="BB1" s="2"/>
      <c r="BC1" s="1" t="s">
        <v>0</v>
      </c>
      <c r="BD1" s="2"/>
      <c r="BE1" s="2"/>
      <c r="BF1" s="2"/>
      <c r="BG1" s="2"/>
      <c r="BH1" s="2"/>
      <c r="BI1" s="2"/>
      <c r="BJ1" s="2"/>
      <c r="BK1" s="2"/>
      <c r="BL1" s="1" t="s">
        <v>0</v>
      </c>
      <c r="BM1" s="2"/>
      <c r="BN1" s="2"/>
      <c r="BO1" s="2"/>
      <c r="BP1" s="2"/>
      <c r="BQ1" s="2"/>
      <c r="BR1" s="2"/>
      <c r="BS1" s="2"/>
      <c r="BT1" s="2"/>
      <c r="BU1" s="1" t="s">
        <v>0</v>
      </c>
      <c r="BV1" s="2"/>
      <c r="BW1" s="2"/>
      <c r="BX1" s="2"/>
      <c r="BY1" s="2"/>
      <c r="BZ1" s="2"/>
      <c r="CA1" s="2"/>
      <c r="CB1" s="2"/>
      <c r="CD1" s="1" t="s">
        <v>0</v>
      </c>
      <c r="CE1" s="2"/>
      <c r="CF1" s="2"/>
      <c r="CG1" s="2"/>
      <c r="CH1" s="2"/>
      <c r="CI1" s="2"/>
      <c r="CJ1" s="2"/>
      <c r="CK1" s="2"/>
    </row>
    <row r="2" spans="1:89" s="6" customFormat="1" ht="13.5" customHeight="1" x14ac:dyDescent="0.3">
      <c r="A2" s="3"/>
      <c r="B2" s="3"/>
      <c r="C2" s="3"/>
      <c r="D2" s="3"/>
      <c r="E2" s="3"/>
      <c r="F2" s="3"/>
      <c r="G2" s="3"/>
      <c r="H2" s="3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D2" s="3"/>
      <c r="CE2" s="3"/>
      <c r="CF2" s="3"/>
      <c r="CG2" s="3"/>
      <c r="CH2" s="3"/>
      <c r="CI2" s="3"/>
      <c r="CJ2" s="3"/>
      <c r="CK2" s="3"/>
    </row>
    <row r="3" spans="1:89" s="10" customFormat="1" ht="15.75" customHeight="1" x14ac:dyDescent="0.3">
      <c r="A3" s="9" t="s">
        <v>1</v>
      </c>
      <c r="B3" s="3" t="s">
        <v>2</v>
      </c>
      <c r="C3" s="3"/>
      <c r="D3" s="3"/>
      <c r="E3" s="3"/>
      <c r="F3" s="3"/>
      <c r="G3" s="3"/>
      <c r="H3" s="3"/>
      <c r="I3" s="2"/>
      <c r="J3" s="9" t="s">
        <v>1</v>
      </c>
      <c r="K3" s="3" t="s">
        <v>2</v>
      </c>
      <c r="L3" s="3"/>
      <c r="M3" s="3"/>
      <c r="N3" s="3"/>
      <c r="O3" s="3"/>
      <c r="P3" s="3"/>
      <c r="Q3" s="3"/>
      <c r="R3" s="3"/>
      <c r="S3" s="9" t="s">
        <v>1</v>
      </c>
      <c r="T3" s="3" t="s">
        <v>2</v>
      </c>
      <c r="U3" s="3"/>
      <c r="V3" s="3"/>
      <c r="W3" s="3"/>
      <c r="X3" s="3"/>
      <c r="Y3" s="3"/>
      <c r="Z3" s="3"/>
      <c r="AA3" s="3"/>
      <c r="AB3" s="9" t="s">
        <v>1</v>
      </c>
      <c r="AC3" s="3" t="s">
        <v>2</v>
      </c>
      <c r="AD3" s="3"/>
      <c r="AE3" s="3"/>
      <c r="AF3" s="3"/>
      <c r="AG3" s="3"/>
      <c r="AH3" s="3"/>
      <c r="AI3" s="3"/>
      <c r="AJ3" s="3"/>
      <c r="AK3" s="9" t="s">
        <v>1</v>
      </c>
      <c r="AL3" s="3" t="s">
        <v>2</v>
      </c>
      <c r="AM3" s="3"/>
      <c r="AN3" s="3"/>
      <c r="AO3" s="3"/>
      <c r="AP3" s="3"/>
      <c r="AQ3" s="3"/>
      <c r="AR3" s="3"/>
      <c r="AS3" s="3"/>
      <c r="AT3" s="9" t="s">
        <v>1</v>
      </c>
      <c r="AU3" s="3" t="s">
        <v>2</v>
      </c>
      <c r="AV3" s="3"/>
      <c r="AW3" s="3"/>
      <c r="AX3" s="3"/>
      <c r="AY3" s="3"/>
      <c r="AZ3" s="3"/>
      <c r="BA3" s="3"/>
      <c r="BB3" s="3"/>
      <c r="BC3" s="9" t="s">
        <v>1</v>
      </c>
      <c r="BD3" s="3" t="s">
        <v>2</v>
      </c>
      <c r="BE3" s="3"/>
      <c r="BF3" s="3"/>
      <c r="BG3" s="3"/>
      <c r="BH3" s="3"/>
      <c r="BI3" s="3"/>
      <c r="BJ3" s="3"/>
      <c r="BK3" s="3"/>
      <c r="BL3" s="9" t="s">
        <v>1</v>
      </c>
      <c r="BM3" s="3" t="s">
        <v>2</v>
      </c>
      <c r="BN3" s="3"/>
      <c r="BO3" s="3"/>
      <c r="BP3" s="3"/>
      <c r="BQ3" s="3"/>
      <c r="BR3" s="3"/>
      <c r="BS3" s="3"/>
      <c r="BT3" s="3"/>
      <c r="BU3" s="9" t="s">
        <v>1</v>
      </c>
      <c r="BV3" s="3" t="s">
        <v>2</v>
      </c>
      <c r="BW3" s="3"/>
      <c r="BX3" s="3"/>
      <c r="BY3" s="3"/>
      <c r="BZ3" s="3"/>
      <c r="CA3" s="3"/>
      <c r="CB3" s="3"/>
      <c r="CD3" s="9" t="s">
        <v>1</v>
      </c>
      <c r="CE3" s="3" t="s">
        <v>2</v>
      </c>
      <c r="CF3" s="3"/>
      <c r="CG3" s="3"/>
      <c r="CH3" s="3"/>
      <c r="CI3" s="3"/>
      <c r="CJ3" s="3"/>
      <c r="CK3" s="3"/>
    </row>
    <row r="4" spans="1:89" s="10" customFormat="1" ht="13.5" customHeight="1" x14ac:dyDescent="0.3">
      <c r="A4" s="9" t="s">
        <v>3</v>
      </c>
      <c r="B4" s="3" t="s">
        <v>35</v>
      </c>
      <c r="C4" s="3"/>
      <c r="D4" s="3"/>
      <c r="E4" s="3"/>
      <c r="F4" s="3"/>
      <c r="G4" s="3"/>
      <c r="H4" s="3"/>
      <c r="I4" s="2"/>
      <c r="J4" s="9" t="s">
        <v>3</v>
      </c>
      <c r="K4" s="3" t="str">
        <f>$B$4</f>
        <v>wszystkie pojazdy</v>
      </c>
      <c r="L4" s="3"/>
      <c r="M4" s="3"/>
      <c r="N4" s="3"/>
      <c r="O4" s="3"/>
      <c r="P4" s="3"/>
      <c r="Q4" s="3"/>
      <c r="R4" s="3"/>
      <c r="S4" s="9" t="s">
        <v>3</v>
      </c>
      <c r="T4" s="3" t="str">
        <f>$B$4</f>
        <v>wszystkie pojazdy</v>
      </c>
      <c r="U4" s="3"/>
      <c r="V4" s="3"/>
      <c r="W4" s="3"/>
      <c r="X4" s="3"/>
      <c r="Y4" s="3"/>
      <c r="Z4" s="3"/>
      <c r="AA4" s="3"/>
      <c r="AB4" s="9" t="s">
        <v>3</v>
      </c>
      <c r="AC4" s="3" t="str">
        <f>$B$4</f>
        <v>wszystkie pojazdy</v>
      </c>
      <c r="AD4" s="3"/>
      <c r="AE4" s="3"/>
      <c r="AF4" s="3"/>
      <c r="AG4" s="3"/>
      <c r="AH4" s="3"/>
      <c r="AI4" s="3"/>
      <c r="AJ4" s="3"/>
      <c r="AK4" s="9" t="s">
        <v>3</v>
      </c>
      <c r="AL4" s="3" t="str">
        <f>$B$4</f>
        <v>wszystkie pojazdy</v>
      </c>
      <c r="AM4" s="3"/>
      <c r="AN4" s="3"/>
      <c r="AO4" s="3"/>
      <c r="AP4" s="3"/>
      <c r="AQ4" s="3"/>
      <c r="AR4" s="3"/>
      <c r="AS4" s="3"/>
      <c r="AT4" s="9" t="s">
        <v>3</v>
      </c>
      <c r="AU4" s="3" t="str">
        <f>$B$4</f>
        <v>wszystkie pojazdy</v>
      </c>
      <c r="AV4" s="3"/>
      <c r="AW4" s="3"/>
      <c r="AX4" s="3"/>
      <c r="AY4" s="3"/>
      <c r="AZ4" s="3"/>
      <c r="BA4" s="3"/>
      <c r="BB4" s="3"/>
      <c r="BC4" s="9" t="s">
        <v>3</v>
      </c>
      <c r="BD4" s="3" t="str">
        <f>$B$4</f>
        <v>wszystkie pojazdy</v>
      </c>
      <c r="BE4" s="3"/>
      <c r="BF4" s="3"/>
      <c r="BG4" s="3"/>
      <c r="BH4" s="3"/>
      <c r="BI4" s="3"/>
      <c r="BJ4" s="3"/>
      <c r="BK4" s="3"/>
      <c r="BL4" s="9" t="s">
        <v>3</v>
      </c>
      <c r="BM4" s="3" t="str">
        <f>$B$4</f>
        <v>wszystkie pojazdy</v>
      </c>
      <c r="BN4" s="3"/>
      <c r="BO4" s="3"/>
      <c r="BP4" s="3"/>
      <c r="BQ4" s="3"/>
      <c r="BR4" s="3"/>
      <c r="BS4" s="3"/>
      <c r="BT4" s="3"/>
      <c r="BU4" s="9" t="s">
        <v>3</v>
      </c>
      <c r="BV4" s="3" t="str">
        <f>$B$4</f>
        <v>wszystkie pojazdy</v>
      </c>
      <c r="BW4" s="3"/>
      <c r="BX4" s="3"/>
      <c r="BY4" s="3"/>
      <c r="BZ4" s="3"/>
      <c r="CA4" s="3"/>
      <c r="CB4" s="3"/>
      <c r="CD4" s="9" t="s">
        <v>3</v>
      </c>
      <c r="CE4" s="3" t="str">
        <f>$B$4</f>
        <v>wszystkie pojazdy</v>
      </c>
      <c r="CF4" s="3"/>
      <c r="CG4" s="3"/>
      <c r="CH4" s="3"/>
      <c r="CI4" s="3"/>
      <c r="CJ4" s="3"/>
      <c r="CK4" s="3"/>
    </row>
    <row r="5" spans="1:89" s="10" customFormat="1" ht="12" customHeight="1" x14ac:dyDescent="0.3">
      <c r="A5" s="9" t="s">
        <v>5</v>
      </c>
      <c r="B5" s="3" t="s">
        <v>6</v>
      </c>
      <c r="C5" s="3"/>
      <c r="D5" s="3"/>
      <c r="E5" s="3"/>
      <c r="F5" s="3"/>
      <c r="G5" s="3"/>
      <c r="H5" s="3"/>
      <c r="I5" s="2"/>
      <c r="J5" s="9" t="s">
        <v>5</v>
      </c>
      <c r="K5" s="3" t="s">
        <v>7</v>
      </c>
      <c r="L5" s="3"/>
      <c r="M5" s="3"/>
      <c r="N5" s="3"/>
      <c r="O5" s="3"/>
      <c r="P5" s="3"/>
      <c r="Q5" s="3"/>
      <c r="R5" s="3"/>
      <c r="S5" s="9" t="s">
        <v>5</v>
      </c>
      <c r="T5" s="3" t="s">
        <v>8</v>
      </c>
      <c r="U5" s="3"/>
      <c r="V5" s="3"/>
      <c r="W5" s="3"/>
      <c r="X5" s="3"/>
      <c r="Y5" s="3"/>
      <c r="Z5" s="3"/>
      <c r="AA5" s="3"/>
      <c r="AB5" s="9" t="s">
        <v>5</v>
      </c>
      <c r="AC5" s="3" t="s">
        <v>9</v>
      </c>
      <c r="AD5" s="3"/>
      <c r="AE5" s="3"/>
      <c r="AF5" s="3"/>
      <c r="AG5" s="3"/>
      <c r="AH5" s="3"/>
      <c r="AI5" s="3"/>
      <c r="AJ5" s="3"/>
      <c r="AK5" s="9" t="s">
        <v>5</v>
      </c>
      <c r="AL5" s="3" t="s">
        <v>11</v>
      </c>
      <c r="AM5" s="3"/>
      <c r="AN5" s="3"/>
      <c r="AO5" s="3"/>
      <c r="AP5" s="3"/>
      <c r="AQ5" s="3"/>
      <c r="AR5" s="3"/>
      <c r="AS5" s="3"/>
      <c r="AT5" s="9" t="s">
        <v>5</v>
      </c>
      <c r="AU5" s="3" t="s">
        <v>12</v>
      </c>
      <c r="AV5" s="3"/>
      <c r="AW5" s="3"/>
      <c r="AX5" s="3"/>
      <c r="AY5" s="3"/>
      <c r="AZ5" s="3"/>
      <c r="BA5" s="3"/>
      <c r="BB5" s="3"/>
      <c r="BC5" s="9" t="s">
        <v>5</v>
      </c>
      <c r="BD5" s="3" t="s">
        <v>13</v>
      </c>
      <c r="BE5" s="3"/>
      <c r="BF5" s="3"/>
      <c r="BG5" s="3"/>
      <c r="BH5" s="3"/>
      <c r="BI5" s="3"/>
      <c r="BJ5" s="3"/>
      <c r="BK5" s="3"/>
      <c r="BL5" s="9" t="s">
        <v>5</v>
      </c>
      <c r="BM5" s="3" t="s">
        <v>14</v>
      </c>
      <c r="BN5" s="3"/>
      <c r="BO5" s="3"/>
      <c r="BP5" s="3"/>
      <c r="BQ5" s="3"/>
      <c r="BR5" s="3"/>
      <c r="BS5" s="3"/>
      <c r="BT5" s="3"/>
      <c r="BU5" s="9" t="s">
        <v>5</v>
      </c>
      <c r="BV5" s="3" t="s">
        <v>15</v>
      </c>
      <c r="BW5" s="3"/>
      <c r="BX5" s="3"/>
      <c r="BY5" s="3"/>
      <c r="BZ5" s="3"/>
      <c r="CA5" s="3"/>
      <c r="CB5" s="3"/>
      <c r="CD5" s="9" t="s">
        <v>5</v>
      </c>
      <c r="CE5" s="3" t="s">
        <v>16</v>
      </c>
      <c r="CF5" s="3"/>
      <c r="CG5" s="3"/>
      <c r="CH5" s="3"/>
      <c r="CI5" s="3"/>
      <c r="CJ5" s="3"/>
      <c r="CK5" s="3"/>
    </row>
    <row r="6" spans="1:89" s="6" customFormat="1" ht="12.75" customHeight="1" x14ac:dyDescent="0.2">
      <c r="A6" s="9" t="s">
        <v>17</v>
      </c>
      <c r="B6" s="3" t="s">
        <v>16</v>
      </c>
      <c r="C6" s="3"/>
      <c r="D6" s="3"/>
      <c r="E6" s="3"/>
      <c r="F6" s="3"/>
      <c r="G6" s="3"/>
      <c r="H6" s="3"/>
      <c r="I6" s="3"/>
      <c r="J6" s="9" t="s">
        <v>17</v>
      </c>
      <c r="K6" s="3" t="str">
        <f>$B$6</f>
        <v>Razem</v>
      </c>
      <c r="L6" s="3"/>
      <c r="M6" s="3"/>
      <c r="N6" s="3"/>
      <c r="O6" s="3"/>
      <c r="P6" s="3"/>
      <c r="Q6" s="3"/>
      <c r="R6" s="3"/>
      <c r="S6" s="9" t="s">
        <v>17</v>
      </c>
      <c r="T6" s="3" t="str">
        <f>$B$6</f>
        <v>Razem</v>
      </c>
      <c r="U6" s="3"/>
      <c r="V6" s="3"/>
      <c r="W6" s="3"/>
      <c r="X6" s="3"/>
      <c r="Y6" s="3"/>
      <c r="Z6" s="3"/>
      <c r="AA6" s="3"/>
      <c r="AB6" s="9" t="s">
        <v>17</v>
      </c>
      <c r="AC6" s="3" t="str">
        <f>$B$6</f>
        <v>Razem</v>
      </c>
      <c r="AD6" s="3"/>
      <c r="AE6" s="3"/>
      <c r="AF6" s="3"/>
      <c r="AG6" s="3"/>
      <c r="AH6" s="3"/>
      <c r="AI6" s="3"/>
      <c r="AJ6" s="3"/>
      <c r="AK6" s="9" t="s">
        <v>17</v>
      </c>
      <c r="AL6" s="3" t="str">
        <f>$B$6</f>
        <v>Razem</v>
      </c>
      <c r="AM6" s="3"/>
      <c r="AN6" s="3"/>
      <c r="AO6" s="3"/>
      <c r="AP6" s="3"/>
      <c r="AQ6" s="3"/>
      <c r="AR6" s="3"/>
      <c r="AS6" s="3"/>
      <c r="AT6" s="9" t="s">
        <v>17</v>
      </c>
      <c r="AU6" s="3" t="str">
        <f>$B$6</f>
        <v>Razem</v>
      </c>
      <c r="AV6" s="3"/>
      <c r="AW6" s="3"/>
      <c r="AX6" s="3"/>
      <c r="AY6" s="3"/>
      <c r="AZ6" s="3"/>
      <c r="BA6" s="3"/>
      <c r="BB6" s="3"/>
      <c r="BC6" s="9" t="s">
        <v>17</v>
      </c>
      <c r="BD6" s="3" t="str">
        <f>$B$6</f>
        <v>Razem</v>
      </c>
      <c r="BE6" s="3"/>
      <c r="BF6" s="3"/>
      <c r="BG6" s="3"/>
      <c r="BH6" s="3"/>
      <c r="BI6" s="3"/>
      <c r="BJ6" s="3"/>
      <c r="BK6" s="3"/>
      <c r="BL6" s="9" t="s">
        <v>17</v>
      </c>
      <c r="BM6" s="3" t="str">
        <f>$B$6</f>
        <v>Razem</v>
      </c>
      <c r="BN6" s="3"/>
      <c r="BO6" s="3"/>
      <c r="BP6" s="3"/>
      <c r="BQ6" s="3"/>
      <c r="BR6" s="3"/>
      <c r="BS6" s="3"/>
      <c r="BT6" s="3"/>
      <c r="BU6" s="9" t="s">
        <v>17</v>
      </c>
      <c r="BV6" s="3" t="str">
        <f>$B$6</f>
        <v>Razem</v>
      </c>
      <c r="BW6" s="3"/>
      <c r="BX6" s="3"/>
      <c r="BY6" s="3"/>
      <c r="BZ6" s="3"/>
      <c r="CA6" s="3"/>
      <c r="CB6" s="3"/>
      <c r="CD6" s="9" t="s">
        <v>17</v>
      </c>
      <c r="CE6" s="3" t="str">
        <f>$B$6</f>
        <v>Razem</v>
      </c>
      <c r="CF6" s="3"/>
      <c r="CG6" s="3"/>
      <c r="CH6" s="3"/>
      <c r="CI6" s="3"/>
      <c r="CJ6" s="3"/>
      <c r="CK6" s="3"/>
    </row>
    <row r="7" spans="1:89" s="6" customFormat="1" ht="11.25" x14ac:dyDescent="0.2">
      <c r="A7" s="35" t="s">
        <v>18</v>
      </c>
      <c r="B7" s="48" t="s">
        <v>36</v>
      </c>
      <c r="C7" s="49"/>
      <c r="D7" s="49"/>
      <c r="E7" s="49"/>
      <c r="F7" s="49"/>
      <c r="G7" s="49"/>
      <c r="H7" s="50"/>
      <c r="I7" s="3"/>
      <c r="J7" s="35" t="s">
        <v>18</v>
      </c>
      <c r="K7" s="48" t="s">
        <v>36</v>
      </c>
      <c r="L7" s="49"/>
      <c r="M7" s="49"/>
      <c r="N7" s="49"/>
      <c r="O7" s="49"/>
      <c r="P7" s="49"/>
      <c r="Q7" s="50"/>
      <c r="R7" s="3"/>
      <c r="S7" s="35" t="s">
        <v>18</v>
      </c>
      <c r="T7" s="48" t="s">
        <v>36</v>
      </c>
      <c r="U7" s="49"/>
      <c r="V7" s="49"/>
      <c r="W7" s="49"/>
      <c r="X7" s="49"/>
      <c r="Y7" s="49"/>
      <c r="Z7" s="50"/>
      <c r="AA7" s="3"/>
      <c r="AB7" s="35" t="s">
        <v>18</v>
      </c>
      <c r="AC7" s="48" t="s">
        <v>36</v>
      </c>
      <c r="AD7" s="49"/>
      <c r="AE7" s="49"/>
      <c r="AF7" s="49"/>
      <c r="AG7" s="49"/>
      <c r="AH7" s="49"/>
      <c r="AI7" s="50"/>
      <c r="AJ7" s="3"/>
      <c r="AK7" s="35" t="s">
        <v>18</v>
      </c>
      <c r="AL7" s="48" t="s">
        <v>36</v>
      </c>
      <c r="AM7" s="49"/>
      <c r="AN7" s="49"/>
      <c r="AO7" s="49"/>
      <c r="AP7" s="49"/>
      <c r="AQ7" s="49"/>
      <c r="AR7" s="50"/>
      <c r="AS7" s="3"/>
      <c r="AT7" s="35" t="s">
        <v>18</v>
      </c>
      <c r="AU7" s="48" t="s">
        <v>36</v>
      </c>
      <c r="AV7" s="49"/>
      <c r="AW7" s="49"/>
      <c r="AX7" s="49"/>
      <c r="AY7" s="49"/>
      <c r="AZ7" s="49"/>
      <c r="BA7" s="50"/>
      <c r="BB7" s="3"/>
      <c r="BC7" s="35" t="s">
        <v>18</v>
      </c>
      <c r="BD7" s="48" t="s">
        <v>36</v>
      </c>
      <c r="BE7" s="49"/>
      <c r="BF7" s="49"/>
      <c r="BG7" s="49"/>
      <c r="BH7" s="49"/>
      <c r="BI7" s="49"/>
      <c r="BJ7" s="50"/>
      <c r="BK7" s="3"/>
      <c r="BL7" s="35" t="s">
        <v>18</v>
      </c>
      <c r="BM7" s="48" t="s">
        <v>36</v>
      </c>
      <c r="BN7" s="49"/>
      <c r="BO7" s="49"/>
      <c r="BP7" s="49"/>
      <c r="BQ7" s="49"/>
      <c r="BR7" s="49"/>
      <c r="BS7" s="50"/>
      <c r="BT7" s="3"/>
      <c r="BU7" s="35" t="s">
        <v>18</v>
      </c>
      <c r="BV7" s="48" t="s">
        <v>36</v>
      </c>
      <c r="BW7" s="49"/>
      <c r="BX7" s="49"/>
      <c r="BY7" s="49"/>
      <c r="BZ7" s="49"/>
      <c r="CA7" s="49"/>
      <c r="CB7" s="50"/>
      <c r="CD7" s="35" t="s">
        <v>18</v>
      </c>
      <c r="CE7" s="48" t="s">
        <v>36</v>
      </c>
      <c r="CF7" s="49"/>
      <c r="CG7" s="49"/>
      <c r="CH7" s="49"/>
      <c r="CI7" s="49"/>
      <c r="CJ7" s="49"/>
      <c r="CK7" s="50"/>
    </row>
    <row r="8" spans="1:89" s="6" customFormat="1" ht="12" customHeight="1" x14ac:dyDescent="0.2">
      <c r="A8" s="36"/>
      <c r="B8" s="29" t="s">
        <v>37</v>
      </c>
      <c r="C8" s="29" t="s">
        <v>38</v>
      </c>
      <c r="D8" s="29" t="s">
        <v>39</v>
      </c>
      <c r="E8" s="29" t="s">
        <v>40</v>
      </c>
      <c r="F8" s="29" t="s">
        <v>41</v>
      </c>
      <c r="G8" s="29" t="s">
        <v>42</v>
      </c>
      <c r="H8" s="29" t="s">
        <v>26</v>
      </c>
      <c r="I8" s="3"/>
      <c r="J8" s="36"/>
      <c r="K8" s="29" t="s">
        <v>37</v>
      </c>
      <c r="L8" s="29" t="s">
        <v>38</v>
      </c>
      <c r="M8" s="29" t="s">
        <v>39</v>
      </c>
      <c r="N8" s="29" t="s">
        <v>40</v>
      </c>
      <c r="O8" s="29" t="s">
        <v>41</v>
      </c>
      <c r="P8" s="29" t="s">
        <v>42</v>
      </c>
      <c r="Q8" s="29" t="s">
        <v>26</v>
      </c>
      <c r="R8" s="3"/>
      <c r="S8" s="36"/>
      <c r="T8" s="29" t="s">
        <v>37</v>
      </c>
      <c r="U8" s="29" t="s">
        <v>38</v>
      </c>
      <c r="V8" s="29" t="s">
        <v>39</v>
      </c>
      <c r="W8" s="29" t="s">
        <v>40</v>
      </c>
      <c r="X8" s="29" t="s">
        <v>41</v>
      </c>
      <c r="Y8" s="29" t="s">
        <v>42</v>
      </c>
      <c r="Z8" s="29" t="s">
        <v>26</v>
      </c>
      <c r="AA8" s="3"/>
      <c r="AB8" s="36"/>
      <c r="AC8" s="29" t="s">
        <v>37</v>
      </c>
      <c r="AD8" s="29" t="s">
        <v>38</v>
      </c>
      <c r="AE8" s="29" t="s">
        <v>39</v>
      </c>
      <c r="AF8" s="29" t="s">
        <v>40</v>
      </c>
      <c r="AG8" s="29" t="s">
        <v>41</v>
      </c>
      <c r="AH8" s="29" t="s">
        <v>42</v>
      </c>
      <c r="AI8" s="29" t="s">
        <v>26</v>
      </c>
      <c r="AJ8" s="3"/>
      <c r="AK8" s="36"/>
      <c r="AL8" s="29" t="s">
        <v>37</v>
      </c>
      <c r="AM8" s="29" t="s">
        <v>38</v>
      </c>
      <c r="AN8" s="29" t="s">
        <v>39</v>
      </c>
      <c r="AO8" s="29" t="s">
        <v>40</v>
      </c>
      <c r="AP8" s="29" t="s">
        <v>41</v>
      </c>
      <c r="AQ8" s="29" t="s">
        <v>42</v>
      </c>
      <c r="AR8" s="29" t="s">
        <v>26</v>
      </c>
      <c r="AS8" s="3"/>
      <c r="AT8" s="36"/>
      <c r="AU8" s="29" t="s">
        <v>37</v>
      </c>
      <c r="AV8" s="29" t="s">
        <v>38</v>
      </c>
      <c r="AW8" s="29" t="s">
        <v>39</v>
      </c>
      <c r="AX8" s="29" t="s">
        <v>40</v>
      </c>
      <c r="AY8" s="29" t="s">
        <v>41</v>
      </c>
      <c r="AZ8" s="29" t="s">
        <v>42</v>
      </c>
      <c r="BA8" s="29" t="s">
        <v>26</v>
      </c>
      <c r="BB8" s="3"/>
      <c r="BC8" s="36"/>
      <c r="BD8" s="29" t="s">
        <v>37</v>
      </c>
      <c r="BE8" s="29" t="s">
        <v>38</v>
      </c>
      <c r="BF8" s="29" t="s">
        <v>39</v>
      </c>
      <c r="BG8" s="29" t="s">
        <v>40</v>
      </c>
      <c r="BH8" s="29" t="s">
        <v>41</v>
      </c>
      <c r="BI8" s="29" t="s">
        <v>42</v>
      </c>
      <c r="BJ8" s="29" t="s">
        <v>26</v>
      </c>
      <c r="BK8" s="3"/>
      <c r="BL8" s="37"/>
      <c r="BM8" s="29" t="s">
        <v>37</v>
      </c>
      <c r="BN8" s="29" t="s">
        <v>38</v>
      </c>
      <c r="BO8" s="29" t="s">
        <v>39</v>
      </c>
      <c r="BP8" s="29" t="s">
        <v>40</v>
      </c>
      <c r="BQ8" s="29" t="s">
        <v>41</v>
      </c>
      <c r="BR8" s="29" t="s">
        <v>42</v>
      </c>
      <c r="BS8" s="29" t="s">
        <v>26</v>
      </c>
      <c r="BT8" s="3"/>
      <c r="BU8" s="36"/>
      <c r="BV8" s="29" t="s">
        <v>37</v>
      </c>
      <c r="BW8" s="29" t="s">
        <v>38</v>
      </c>
      <c r="BX8" s="29" t="s">
        <v>39</v>
      </c>
      <c r="BY8" s="29" t="s">
        <v>40</v>
      </c>
      <c r="BZ8" s="29" t="s">
        <v>41</v>
      </c>
      <c r="CA8" s="29" t="s">
        <v>42</v>
      </c>
      <c r="CB8" s="29" t="s">
        <v>26</v>
      </c>
      <c r="CD8" s="36"/>
      <c r="CE8" s="29" t="s">
        <v>37</v>
      </c>
      <c r="CF8" s="29" t="s">
        <v>38</v>
      </c>
      <c r="CG8" s="29" t="s">
        <v>39</v>
      </c>
      <c r="CH8" s="29" t="s">
        <v>40</v>
      </c>
      <c r="CI8" s="29" t="s">
        <v>41</v>
      </c>
      <c r="CJ8" s="29" t="s">
        <v>42</v>
      </c>
      <c r="CK8" s="29" t="s">
        <v>26</v>
      </c>
    </row>
    <row r="9" spans="1:89" s="6" customFormat="1" ht="11.25" x14ac:dyDescent="0.2">
      <c r="A9" s="13">
        <v>2028</v>
      </c>
      <c r="B9" s="14">
        <v>0</v>
      </c>
      <c r="C9" s="14">
        <v>815764.9580000001</v>
      </c>
      <c r="D9" s="14">
        <v>4995713.5710000005</v>
      </c>
      <c r="E9" s="14">
        <v>12009363.739</v>
      </c>
      <c r="F9" s="14">
        <v>16894002.274999999</v>
      </c>
      <c r="G9" s="14">
        <v>29356998.07</v>
      </c>
      <c r="H9" s="15">
        <f t="shared" ref="H9:H37" si="0">SUM(B9:G9)</f>
        <v>64071842.612999998</v>
      </c>
      <c r="I9" s="3"/>
      <c r="J9" s="13">
        <f>$A$9</f>
        <v>2028</v>
      </c>
      <c r="K9" s="14">
        <v>209620.37</v>
      </c>
      <c r="L9" s="14">
        <v>2530225.2250000001</v>
      </c>
      <c r="M9" s="14">
        <v>27417942.980999999</v>
      </c>
      <c r="N9" s="14">
        <v>34221738.822000004</v>
      </c>
      <c r="O9" s="14">
        <v>22415607.918000001</v>
      </c>
      <c r="P9" s="14">
        <v>15952094.563999999</v>
      </c>
      <c r="Q9" s="15">
        <f>SUM(K9:P9)</f>
        <v>102747229.88</v>
      </c>
      <c r="R9" s="3"/>
      <c r="S9" s="13">
        <f>$A$9</f>
        <v>2028</v>
      </c>
      <c r="T9" s="14">
        <v>25358.859</v>
      </c>
      <c r="U9" s="14">
        <v>182385.31200000001</v>
      </c>
      <c r="V9" s="14">
        <v>0</v>
      </c>
      <c r="W9" s="14">
        <v>5419.0540000000001</v>
      </c>
      <c r="X9" s="14">
        <v>0</v>
      </c>
      <c r="Y9" s="14">
        <v>0</v>
      </c>
      <c r="Z9" s="15">
        <f>SUM(T9:Y9)</f>
        <v>213163.22500000001</v>
      </c>
      <c r="AA9" s="3"/>
      <c r="AB9" s="13">
        <f>$A$9</f>
        <v>2028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5">
        <f>SUM(AC9:AH9)</f>
        <v>0</v>
      </c>
      <c r="AJ9" s="3"/>
      <c r="AK9" s="13">
        <f>$A$9</f>
        <v>2028</v>
      </c>
      <c r="AL9" s="14">
        <v>45232.819999999992</v>
      </c>
      <c r="AM9" s="14">
        <v>361271.01099999994</v>
      </c>
      <c r="AN9" s="14">
        <v>1568778.5249999999</v>
      </c>
      <c r="AO9" s="14">
        <v>1155537.3329999999</v>
      </c>
      <c r="AP9" s="14">
        <v>1255054.4789999998</v>
      </c>
      <c r="AQ9" s="14">
        <v>919677.98200000008</v>
      </c>
      <c r="AR9" s="15">
        <f>SUM(AL9:AQ9)</f>
        <v>5305552.1499999994</v>
      </c>
      <c r="AS9" s="3"/>
      <c r="AT9" s="13">
        <f>$A$9</f>
        <v>2028</v>
      </c>
      <c r="AU9" s="14">
        <v>46175493.441999979</v>
      </c>
      <c r="AV9" s="14">
        <v>44424451.130999997</v>
      </c>
      <c r="AW9" s="14">
        <v>34071808.473999999</v>
      </c>
      <c r="AX9" s="14">
        <v>3432289.5949999997</v>
      </c>
      <c r="AY9" s="14">
        <v>582590.03100000008</v>
      </c>
      <c r="AZ9" s="14">
        <v>295662.12</v>
      </c>
      <c r="BA9" s="15">
        <f>SUM(AU9:AZ9)</f>
        <v>128982294.793</v>
      </c>
      <c r="BB9" s="3"/>
      <c r="BC9" s="13">
        <f>$A$9</f>
        <v>2028</v>
      </c>
      <c r="BD9" s="14">
        <v>522968.326</v>
      </c>
      <c r="BE9" s="14">
        <v>905441.09400000004</v>
      </c>
      <c r="BF9" s="14">
        <v>2548633.7339999997</v>
      </c>
      <c r="BG9" s="14">
        <v>2039536.9299999997</v>
      </c>
      <c r="BH9" s="14">
        <v>2114616.1359999999</v>
      </c>
      <c r="BI9" s="14">
        <v>867405.60400000005</v>
      </c>
      <c r="BJ9" s="15">
        <f>SUM(BD9:BI9)</f>
        <v>8998601.8239999991</v>
      </c>
      <c r="BK9" s="3"/>
      <c r="BL9" s="13">
        <f>$A$9</f>
        <v>2028</v>
      </c>
      <c r="BM9" s="14">
        <v>4847914.0600000015</v>
      </c>
      <c r="BN9" s="14">
        <v>8347200.2060000002</v>
      </c>
      <c r="BO9" s="14">
        <v>11968232.856000001</v>
      </c>
      <c r="BP9" s="14">
        <v>3651501.898</v>
      </c>
      <c r="BQ9" s="14">
        <v>16614.204999999998</v>
      </c>
      <c r="BR9" s="14">
        <v>229313.39599999998</v>
      </c>
      <c r="BS9" s="15">
        <f>SUM(BM9:BR9)</f>
        <v>29060776.621000003</v>
      </c>
      <c r="BT9" s="3"/>
      <c r="BU9" s="13">
        <f>$A$9</f>
        <v>2028</v>
      </c>
      <c r="BV9" s="14">
        <v>956374.60599999898</v>
      </c>
      <c r="BW9" s="14">
        <v>138513.36600000001</v>
      </c>
      <c r="BX9" s="14">
        <v>21215.936000000002</v>
      </c>
      <c r="BY9" s="14">
        <v>0</v>
      </c>
      <c r="BZ9" s="14">
        <v>0</v>
      </c>
      <c r="CA9" s="14">
        <v>0</v>
      </c>
      <c r="CB9" s="15">
        <f>SUM(BV9:CA9)</f>
        <v>1116103.9079999989</v>
      </c>
      <c r="CD9" s="13">
        <f>$A$9</f>
        <v>2028</v>
      </c>
      <c r="CE9" s="14">
        <f t="shared" ref="CE9:CJ37" si="1">B9+K9+T9+AC9+AL9+AU9+BM9+BD9+BV9</f>
        <v>52782962.48299998</v>
      </c>
      <c r="CF9" s="14">
        <f t="shared" si="1"/>
        <v>57705252.302999988</v>
      </c>
      <c r="CG9" s="14">
        <f t="shared" si="1"/>
        <v>82592326.077000007</v>
      </c>
      <c r="CH9" s="14">
        <f t="shared" si="1"/>
        <v>56515387.370999999</v>
      </c>
      <c r="CI9" s="14">
        <f t="shared" si="1"/>
        <v>43278485.044000007</v>
      </c>
      <c r="CJ9" s="14">
        <f t="shared" si="1"/>
        <v>47621151.736000001</v>
      </c>
      <c r="CK9" s="15">
        <f>SUM(CE9:CJ9)</f>
        <v>340495565.014</v>
      </c>
    </row>
    <row r="10" spans="1:89" s="6" customFormat="1" ht="11.25" x14ac:dyDescent="0.2">
      <c r="A10" s="13">
        <f>A9+1</f>
        <v>2029</v>
      </c>
      <c r="B10" s="14">
        <v>0</v>
      </c>
      <c r="C10" s="14">
        <v>734390.02875000006</v>
      </c>
      <c r="D10" s="14">
        <v>4615900.0507500004</v>
      </c>
      <c r="E10" s="14">
        <v>11970419.6555</v>
      </c>
      <c r="F10" s="14">
        <v>17018096.5495</v>
      </c>
      <c r="G10" s="14">
        <v>31609913.851499997</v>
      </c>
      <c r="H10" s="15">
        <f t="shared" si="0"/>
        <v>65948720.136</v>
      </c>
      <c r="I10" s="3"/>
      <c r="J10" s="13">
        <f>J9+1</f>
        <v>2029</v>
      </c>
      <c r="K10" s="14">
        <v>186343.32749999998</v>
      </c>
      <c r="L10" s="14">
        <v>2561169.8192500002</v>
      </c>
      <c r="M10" s="14">
        <v>28122046.926749997</v>
      </c>
      <c r="N10" s="14">
        <v>36325888.421750002</v>
      </c>
      <c r="O10" s="14">
        <v>24691829.973250002</v>
      </c>
      <c r="P10" s="14">
        <v>17843048.38625</v>
      </c>
      <c r="Q10" s="15">
        <f t="shared" ref="Q10:Q37" si="2">SUM(K10:P10)</f>
        <v>109730326.85475001</v>
      </c>
      <c r="R10" s="3"/>
      <c r="S10" s="13">
        <f>S9+1</f>
        <v>2029</v>
      </c>
      <c r="T10" s="14">
        <v>26162.35225</v>
      </c>
      <c r="U10" s="14">
        <v>187642.78200000001</v>
      </c>
      <c r="V10" s="14">
        <v>0</v>
      </c>
      <c r="W10" s="14">
        <v>5530.9620000000004</v>
      </c>
      <c r="X10" s="14">
        <v>0</v>
      </c>
      <c r="Y10" s="14">
        <v>0</v>
      </c>
      <c r="Z10" s="15">
        <f t="shared" ref="Z10:Z37" si="3">SUM(T10:Y10)</f>
        <v>219336.09625</v>
      </c>
      <c r="AA10" s="3"/>
      <c r="AB10" s="13">
        <f>AB9+1</f>
        <v>2029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5">
        <f t="shared" ref="AI10:AI37" si="4">SUM(AC10:AH10)</f>
        <v>0</v>
      </c>
      <c r="AJ10" s="3"/>
      <c r="AK10" s="13">
        <f>AK9+1</f>
        <v>2029</v>
      </c>
      <c r="AL10" s="14">
        <v>39335.472999999998</v>
      </c>
      <c r="AM10" s="14">
        <v>416027.64099999995</v>
      </c>
      <c r="AN10" s="14">
        <v>1509293.3924999998</v>
      </c>
      <c r="AO10" s="14">
        <v>1124722.7514999998</v>
      </c>
      <c r="AP10" s="14">
        <v>1327197.6639999999</v>
      </c>
      <c r="AQ10" s="14">
        <v>982284.41975000012</v>
      </c>
      <c r="AR10" s="15">
        <f t="shared" ref="AR10:AR37" si="5">SUM(AL10:AQ10)</f>
        <v>5398861.3417499997</v>
      </c>
      <c r="AS10" s="3"/>
      <c r="AT10" s="13">
        <f>AT9+1</f>
        <v>2029</v>
      </c>
      <c r="AU10" s="14">
        <v>46062512.323749989</v>
      </c>
      <c r="AV10" s="14">
        <v>43852915.112749994</v>
      </c>
      <c r="AW10" s="14">
        <v>34679787.272249997</v>
      </c>
      <c r="AX10" s="14">
        <v>3417085.4994999999</v>
      </c>
      <c r="AY10" s="14">
        <v>587519.74925000011</v>
      </c>
      <c r="AZ10" s="14">
        <v>303375.2475</v>
      </c>
      <c r="BA10" s="15">
        <f t="shared" ref="BA10:BA37" si="6">SUM(AU10:AZ10)</f>
        <v>128903195.20499998</v>
      </c>
      <c r="BB10" s="3"/>
      <c r="BC10" s="13">
        <f>BC9+1</f>
        <v>2029</v>
      </c>
      <c r="BD10" s="14">
        <v>507400.80200000003</v>
      </c>
      <c r="BE10" s="14">
        <v>917071.89825000009</v>
      </c>
      <c r="BF10" s="14">
        <v>2535921.0024999999</v>
      </c>
      <c r="BG10" s="14">
        <v>2139274.9699999997</v>
      </c>
      <c r="BH10" s="14">
        <v>2074160.72575</v>
      </c>
      <c r="BI10" s="14">
        <v>1042388.3495</v>
      </c>
      <c r="BJ10" s="15">
        <f t="shared" ref="BJ10:BJ37" si="7">SUM(BD10:BI10)</f>
        <v>9216217.7479999997</v>
      </c>
      <c r="BK10" s="3"/>
      <c r="BL10" s="13">
        <f>BL9+1</f>
        <v>2029</v>
      </c>
      <c r="BM10" s="14">
        <v>4823330.0530000012</v>
      </c>
      <c r="BN10" s="14">
        <v>8328957.7725000009</v>
      </c>
      <c r="BO10" s="14">
        <v>11957114.420500001</v>
      </c>
      <c r="BP10" s="14">
        <v>3839304.98875</v>
      </c>
      <c r="BQ10" s="14">
        <v>109605.12724999999</v>
      </c>
      <c r="BR10" s="14">
        <v>235295.64174999998</v>
      </c>
      <c r="BS10" s="15">
        <f t="shared" ref="BS10:BS37" si="8">SUM(BM10:BR10)</f>
        <v>29293608.003750004</v>
      </c>
      <c r="BT10" s="3"/>
      <c r="BU10" s="13">
        <f>BU9+1</f>
        <v>2029</v>
      </c>
      <c r="BV10" s="14">
        <v>972088.47849999927</v>
      </c>
      <c r="BW10" s="14">
        <v>138227.49399999998</v>
      </c>
      <c r="BX10" s="14">
        <v>22970.878250000002</v>
      </c>
      <c r="BY10" s="14">
        <v>0</v>
      </c>
      <c r="BZ10" s="14">
        <v>0</v>
      </c>
      <c r="CA10" s="14">
        <v>0</v>
      </c>
      <c r="CB10" s="15">
        <f t="shared" ref="CB10:CB37" si="9">SUM(BV10:CA10)</f>
        <v>1133286.8507499993</v>
      </c>
      <c r="CD10" s="13">
        <f>CD9+1</f>
        <v>2029</v>
      </c>
      <c r="CE10" s="14">
        <f t="shared" si="1"/>
        <v>52617172.809999995</v>
      </c>
      <c r="CF10" s="14">
        <f t="shared" si="1"/>
        <v>57136402.548499994</v>
      </c>
      <c r="CG10" s="14">
        <f t="shared" si="1"/>
        <v>83443033.943499997</v>
      </c>
      <c r="CH10" s="14">
        <f t="shared" si="1"/>
        <v>58822227.249000005</v>
      </c>
      <c r="CI10" s="14">
        <f t="shared" si="1"/>
        <v>45808409.789000005</v>
      </c>
      <c r="CJ10" s="14">
        <f t="shared" si="1"/>
        <v>52016305.896249995</v>
      </c>
      <c r="CK10" s="15">
        <f t="shared" ref="CK10:CK37" si="10">SUM(CE10:CJ10)</f>
        <v>349843552.23625004</v>
      </c>
    </row>
    <row r="11" spans="1:89" s="6" customFormat="1" ht="11.25" x14ac:dyDescent="0.2">
      <c r="A11" s="13">
        <f t="shared" ref="A11:A37" si="11">A10+1</f>
        <v>2030</v>
      </c>
      <c r="B11" s="14">
        <v>0</v>
      </c>
      <c r="C11" s="14">
        <v>653015.09950000001</v>
      </c>
      <c r="D11" s="14">
        <v>4236086.5305000003</v>
      </c>
      <c r="E11" s="14">
        <v>11931475.572000001</v>
      </c>
      <c r="F11" s="14">
        <v>17142190.824000001</v>
      </c>
      <c r="G11" s="14">
        <v>33862829.632999994</v>
      </c>
      <c r="H11" s="15">
        <f t="shared" si="0"/>
        <v>67825597.658999994</v>
      </c>
      <c r="I11" s="3"/>
      <c r="J11" s="13">
        <f t="shared" ref="J11:J37" si="12">J10+1</f>
        <v>2030</v>
      </c>
      <c r="K11" s="14">
        <v>163066.28499999997</v>
      </c>
      <c r="L11" s="14">
        <v>2592114.4135000003</v>
      </c>
      <c r="M11" s="14">
        <v>28826150.872499995</v>
      </c>
      <c r="N11" s="14">
        <v>38430038.021499999</v>
      </c>
      <c r="O11" s="14">
        <v>26968052.028500002</v>
      </c>
      <c r="P11" s="14">
        <v>19734002.208500002</v>
      </c>
      <c r="Q11" s="15">
        <f t="shared" si="2"/>
        <v>116713423.8295</v>
      </c>
      <c r="R11" s="3"/>
      <c r="S11" s="13">
        <f t="shared" ref="S11:S37" si="13">S10+1</f>
        <v>2030</v>
      </c>
      <c r="T11" s="14">
        <v>26965.845499999999</v>
      </c>
      <c r="U11" s="14">
        <v>192900.25200000001</v>
      </c>
      <c r="V11" s="14">
        <v>0</v>
      </c>
      <c r="W11" s="14">
        <v>5642.8700000000008</v>
      </c>
      <c r="X11" s="14">
        <v>0</v>
      </c>
      <c r="Y11" s="14">
        <v>0</v>
      </c>
      <c r="Z11" s="15">
        <f t="shared" si="3"/>
        <v>225508.9675</v>
      </c>
      <c r="AA11" s="3"/>
      <c r="AB11" s="13">
        <f t="shared" ref="AB11:AB37" si="14">AB10+1</f>
        <v>2030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5">
        <f t="shared" si="4"/>
        <v>0</v>
      </c>
      <c r="AJ11" s="3"/>
      <c r="AK11" s="13">
        <f t="shared" ref="AK11:AK37" si="15">AK10+1</f>
        <v>2030</v>
      </c>
      <c r="AL11" s="14">
        <v>33438.126000000004</v>
      </c>
      <c r="AM11" s="14">
        <v>470784.27099999995</v>
      </c>
      <c r="AN11" s="14">
        <v>1449808.2599999998</v>
      </c>
      <c r="AO11" s="14">
        <v>1093908.1699999997</v>
      </c>
      <c r="AP11" s="14">
        <v>1399340.8489999999</v>
      </c>
      <c r="AQ11" s="14">
        <v>1044890.8575000002</v>
      </c>
      <c r="AR11" s="15">
        <f t="shared" si="5"/>
        <v>5492170.533499999</v>
      </c>
      <c r="AS11" s="3"/>
      <c r="AT11" s="13">
        <f t="shared" ref="AT11:AT37" si="16">AT10+1</f>
        <v>2030</v>
      </c>
      <c r="AU11" s="14">
        <v>45949531.205499992</v>
      </c>
      <c r="AV11" s="14">
        <v>43281379.09449999</v>
      </c>
      <c r="AW11" s="14">
        <v>35287766.070500001</v>
      </c>
      <c r="AX11" s="14">
        <v>3401881.4040000001</v>
      </c>
      <c r="AY11" s="14">
        <v>592449.46750000003</v>
      </c>
      <c r="AZ11" s="14">
        <v>311088.375</v>
      </c>
      <c r="BA11" s="15">
        <f t="shared" si="6"/>
        <v>128824095.61699998</v>
      </c>
      <c r="BB11" s="3"/>
      <c r="BC11" s="13">
        <f t="shared" ref="BC11:BC37" si="17">BC10+1</f>
        <v>2030</v>
      </c>
      <c r="BD11" s="14">
        <v>491833.27800000005</v>
      </c>
      <c r="BE11" s="14">
        <v>928702.70250000013</v>
      </c>
      <c r="BF11" s="14">
        <v>2523208.2710000002</v>
      </c>
      <c r="BG11" s="14">
        <v>2239013.0099999998</v>
      </c>
      <c r="BH11" s="14">
        <v>2033705.3155</v>
      </c>
      <c r="BI11" s="14">
        <v>1217371.095</v>
      </c>
      <c r="BJ11" s="15">
        <f t="shared" si="7"/>
        <v>9433833.6720000003</v>
      </c>
      <c r="BK11" s="3"/>
      <c r="BL11" s="13">
        <f t="shared" ref="BL11:BL37" si="18">BL10+1</f>
        <v>2030</v>
      </c>
      <c r="BM11" s="14">
        <v>4798746.046000001</v>
      </c>
      <c r="BN11" s="14">
        <v>8310715.3390000015</v>
      </c>
      <c r="BO11" s="14">
        <v>11945995.985000001</v>
      </c>
      <c r="BP11" s="14">
        <v>4027108.0795</v>
      </c>
      <c r="BQ11" s="14">
        <v>202596.04949999996</v>
      </c>
      <c r="BR11" s="14">
        <v>241277.88749999998</v>
      </c>
      <c r="BS11" s="15">
        <f t="shared" si="8"/>
        <v>29526439.386500005</v>
      </c>
      <c r="BT11" s="3"/>
      <c r="BU11" s="13">
        <f t="shared" ref="BU11:BU37" si="19">BU10+1</f>
        <v>2030</v>
      </c>
      <c r="BV11" s="14">
        <v>987802.35099999956</v>
      </c>
      <c r="BW11" s="14">
        <v>137941.62199999994</v>
      </c>
      <c r="BX11" s="14">
        <v>24725.820500000002</v>
      </c>
      <c r="BY11" s="14">
        <v>0</v>
      </c>
      <c r="BZ11" s="14">
        <v>0</v>
      </c>
      <c r="CA11" s="14">
        <v>0</v>
      </c>
      <c r="CB11" s="15">
        <f t="shared" si="9"/>
        <v>1150469.7934999994</v>
      </c>
      <c r="CD11" s="13">
        <f t="shared" ref="CD11:CD37" si="20">CD10+1</f>
        <v>2030</v>
      </c>
      <c r="CE11" s="14">
        <f t="shared" si="1"/>
        <v>52451383.136999987</v>
      </c>
      <c r="CF11" s="14">
        <f t="shared" si="1"/>
        <v>56567552.793999992</v>
      </c>
      <c r="CG11" s="14">
        <f t="shared" si="1"/>
        <v>84293741.810000002</v>
      </c>
      <c r="CH11" s="14">
        <f t="shared" si="1"/>
        <v>61129067.126999997</v>
      </c>
      <c r="CI11" s="14">
        <f t="shared" si="1"/>
        <v>48338334.534000009</v>
      </c>
      <c r="CJ11" s="14">
        <f t="shared" si="1"/>
        <v>56411460.056500003</v>
      </c>
      <c r="CK11" s="15">
        <f t="shared" si="10"/>
        <v>359191539.45850003</v>
      </c>
    </row>
    <row r="12" spans="1:89" s="6" customFormat="1" ht="11.25" x14ac:dyDescent="0.2">
      <c r="A12" s="13">
        <f t="shared" si="11"/>
        <v>2031</v>
      </c>
      <c r="B12" s="14">
        <v>0</v>
      </c>
      <c r="C12" s="14">
        <v>571640.17024999997</v>
      </c>
      <c r="D12" s="14">
        <v>3856273.0102500003</v>
      </c>
      <c r="E12" s="14">
        <v>11892531.488500001</v>
      </c>
      <c r="F12" s="14">
        <v>17266285.098500002</v>
      </c>
      <c r="G12" s="14">
        <v>36115745.414499991</v>
      </c>
      <c r="H12" s="15">
        <f t="shared" si="0"/>
        <v>69702475.181999996</v>
      </c>
      <c r="I12" s="3"/>
      <c r="J12" s="13">
        <f t="shared" si="12"/>
        <v>2031</v>
      </c>
      <c r="K12" s="14">
        <v>139789.24249999996</v>
      </c>
      <c r="L12" s="14">
        <v>2623059.0077500003</v>
      </c>
      <c r="M12" s="14">
        <v>29530254.818249993</v>
      </c>
      <c r="N12" s="14">
        <v>40534187.621249996</v>
      </c>
      <c r="O12" s="14">
        <v>29244274.083750002</v>
      </c>
      <c r="P12" s="14">
        <v>21624956.030750003</v>
      </c>
      <c r="Q12" s="15">
        <f t="shared" si="2"/>
        <v>123696520.80425</v>
      </c>
      <c r="R12" s="3"/>
      <c r="S12" s="13">
        <f t="shared" si="13"/>
        <v>2031</v>
      </c>
      <c r="T12" s="14">
        <v>27769.338749999999</v>
      </c>
      <c r="U12" s="14">
        <v>198157.72200000001</v>
      </c>
      <c r="V12" s="14">
        <v>0</v>
      </c>
      <c r="W12" s="14">
        <v>5754.7780000000012</v>
      </c>
      <c r="X12" s="14">
        <v>0</v>
      </c>
      <c r="Y12" s="14">
        <v>0</v>
      </c>
      <c r="Z12" s="15">
        <f t="shared" si="3"/>
        <v>231681.83875</v>
      </c>
      <c r="AA12" s="3"/>
      <c r="AB12" s="13">
        <f t="shared" si="14"/>
        <v>2031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5">
        <f t="shared" si="4"/>
        <v>0</v>
      </c>
      <c r="AJ12" s="3"/>
      <c r="AK12" s="13">
        <f t="shared" si="15"/>
        <v>2031</v>
      </c>
      <c r="AL12" s="14">
        <v>27540.779000000006</v>
      </c>
      <c r="AM12" s="14">
        <v>525540.90099999995</v>
      </c>
      <c r="AN12" s="14">
        <v>1390323.1274999997</v>
      </c>
      <c r="AO12" s="14">
        <v>1063093.5884999996</v>
      </c>
      <c r="AP12" s="14">
        <v>1471484.034</v>
      </c>
      <c r="AQ12" s="14">
        <v>1107497.2952500002</v>
      </c>
      <c r="AR12" s="15">
        <f t="shared" si="5"/>
        <v>5585479.7252500001</v>
      </c>
      <c r="AS12" s="3"/>
      <c r="AT12" s="13">
        <f t="shared" si="16"/>
        <v>2031</v>
      </c>
      <c r="AU12" s="14">
        <v>45836550.087249994</v>
      </c>
      <c r="AV12" s="14">
        <v>42709843.076249987</v>
      </c>
      <c r="AW12" s="14">
        <v>35895744.868750006</v>
      </c>
      <c r="AX12" s="14">
        <v>3386677.3085000003</v>
      </c>
      <c r="AY12" s="14">
        <v>597379.18574999995</v>
      </c>
      <c r="AZ12" s="14">
        <v>318801.5025</v>
      </c>
      <c r="BA12" s="15">
        <f t="shared" si="6"/>
        <v>128744996.02899998</v>
      </c>
      <c r="BB12" s="3"/>
      <c r="BC12" s="13">
        <f t="shared" si="17"/>
        <v>2031</v>
      </c>
      <c r="BD12" s="14">
        <v>476265.75400000007</v>
      </c>
      <c r="BE12" s="14">
        <v>940333.50675000018</v>
      </c>
      <c r="BF12" s="14">
        <v>2510495.5395000004</v>
      </c>
      <c r="BG12" s="14">
        <v>2338751.0499999998</v>
      </c>
      <c r="BH12" s="14">
        <v>1993249.9052500001</v>
      </c>
      <c r="BI12" s="14">
        <v>1392353.8404999999</v>
      </c>
      <c r="BJ12" s="15">
        <f t="shared" si="7"/>
        <v>9651449.5960000008</v>
      </c>
      <c r="BK12" s="3"/>
      <c r="BL12" s="13">
        <f t="shared" si="18"/>
        <v>2031</v>
      </c>
      <c r="BM12" s="14">
        <v>4774162.0390000008</v>
      </c>
      <c r="BN12" s="14">
        <v>8292472.9055000022</v>
      </c>
      <c r="BO12" s="14">
        <v>11934877.549500002</v>
      </c>
      <c r="BP12" s="14">
        <v>4214911.1702500004</v>
      </c>
      <c r="BQ12" s="14">
        <v>295586.97174999997</v>
      </c>
      <c r="BR12" s="14">
        <v>247260.13324999998</v>
      </c>
      <c r="BS12" s="15">
        <f t="shared" si="8"/>
        <v>29759270.769250002</v>
      </c>
      <c r="BT12" s="3"/>
      <c r="BU12" s="13">
        <f t="shared" si="19"/>
        <v>2031</v>
      </c>
      <c r="BV12" s="14">
        <v>1003516.2234999998</v>
      </c>
      <c r="BW12" s="14">
        <v>137655.74999999991</v>
      </c>
      <c r="BX12" s="14">
        <v>26480.762750000002</v>
      </c>
      <c r="BY12" s="14">
        <v>0</v>
      </c>
      <c r="BZ12" s="14">
        <v>0</v>
      </c>
      <c r="CA12" s="14">
        <v>0</v>
      </c>
      <c r="CB12" s="15">
        <f t="shared" si="9"/>
        <v>1167652.7362499998</v>
      </c>
      <c r="CD12" s="13">
        <f t="shared" si="20"/>
        <v>2031</v>
      </c>
      <c r="CE12" s="14">
        <f t="shared" si="1"/>
        <v>52285593.463999994</v>
      </c>
      <c r="CF12" s="14">
        <f t="shared" si="1"/>
        <v>55998703.039499991</v>
      </c>
      <c r="CG12" s="14">
        <f t="shared" si="1"/>
        <v>85144449.676500008</v>
      </c>
      <c r="CH12" s="14">
        <f t="shared" si="1"/>
        <v>63435907.004999988</v>
      </c>
      <c r="CI12" s="14">
        <f t="shared" si="1"/>
        <v>50868259.279000007</v>
      </c>
      <c r="CJ12" s="14">
        <f t="shared" si="1"/>
        <v>60806614.216749981</v>
      </c>
      <c r="CK12" s="15">
        <f t="shared" si="10"/>
        <v>368539526.68074995</v>
      </c>
    </row>
    <row r="13" spans="1:89" s="6" customFormat="1" ht="11.25" x14ac:dyDescent="0.2">
      <c r="A13" s="13">
        <f t="shared" si="11"/>
        <v>2032</v>
      </c>
      <c r="B13" s="14">
        <v>0</v>
      </c>
      <c r="C13" s="14">
        <v>490265.24100000004</v>
      </c>
      <c r="D13" s="14">
        <v>3476459.49</v>
      </c>
      <c r="E13" s="14">
        <v>11853587.404999999</v>
      </c>
      <c r="F13" s="14">
        <v>17390379.373</v>
      </c>
      <c r="G13" s="14">
        <v>38368661.195999995</v>
      </c>
      <c r="H13" s="15">
        <f t="shared" si="0"/>
        <v>71579352.704999998</v>
      </c>
      <c r="I13" s="3"/>
      <c r="J13" s="13">
        <f t="shared" si="12"/>
        <v>2032</v>
      </c>
      <c r="K13" s="14">
        <v>116512.19999999998</v>
      </c>
      <c r="L13" s="14">
        <v>2654003.602</v>
      </c>
      <c r="M13" s="14">
        <v>30234358.763999999</v>
      </c>
      <c r="N13" s="14">
        <v>42638337.221000001</v>
      </c>
      <c r="O13" s="14">
        <v>31520496.139000002</v>
      </c>
      <c r="P13" s="14">
        <v>23515909.853</v>
      </c>
      <c r="Q13" s="15">
        <f t="shared" si="2"/>
        <v>130679617.779</v>
      </c>
      <c r="R13" s="3"/>
      <c r="S13" s="13">
        <f t="shared" si="13"/>
        <v>2032</v>
      </c>
      <c r="T13" s="14">
        <v>28572.832000000002</v>
      </c>
      <c r="U13" s="14">
        <v>203415.19199999998</v>
      </c>
      <c r="V13" s="14">
        <v>0</v>
      </c>
      <c r="W13" s="14">
        <v>5866.6860000000006</v>
      </c>
      <c r="X13" s="14">
        <v>0</v>
      </c>
      <c r="Y13" s="14">
        <v>0</v>
      </c>
      <c r="Z13" s="15">
        <f t="shared" si="3"/>
        <v>237854.70999999996</v>
      </c>
      <c r="AA13" s="3"/>
      <c r="AB13" s="13">
        <f t="shared" si="14"/>
        <v>2032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5">
        <f t="shared" si="4"/>
        <v>0</v>
      </c>
      <c r="AJ13" s="3"/>
      <c r="AK13" s="13">
        <f t="shared" si="15"/>
        <v>2032</v>
      </c>
      <c r="AL13" s="14">
        <v>21643.432000000004</v>
      </c>
      <c r="AM13" s="14">
        <v>580297.53099999996</v>
      </c>
      <c r="AN13" s="14">
        <v>1330837.9949999999</v>
      </c>
      <c r="AO13" s="14">
        <v>1032279.0069999999</v>
      </c>
      <c r="AP13" s="14">
        <v>1543627.2189999998</v>
      </c>
      <c r="AQ13" s="14">
        <v>1170103.733</v>
      </c>
      <c r="AR13" s="15">
        <f t="shared" si="5"/>
        <v>5678788.9169999994</v>
      </c>
      <c r="AS13" s="3"/>
      <c r="AT13" s="13">
        <f t="shared" si="16"/>
        <v>2032</v>
      </c>
      <c r="AU13" s="14">
        <v>45723568.969000004</v>
      </c>
      <c r="AV13" s="14">
        <v>42138307.057999998</v>
      </c>
      <c r="AW13" s="14">
        <v>36503723.667000003</v>
      </c>
      <c r="AX13" s="14">
        <v>3371473.213</v>
      </c>
      <c r="AY13" s="14">
        <v>602308.90399999998</v>
      </c>
      <c r="AZ13" s="14">
        <v>326514.63</v>
      </c>
      <c r="BA13" s="15">
        <f t="shared" si="6"/>
        <v>128665896.441</v>
      </c>
      <c r="BB13" s="3"/>
      <c r="BC13" s="13">
        <f t="shared" si="17"/>
        <v>2032</v>
      </c>
      <c r="BD13" s="14">
        <v>460698.23</v>
      </c>
      <c r="BE13" s="14">
        <v>951964.31099999999</v>
      </c>
      <c r="BF13" s="14">
        <v>2497782.8080000002</v>
      </c>
      <c r="BG13" s="14">
        <v>2438489.0900000003</v>
      </c>
      <c r="BH13" s="14">
        <v>1952794.4949999999</v>
      </c>
      <c r="BI13" s="14">
        <v>1567336.5859999999</v>
      </c>
      <c r="BJ13" s="15">
        <f t="shared" si="7"/>
        <v>9869065.5200000014</v>
      </c>
      <c r="BK13" s="3"/>
      <c r="BL13" s="13">
        <f t="shared" si="18"/>
        <v>2032</v>
      </c>
      <c r="BM13" s="14">
        <v>4749578.0320000006</v>
      </c>
      <c r="BN13" s="14">
        <v>8274230.472000001</v>
      </c>
      <c r="BO13" s="14">
        <v>11923759.114</v>
      </c>
      <c r="BP13" s="14">
        <v>4402714.2609999999</v>
      </c>
      <c r="BQ13" s="14">
        <v>388577.89399999997</v>
      </c>
      <c r="BR13" s="14">
        <v>253242.37899999999</v>
      </c>
      <c r="BS13" s="15">
        <f t="shared" si="8"/>
        <v>29992102.152000003</v>
      </c>
      <c r="BT13" s="3"/>
      <c r="BU13" s="13">
        <f t="shared" si="19"/>
        <v>2032</v>
      </c>
      <c r="BV13" s="14">
        <v>1019230.096</v>
      </c>
      <c r="BW13" s="14">
        <v>137369.87799999991</v>
      </c>
      <c r="BX13" s="14">
        <v>28235.705000000002</v>
      </c>
      <c r="BY13" s="14">
        <v>0</v>
      </c>
      <c r="BZ13" s="14">
        <v>0</v>
      </c>
      <c r="CA13" s="14">
        <v>0</v>
      </c>
      <c r="CB13" s="15">
        <f t="shared" si="9"/>
        <v>1184835.679</v>
      </c>
      <c r="CD13" s="13">
        <f t="shared" si="20"/>
        <v>2032</v>
      </c>
      <c r="CE13" s="14">
        <f t="shared" si="1"/>
        <v>52119803.791000001</v>
      </c>
      <c r="CF13" s="14">
        <f t="shared" si="1"/>
        <v>55429853.284999996</v>
      </c>
      <c r="CG13" s="14">
        <f t="shared" si="1"/>
        <v>85995157.542999998</v>
      </c>
      <c r="CH13" s="14">
        <f t="shared" si="1"/>
        <v>65742746.883000001</v>
      </c>
      <c r="CI13" s="14">
        <f t="shared" si="1"/>
        <v>53398184.023999996</v>
      </c>
      <c r="CJ13" s="14">
        <f t="shared" si="1"/>
        <v>65201768.377000004</v>
      </c>
      <c r="CK13" s="15">
        <f t="shared" si="10"/>
        <v>377887513.903</v>
      </c>
    </row>
    <row r="14" spans="1:89" s="6" customFormat="1" ht="11.25" x14ac:dyDescent="0.2">
      <c r="A14" s="13">
        <f t="shared" si="11"/>
        <v>2033</v>
      </c>
      <c r="B14" s="14">
        <v>0</v>
      </c>
      <c r="C14" s="14">
        <v>493930.73360000004</v>
      </c>
      <c r="D14" s="14">
        <v>3250279.9952000002</v>
      </c>
      <c r="E14" s="14">
        <v>11155752.4484</v>
      </c>
      <c r="F14" s="14">
        <v>17653988.627999999</v>
      </c>
      <c r="G14" s="14">
        <v>40624636.796399996</v>
      </c>
      <c r="H14" s="15">
        <f t="shared" si="0"/>
        <v>73178588.601599991</v>
      </c>
      <c r="I14" s="3"/>
      <c r="J14" s="13">
        <f t="shared" si="12"/>
        <v>2033</v>
      </c>
      <c r="K14" s="14">
        <v>118569.19259999998</v>
      </c>
      <c r="L14" s="14">
        <v>2561049.1014</v>
      </c>
      <c r="M14" s="14">
        <v>29222083.035799999</v>
      </c>
      <c r="N14" s="14">
        <v>42788231.9494</v>
      </c>
      <c r="O14" s="14">
        <v>32213214.103399999</v>
      </c>
      <c r="P14" s="14">
        <v>26452689.242200002</v>
      </c>
      <c r="Q14" s="15">
        <f t="shared" si="2"/>
        <v>133355836.62480001</v>
      </c>
      <c r="R14" s="3"/>
      <c r="S14" s="13">
        <f t="shared" si="13"/>
        <v>2033</v>
      </c>
      <c r="T14" s="14">
        <v>29084.146200000003</v>
      </c>
      <c r="U14" s="14">
        <v>207099.69419999997</v>
      </c>
      <c r="V14" s="14">
        <v>0</v>
      </c>
      <c r="W14" s="14">
        <v>4693.3488000000007</v>
      </c>
      <c r="X14" s="14">
        <v>1272.7615999999998</v>
      </c>
      <c r="Y14" s="14">
        <v>0</v>
      </c>
      <c r="Z14" s="15">
        <f t="shared" si="3"/>
        <v>242149.95079999999</v>
      </c>
      <c r="AA14" s="3"/>
      <c r="AB14" s="13">
        <f t="shared" si="14"/>
        <v>2033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5">
        <f t="shared" si="4"/>
        <v>0</v>
      </c>
      <c r="AJ14" s="3"/>
      <c r="AK14" s="13">
        <f t="shared" si="15"/>
        <v>2033</v>
      </c>
      <c r="AL14" s="14">
        <v>17456.267600000003</v>
      </c>
      <c r="AM14" s="14">
        <v>574486.201</v>
      </c>
      <c r="AN14" s="14">
        <v>1353867.1682</v>
      </c>
      <c r="AO14" s="14">
        <v>1058700.321</v>
      </c>
      <c r="AP14" s="14">
        <v>1582213.8269999998</v>
      </c>
      <c r="AQ14" s="14">
        <v>1184837.1742</v>
      </c>
      <c r="AR14" s="15">
        <f t="shared" si="5"/>
        <v>5771560.9589999998</v>
      </c>
      <c r="AS14" s="3"/>
      <c r="AT14" s="13">
        <f t="shared" si="16"/>
        <v>2033</v>
      </c>
      <c r="AU14" s="14">
        <v>45666782.711400002</v>
      </c>
      <c r="AV14" s="14">
        <v>42358202.909599997</v>
      </c>
      <c r="AW14" s="14">
        <v>38102448.481200002</v>
      </c>
      <c r="AX14" s="14">
        <v>3750970.7902000002</v>
      </c>
      <c r="AY14" s="14">
        <v>674317.5932</v>
      </c>
      <c r="AZ14" s="14">
        <v>331936.58399999997</v>
      </c>
      <c r="BA14" s="15">
        <f t="shared" si="6"/>
        <v>130884659.0696</v>
      </c>
      <c r="BB14" s="3"/>
      <c r="BC14" s="13">
        <f t="shared" si="17"/>
        <v>2033</v>
      </c>
      <c r="BD14" s="14">
        <v>447498.18839999998</v>
      </c>
      <c r="BE14" s="14">
        <v>958548.446</v>
      </c>
      <c r="BF14" s="14">
        <v>2494400.4386</v>
      </c>
      <c r="BG14" s="14">
        <v>2355082.7208000002</v>
      </c>
      <c r="BH14" s="14">
        <v>2058942.8755999999</v>
      </c>
      <c r="BI14" s="14">
        <v>1751588.3428</v>
      </c>
      <c r="BJ14" s="15">
        <f t="shared" si="7"/>
        <v>10066061.0122</v>
      </c>
      <c r="BK14" s="3"/>
      <c r="BL14" s="13">
        <f t="shared" si="18"/>
        <v>2033</v>
      </c>
      <c r="BM14" s="14">
        <v>4710054.9872000003</v>
      </c>
      <c r="BN14" s="14">
        <v>8139904.0656000003</v>
      </c>
      <c r="BO14" s="14">
        <v>12288419.1292</v>
      </c>
      <c r="BP14" s="14">
        <v>4586828.8306</v>
      </c>
      <c r="BQ14" s="14">
        <v>503012.26859999995</v>
      </c>
      <c r="BR14" s="14">
        <v>257447.60719999997</v>
      </c>
      <c r="BS14" s="15">
        <f t="shared" si="8"/>
        <v>30485666.8884</v>
      </c>
      <c r="BT14" s="3"/>
      <c r="BU14" s="13">
        <f t="shared" si="19"/>
        <v>2033</v>
      </c>
      <c r="BV14" s="14">
        <v>1033960.6054</v>
      </c>
      <c r="BW14" s="14">
        <v>139057.34179999994</v>
      </c>
      <c r="BX14" s="14">
        <v>32860.832000000002</v>
      </c>
      <c r="BY14" s="14">
        <v>0</v>
      </c>
      <c r="BZ14" s="14">
        <v>0</v>
      </c>
      <c r="CA14" s="14">
        <v>0</v>
      </c>
      <c r="CB14" s="15">
        <f t="shared" si="9"/>
        <v>1205878.7791999998</v>
      </c>
      <c r="CD14" s="13">
        <f t="shared" si="20"/>
        <v>2033</v>
      </c>
      <c r="CE14" s="14">
        <f t="shared" si="1"/>
        <v>52023406.098800004</v>
      </c>
      <c r="CF14" s="14">
        <f t="shared" si="1"/>
        <v>55432278.493199997</v>
      </c>
      <c r="CG14" s="14">
        <f t="shared" si="1"/>
        <v>86744359.080200002</v>
      </c>
      <c r="CH14" s="14">
        <f t="shared" si="1"/>
        <v>65700260.409200005</v>
      </c>
      <c r="CI14" s="14">
        <f t="shared" si="1"/>
        <v>54686962.057400003</v>
      </c>
      <c r="CJ14" s="14">
        <f t="shared" si="1"/>
        <v>70603135.746800005</v>
      </c>
      <c r="CK14" s="15">
        <f t="shared" si="10"/>
        <v>385190401.88560003</v>
      </c>
    </row>
    <row r="15" spans="1:89" s="6" customFormat="1" ht="11.25" x14ac:dyDescent="0.2">
      <c r="A15" s="13">
        <f t="shared" si="11"/>
        <v>2034</v>
      </c>
      <c r="B15" s="14">
        <v>0</v>
      </c>
      <c r="C15" s="14">
        <v>497596.22620000003</v>
      </c>
      <c r="D15" s="14">
        <v>3024100.5004000003</v>
      </c>
      <c r="E15" s="14">
        <v>10457917.491800001</v>
      </c>
      <c r="F15" s="14">
        <v>17917597.882999998</v>
      </c>
      <c r="G15" s="14">
        <v>42880612.396799996</v>
      </c>
      <c r="H15" s="15">
        <f t="shared" si="0"/>
        <v>74777824.498199999</v>
      </c>
      <c r="I15" s="3"/>
      <c r="J15" s="13">
        <f t="shared" si="12"/>
        <v>2034</v>
      </c>
      <c r="K15" s="14">
        <v>120626.18519999998</v>
      </c>
      <c r="L15" s="14">
        <v>2468094.6008000001</v>
      </c>
      <c r="M15" s="14">
        <v>28209807.307599999</v>
      </c>
      <c r="N15" s="14">
        <v>42938126.6778</v>
      </c>
      <c r="O15" s="14">
        <v>32905932.067799997</v>
      </c>
      <c r="P15" s="14">
        <v>29389468.631400004</v>
      </c>
      <c r="Q15" s="15">
        <f t="shared" si="2"/>
        <v>136032055.47060001</v>
      </c>
      <c r="R15" s="3"/>
      <c r="S15" s="13">
        <f t="shared" si="13"/>
        <v>2034</v>
      </c>
      <c r="T15" s="14">
        <v>29595.460400000004</v>
      </c>
      <c r="U15" s="14">
        <v>210784.19639999996</v>
      </c>
      <c r="V15" s="14">
        <v>0</v>
      </c>
      <c r="W15" s="14">
        <v>3520.0116000000007</v>
      </c>
      <c r="X15" s="14">
        <v>2545.5231999999996</v>
      </c>
      <c r="Y15" s="14">
        <v>0</v>
      </c>
      <c r="Z15" s="15">
        <f t="shared" si="3"/>
        <v>246445.19159999996</v>
      </c>
      <c r="AA15" s="3"/>
      <c r="AB15" s="13">
        <f t="shared" si="14"/>
        <v>2034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5">
        <f t="shared" si="4"/>
        <v>0</v>
      </c>
      <c r="AJ15" s="3"/>
      <c r="AK15" s="13">
        <f t="shared" si="15"/>
        <v>2034</v>
      </c>
      <c r="AL15" s="14">
        <v>13269.103200000001</v>
      </c>
      <c r="AM15" s="14">
        <v>568674.87100000004</v>
      </c>
      <c r="AN15" s="14">
        <v>1376896.3414</v>
      </c>
      <c r="AO15" s="14">
        <v>1085121.635</v>
      </c>
      <c r="AP15" s="14">
        <v>1620800.4349999998</v>
      </c>
      <c r="AQ15" s="14">
        <v>1199570.6154</v>
      </c>
      <c r="AR15" s="15">
        <f t="shared" si="5"/>
        <v>5864333.0010000002</v>
      </c>
      <c r="AS15" s="3"/>
      <c r="AT15" s="13">
        <f t="shared" si="16"/>
        <v>2034</v>
      </c>
      <c r="AU15" s="14">
        <v>45609996.4538</v>
      </c>
      <c r="AV15" s="14">
        <v>42578098.761199996</v>
      </c>
      <c r="AW15" s="14">
        <v>39701173.295400001</v>
      </c>
      <c r="AX15" s="14">
        <v>4130468.3674000003</v>
      </c>
      <c r="AY15" s="14">
        <v>746326.28240000003</v>
      </c>
      <c r="AZ15" s="14">
        <v>337358.53799999994</v>
      </c>
      <c r="BA15" s="15">
        <f t="shared" si="6"/>
        <v>133103421.6982</v>
      </c>
      <c r="BB15" s="3"/>
      <c r="BC15" s="13">
        <f t="shared" si="17"/>
        <v>2034</v>
      </c>
      <c r="BD15" s="14">
        <v>434298.14679999999</v>
      </c>
      <c r="BE15" s="14">
        <v>965132.58100000001</v>
      </c>
      <c r="BF15" s="14">
        <v>2491018.0691999998</v>
      </c>
      <c r="BG15" s="14">
        <v>2271676.3516000002</v>
      </c>
      <c r="BH15" s="14">
        <v>2165091.2561999997</v>
      </c>
      <c r="BI15" s="14">
        <v>1935840.0996000001</v>
      </c>
      <c r="BJ15" s="15">
        <f t="shared" si="7"/>
        <v>10263056.5044</v>
      </c>
      <c r="BK15" s="3"/>
      <c r="BL15" s="13">
        <f t="shared" si="18"/>
        <v>2034</v>
      </c>
      <c r="BM15" s="14">
        <v>4670531.9424000001</v>
      </c>
      <c r="BN15" s="14">
        <v>8005577.6591999996</v>
      </c>
      <c r="BO15" s="14">
        <v>12653079.144400001</v>
      </c>
      <c r="BP15" s="14">
        <v>4770943.4002</v>
      </c>
      <c r="BQ15" s="14">
        <v>617446.64319999993</v>
      </c>
      <c r="BR15" s="14">
        <v>261652.83539999995</v>
      </c>
      <c r="BS15" s="15">
        <f t="shared" si="8"/>
        <v>30979231.6248</v>
      </c>
      <c r="BT15" s="3"/>
      <c r="BU15" s="13">
        <f t="shared" si="19"/>
        <v>2034</v>
      </c>
      <c r="BV15" s="14">
        <v>1048691.1148000001</v>
      </c>
      <c r="BW15" s="14">
        <v>140744.80559999996</v>
      </c>
      <c r="BX15" s="14">
        <v>37485.959000000003</v>
      </c>
      <c r="BY15" s="14">
        <v>0</v>
      </c>
      <c r="BZ15" s="14">
        <v>0</v>
      </c>
      <c r="CA15" s="14">
        <v>0</v>
      </c>
      <c r="CB15" s="15">
        <f t="shared" si="9"/>
        <v>1226921.8794000002</v>
      </c>
      <c r="CD15" s="13">
        <f t="shared" si="20"/>
        <v>2034</v>
      </c>
      <c r="CE15" s="14">
        <f t="shared" si="1"/>
        <v>51927008.406599998</v>
      </c>
      <c r="CF15" s="14">
        <f t="shared" si="1"/>
        <v>55434703.701399997</v>
      </c>
      <c r="CG15" s="14">
        <f t="shared" si="1"/>
        <v>87493560.617400005</v>
      </c>
      <c r="CH15" s="14">
        <f t="shared" si="1"/>
        <v>65657773.935400002</v>
      </c>
      <c r="CI15" s="14">
        <f t="shared" si="1"/>
        <v>55975740.090799995</v>
      </c>
      <c r="CJ15" s="14">
        <f t="shared" si="1"/>
        <v>76004503.116600007</v>
      </c>
      <c r="CK15" s="15">
        <f t="shared" si="10"/>
        <v>392493289.86820006</v>
      </c>
    </row>
    <row r="16" spans="1:89" s="6" customFormat="1" ht="11.25" x14ac:dyDescent="0.2">
      <c r="A16" s="13">
        <f t="shared" si="11"/>
        <v>2035</v>
      </c>
      <c r="B16" s="14">
        <v>0</v>
      </c>
      <c r="C16" s="14">
        <v>501261.71880000003</v>
      </c>
      <c r="D16" s="14">
        <v>2797921.0056000003</v>
      </c>
      <c r="E16" s="14">
        <v>9760082.5352000017</v>
      </c>
      <c r="F16" s="14">
        <v>18181207.137999997</v>
      </c>
      <c r="G16" s="14">
        <v>45136587.997199997</v>
      </c>
      <c r="H16" s="15">
        <f t="shared" si="0"/>
        <v>76377060.394799992</v>
      </c>
      <c r="I16" s="3"/>
      <c r="J16" s="13">
        <f t="shared" si="12"/>
        <v>2035</v>
      </c>
      <c r="K16" s="14">
        <v>122683.17779999998</v>
      </c>
      <c r="L16" s="14">
        <v>2375140.1002000002</v>
      </c>
      <c r="M16" s="14">
        <v>27197531.579399999</v>
      </c>
      <c r="N16" s="14">
        <v>43088021.406199999</v>
      </c>
      <c r="O16" s="14">
        <v>33598650.032199994</v>
      </c>
      <c r="P16" s="14">
        <v>32326248.020600006</v>
      </c>
      <c r="Q16" s="15">
        <f t="shared" si="2"/>
        <v>138708274.31639999</v>
      </c>
      <c r="R16" s="3"/>
      <c r="S16" s="13">
        <f t="shared" si="13"/>
        <v>2035</v>
      </c>
      <c r="T16" s="14">
        <v>30106.774600000004</v>
      </c>
      <c r="U16" s="14">
        <v>214468.69859999995</v>
      </c>
      <c r="V16" s="14">
        <v>0</v>
      </c>
      <c r="W16" s="14">
        <v>2346.6744000000008</v>
      </c>
      <c r="X16" s="14">
        <v>3818.2847999999994</v>
      </c>
      <c r="Y16" s="14">
        <v>0</v>
      </c>
      <c r="Z16" s="15">
        <f t="shared" si="3"/>
        <v>250740.43239999993</v>
      </c>
      <c r="AA16" s="3"/>
      <c r="AB16" s="13">
        <f t="shared" si="14"/>
        <v>2035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5">
        <f t="shared" si="4"/>
        <v>0</v>
      </c>
      <c r="AJ16" s="3"/>
      <c r="AK16" s="13">
        <f t="shared" si="15"/>
        <v>2035</v>
      </c>
      <c r="AL16" s="14">
        <v>9081.9387999999999</v>
      </c>
      <c r="AM16" s="14">
        <v>562863.54100000008</v>
      </c>
      <c r="AN16" s="14">
        <v>1399925.5146000001</v>
      </c>
      <c r="AO16" s="14">
        <v>1111542.949</v>
      </c>
      <c r="AP16" s="14">
        <v>1659387.0429999998</v>
      </c>
      <c r="AQ16" s="14">
        <v>1214304.0566</v>
      </c>
      <c r="AR16" s="15">
        <f t="shared" si="5"/>
        <v>5957105.0429999996</v>
      </c>
      <c r="AS16" s="3"/>
      <c r="AT16" s="13">
        <f t="shared" si="16"/>
        <v>2035</v>
      </c>
      <c r="AU16" s="14">
        <v>45553210.196199998</v>
      </c>
      <c r="AV16" s="14">
        <v>42797994.612799995</v>
      </c>
      <c r="AW16" s="14">
        <v>41299898.1096</v>
      </c>
      <c r="AX16" s="14">
        <v>4509965.9446</v>
      </c>
      <c r="AY16" s="14">
        <v>818334.97160000005</v>
      </c>
      <c r="AZ16" s="14">
        <v>342780.49199999991</v>
      </c>
      <c r="BA16" s="15">
        <f t="shared" si="6"/>
        <v>135322184.32680002</v>
      </c>
      <c r="BB16" s="3"/>
      <c r="BC16" s="13">
        <f t="shared" si="17"/>
        <v>2035</v>
      </c>
      <c r="BD16" s="14">
        <v>421098.10519999999</v>
      </c>
      <c r="BE16" s="14">
        <v>971716.71600000001</v>
      </c>
      <c r="BF16" s="14">
        <v>2487635.6997999996</v>
      </c>
      <c r="BG16" s="14">
        <v>2188269.9824000001</v>
      </c>
      <c r="BH16" s="14">
        <v>2271239.6367999995</v>
      </c>
      <c r="BI16" s="14">
        <v>2120091.8563999999</v>
      </c>
      <c r="BJ16" s="15">
        <f t="shared" si="7"/>
        <v>10460051.996599998</v>
      </c>
      <c r="BK16" s="3"/>
      <c r="BL16" s="13">
        <f t="shared" si="18"/>
        <v>2035</v>
      </c>
      <c r="BM16" s="14">
        <v>4631008.8975999998</v>
      </c>
      <c r="BN16" s="14">
        <v>7871251.252799999</v>
      </c>
      <c r="BO16" s="14">
        <v>13017739.159600001</v>
      </c>
      <c r="BP16" s="14">
        <v>4955057.9698000001</v>
      </c>
      <c r="BQ16" s="14">
        <v>731881.01779999991</v>
      </c>
      <c r="BR16" s="14">
        <v>265858.06359999994</v>
      </c>
      <c r="BS16" s="15">
        <f t="shared" si="8"/>
        <v>31472796.361199997</v>
      </c>
      <c r="BT16" s="3"/>
      <c r="BU16" s="13">
        <f t="shared" si="19"/>
        <v>2035</v>
      </c>
      <c r="BV16" s="14">
        <v>1063421.6242000002</v>
      </c>
      <c r="BW16" s="14">
        <v>142432.26939999999</v>
      </c>
      <c r="BX16" s="14">
        <v>42111.086000000003</v>
      </c>
      <c r="BY16" s="14">
        <v>0</v>
      </c>
      <c r="BZ16" s="14">
        <v>0</v>
      </c>
      <c r="CA16" s="14">
        <v>0</v>
      </c>
      <c r="CB16" s="15">
        <f t="shared" si="9"/>
        <v>1247964.9796</v>
      </c>
      <c r="CD16" s="13">
        <f t="shared" si="20"/>
        <v>2035</v>
      </c>
      <c r="CE16" s="14">
        <f t="shared" si="1"/>
        <v>51830610.714400001</v>
      </c>
      <c r="CF16" s="14">
        <f t="shared" si="1"/>
        <v>55437128.909599997</v>
      </c>
      <c r="CG16" s="14">
        <f t="shared" si="1"/>
        <v>88242762.154599994</v>
      </c>
      <c r="CH16" s="14">
        <f t="shared" si="1"/>
        <v>65615287.461600006</v>
      </c>
      <c r="CI16" s="14">
        <f t="shared" si="1"/>
        <v>57264518.124199994</v>
      </c>
      <c r="CJ16" s="14">
        <f t="shared" si="1"/>
        <v>81405870.486400008</v>
      </c>
      <c r="CK16" s="15">
        <f t="shared" si="10"/>
        <v>399796177.85079998</v>
      </c>
    </row>
    <row r="17" spans="1:89" s="6" customFormat="1" ht="11.25" x14ac:dyDescent="0.2">
      <c r="A17" s="13">
        <f t="shared" si="11"/>
        <v>2036</v>
      </c>
      <c r="B17" s="14">
        <v>0</v>
      </c>
      <c r="C17" s="14">
        <v>504927.21140000003</v>
      </c>
      <c r="D17" s="14">
        <v>2571741.5108000003</v>
      </c>
      <c r="E17" s="14">
        <v>9062247.5786000025</v>
      </c>
      <c r="F17" s="14">
        <v>18444816.392999995</v>
      </c>
      <c r="G17" s="14">
        <v>47392563.597599998</v>
      </c>
      <c r="H17" s="15">
        <f t="shared" si="0"/>
        <v>77976296.2914</v>
      </c>
      <c r="I17" s="3"/>
      <c r="J17" s="13">
        <f t="shared" si="12"/>
        <v>2036</v>
      </c>
      <c r="K17" s="14">
        <v>124740.17039999997</v>
      </c>
      <c r="L17" s="14">
        <v>2282185.5996000003</v>
      </c>
      <c r="M17" s="14">
        <v>26185255.851199999</v>
      </c>
      <c r="N17" s="14">
        <v>43237916.134599999</v>
      </c>
      <c r="O17" s="14">
        <v>34291367.996599995</v>
      </c>
      <c r="P17" s="14">
        <v>35263027.409800008</v>
      </c>
      <c r="Q17" s="15">
        <f t="shared" si="2"/>
        <v>141384493.16219997</v>
      </c>
      <c r="R17" s="3"/>
      <c r="S17" s="13">
        <f t="shared" si="13"/>
        <v>2036</v>
      </c>
      <c r="T17" s="14">
        <v>30618.088800000005</v>
      </c>
      <c r="U17" s="14">
        <v>218153.20079999993</v>
      </c>
      <c r="V17" s="14">
        <v>0</v>
      </c>
      <c r="W17" s="14">
        <v>1173.3372000000006</v>
      </c>
      <c r="X17" s="14">
        <v>5091.0463999999993</v>
      </c>
      <c r="Y17" s="14">
        <v>0</v>
      </c>
      <c r="Z17" s="15">
        <f t="shared" si="3"/>
        <v>255035.67319999993</v>
      </c>
      <c r="AA17" s="3"/>
      <c r="AB17" s="13">
        <f t="shared" si="14"/>
        <v>2036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5">
        <f t="shared" si="4"/>
        <v>0</v>
      </c>
      <c r="AJ17" s="3"/>
      <c r="AK17" s="13">
        <f t="shared" si="15"/>
        <v>2036</v>
      </c>
      <c r="AL17" s="14">
        <v>4894.7743999999993</v>
      </c>
      <c r="AM17" s="14">
        <v>557052.21100000013</v>
      </c>
      <c r="AN17" s="14">
        <v>1422954.6878000002</v>
      </c>
      <c r="AO17" s="14">
        <v>1137964.263</v>
      </c>
      <c r="AP17" s="14">
        <v>1697973.6509999998</v>
      </c>
      <c r="AQ17" s="14">
        <v>1229037.4978</v>
      </c>
      <c r="AR17" s="15">
        <f t="shared" si="5"/>
        <v>6049877.085</v>
      </c>
      <c r="AS17" s="3"/>
      <c r="AT17" s="13">
        <f t="shared" si="16"/>
        <v>2036</v>
      </c>
      <c r="AU17" s="14">
        <v>45496423.938599996</v>
      </c>
      <c r="AV17" s="14">
        <v>43017890.464399993</v>
      </c>
      <c r="AW17" s="14">
        <v>42898622.923799999</v>
      </c>
      <c r="AX17" s="14">
        <v>4889463.5218000002</v>
      </c>
      <c r="AY17" s="14">
        <v>890343.66080000007</v>
      </c>
      <c r="AZ17" s="14">
        <v>348202.44599999988</v>
      </c>
      <c r="BA17" s="15">
        <f t="shared" si="6"/>
        <v>137540946.95540002</v>
      </c>
      <c r="BB17" s="3"/>
      <c r="BC17" s="13">
        <f t="shared" si="17"/>
        <v>2036</v>
      </c>
      <c r="BD17" s="14">
        <v>407898.06359999999</v>
      </c>
      <c r="BE17" s="14">
        <v>978300.85100000002</v>
      </c>
      <c r="BF17" s="14">
        <v>2484253.3303999994</v>
      </c>
      <c r="BG17" s="14">
        <v>2104863.6132</v>
      </c>
      <c r="BH17" s="14">
        <v>2377388.0173999993</v>
      </c>
      <c r="BI17" s="14">
        <v>2304343.6132</v>
      </c>
      <c r="BJ17" s="15">
        <f t="shared" si="7"/>
        <v>10657047.488799999</v>
      </c>
      <c r="BK17" s="3"/>
      <c r="BL17" s="13">
        <f t="shared" si="18"/>
        <v>2036</v>
      </c>
      <c r="BM17" s="14">
        <v>4591485.8527999995</v>
      </c>
      <c r="BN17" s="14">
        <v>7736924.8463999983</v>
      </c>
      <c r="BO17" s="14">
        <v>13382399.174800001</v>
      </c>
      <c r="BP17" s="14">
        <v>5139172.5394000001</v>
      </c>
      <c r="BQ17" s="14">
        <v>846315.3923999999</v>
      </c>
      <c r="BR17" s="14">
        <v>270063.29179999995</v>
      </c>
      <c r="BS17" s="15">
        <f t="shared" si="8"/>
        <v>31966361.097599998</v>
      </c>
      <c r="BT17" s="3"/>
      <c r="BU17" s="13">
        <f t="shared" si="19"/>
        <v>2036</v>
      </c>
      <c r="BV17" s="14">
        <v>1078152.1336000003</v>
      </c>
      <c r="BW17" s="14">
        <v>144119.73320000002</v>
      </c>
      <c r="BX17" s="14">
        <v>46736.213000000003</v>
      </c>
      <c r="BY17" s="14">
        <v>0</v>
      </c>
      <c r="BZ17" s="14">
        <v>0</v>
      </c>
      <c r="CA17" s="14">
        <v>0</v>
      </c>
      <c r="CB17" s="15">
        <f t="shared" si="9"/>
        <v>1269008.0798000004</v>
      </c>
      <c r="CD17" s="13">
        <f t="shared" si="20"/>
        <v>2036</v>
      </c>
      <c r="CE17" s="14">
        <f t="shared" si="1"/>
        <v>51734213.022199988</v>
      </c>
      <c r="CF17" s="14">
        <f t="shared" si="1"/>
        <v>55439554.117799997</v>
      </c>
      <c r="CG17" s="14">
        <f t="shared" si="1"/>
        <v>88991963.691800013</v>
      </c>
      <c r="CH17" s="14">
        <f t="shared" si="1"/>
        <v>65572800.987799995</v>
      </c>
      <c r="CI17" s="14">
        <f t="shared" si="1"/>
        <v>58553296.157599993</v>
      </c>
      <c r="CJ17" s="14">
        <f t="shared" si="1"/>
        <v>86807237.856199995</v>
      </c>
      <c r="CK17" s="15">
        <f t="shared" si="10"/>
        <v>407099065.83339995</v>
      </c>
    </row>
    <row r="18" spans="1:89" s="6" customFormat="1" ht="11.25" x14ac:dyDescent="0.2">
      <c r="A18" s="13">
        <f t="shared" si="11"/>
        <v>2037</v>
      </c>
      <c r="B18" s="14">
        <v>0</v>
      </c>
      <c r="C18" s="14">
        <v>508592.70400000003</v>
      </c>
      <c r="D18" s="14">
        <v>2345562.0159999998</v>
      </c>
      <c r="E18" s="14">
        <v>8364412.6219999995</v>
      </c>
      <c r="F18" s="14">
        <v>18708425.648000002</v>
      </c>
      <c r="G18" s="14">
        <v>49648539.197999999</v>
      </c>
      <c r="H18" s="15">
        <f t="shared" si="0"/>
        <v>79575532.187999994</v>
      </c>
      <c r="I18" s="3"/>
      <c r="J18" s="13">
        <f t="shared" si="12"/>
        <v>2037</v>
      </c>
      <c r="K18" s="14">
        <v>126797.163</v>
      </c>
      <c r="L18" s="14">
        <v>2189231.0989999999</v>
      </c>
      <c r="M18" s="14">
        <v>25172980.123000003</v>
      </c>
      <c r="N18" s="14">
        <v>43387810.862999998</v>
      </c>
      <c r="O18" s="14">
        <v>34984085.960999995</v>
      </c>
      <c r="P18" s="14">
        <v>38199806.799000002</v>
      </c>
      <c r="Q18" s="15">
        <f t="shared" si="2"/>
        <v>144060712.00799999</v>
      </c>
      <c r="R18" s="3"/>
      <c r="S18" s="13">
        <f t="shared" si="13"/>
        <v>2037</v>
      </c>
      <c r="T18" s="14">
        <v>31129.403000000002</v>
      </c>
      <c r="U18" s="14">
        <v>221837.70299999998</v>
      </c>
      <c r="V18" s="14">
        <v>0</v>
      </c>
      <c r="W18" s="14">
        <v>0</v>
      </c>
      <c r="X18" s="14">
        <v>6363.8079999999991</v>
      </c>
      <c r="Y18" s="14">
        <v>0</v>
      </c>
      <c r="Z18" s="15">
        <f t="shared" si="3"/>
        <v>259330.91399999996</v>
      </c>
      <c r="AA18" s="3"/>
      <c r="AB18" s="13">
        <f t="shared" si="14"/>
        <v>2037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5">
        <f t="shared" si="4"/>
        <v>0</v>
      </c>
      <c r="AJ18" s="3"/>
      <c r="AK18" s="13">
        <f t="shared" si="15"/>
        <v>2037</v>
      </c>
      <c r="AL18" s="14">
        <v>707.61</v>
      </c>
      <c r="AM18" s="14">
        <v>551240.88100000005</v>
      </c>
      <c r="AN18" s="14">
        <v>1445983.861</v>
      </c>
      <c r="AO18" s="14">
        <v>1164385.577</v>
      </c>
      <c r="AP18" s="14">
        <v>1736560.2590000001</v>
      </c>
      <c r="AQ18" s="14">
        <v>1243770.939</v>
      </c>
      <c r="AR18" s="15">
        <f t="shared" si="5"/>
        <v>6142649.1270000003</v>
      </c>
      <c r="AS18" s="3"/>
      <c r="AT18" s="13">
        <f t="shared" si="16"/>
        <v>2037</v>
      </c>
      <c r="AU18" s="14">
        <v>45439637.681000002</v>
      </c>
      <c r="AV18" s="14">
        <v>43237786.316000007</v>
      </c>
      <c r="AW18" s="14">
        <v>44497347.738000005</v>
      </c>
      <c r="AX18" s="14">
        <v>5268961.0990000004</v>
      </c>
      <c r="AY18" s="14">
        <v>962352.35000000009</v>
      </c>
      <c r="AZ18" s="14">
        <v>353624.39999999997</v>
      </c>
      <c r="BA18" s="15">
        <f t="shared" si="6"/>
        <v>139759709.58400002</v>
      </c>
      <c r="BB18" s="3"/>
      <c r="BC18" s="13">
        <f t="shared" si="17"/>
        <v>2037</v>
      </c>
      <c r="BD18" s="14">
        <v>394698.022</v>
      </c>
      <c r="BE18" s="14">
        <v>984884.98600000003</v>
      </c>
      <c r="BF18" s="14">
        <v>2480870.9609999997</v>
      </c>
      <c r="BG18" s="14">
        <v>2021457.2439999999</v>
      </c>
      <c r="BH18" s="14">
        <v>2483536.398</v>
      </c>
      <c r="BI18" s="14">
        <v>2488595.37</v>
      </c>
      <c r="BJ18" s="15">
        <f t="shared" si="7"/>
        <v>10854042.980999999</v>
      </c>
      <c r="BK18" s="3"/>
      <c r="BL18" s="13">
        <f t="shared" si="18"/>
        <v>2037</v>
      </c>
      <c r="BM18" s="14">
        <v>4551962.8080000002</v>
      </c>
      <c r="BN18" s="14">
        <v>7602598.4399999976</v>
      </c>
      <c r="BO18" s="14">
        <v>13747059.189999999</v>
      </c>
      <c r="BP18" s="14">
        <v>5323287.1089999992</v>
      </c>
      <c r="BQ18" s="14">
        <v>960749.76699999999</v>
      </c>
      <c r="BR18" s="14">
        <v>274268.51999999996</v>
      </c>
      <c r="BS18" s="15">
        <f t="shared" si="8"/>
        <v>32459925.833999999</v>
      </c>
      <c r="BT18" s="3"/>
      <c r="BU18" s="13">
        <f t="shared" si="19"/>
        <v>2037</v>
      </c>
      <c r="BV18" s="14">
        <v>1092882.6430000002</v>
      </c>
      <c r="BW18" s="14">
        <v>145807.19700000001</v>
      </c>
      <c r="BX18" s="14">
        <v>51361.34</v>
      </c>
      <c r="BY18" s="14">
        <v>0</v>
      </c>
      <c r="BZ18" s="14">
        <v>0</v>
      </c>
      <c r="CA18" s="14">
        <v>0</v>
      </c>
      <c r="CB18" s="15">
        <f t="shared" si="9"/>
        <v>1290051.1800000002</v>
      </c>
      <c r="CD18" s="13">
        <f t="shared" si="20"/>
        <v>2037</v>
      </c>
      <c r="CE18" s="14">
        <f t="shared" si="1"/>
        <v>51637815.329999998</v>
      </c>
      <c r="CF18" s="14">
        <f t="shared" si="1"/>
        <v>55441979.326000005</v>
      </c>
      <c r="CG18" s="14">
        <f t="shared" si="1"/>
        <v>89741165.229000002</v>
      </c>
      <c r="CH18" s="14">
        <f t="shared" si="1"/>
        <v>65530314.513999999</v>
      </c>
      <c r="CI18" s="14">
        <f t="shared" si="1"/>
        <v>59842074.191</v>
      </c>
      <c r="CJ18" s="14">
        <f t="shared" si="1"/>
        <v>92208605.226000011</v>
      </c>
      <c r="CK18" s="15">
        <f t="shared" si="10"/>
        <v>414401953.81599998</v>
      </c>
    </row>
    <row r="19" spans="1:89" s="6" customFormat="1" ht="11.25" x14ac:dyDescent="0.2">
      <c r="A19" s="13">
        <f t="shared" si="11"/>
        <v>2038</v>
      </c>
      <c r="B19" s="14">
        <v>0</v>
      </c>
      <c r="C19" s="14">
        <v>470758.83040000004</v>
      </c>
      <c r="D19" s="14">
        <v>2424713.9441999998</v>
      </c>
      <c r="E19" s="14">
        <v>7830240.1789999995</v>
      </c>
      <c r="F19" s="14">
        <v>17800191.894200001</v>
      </c>
      <c r="G19" s="14">
        <v>52435750.838</v>
      </c>
      <c r="H19" s="15">
        <f t="shared" si="0"/>
        <v>80961655.685800001</v>
      </c>
      <c r="I19" s="3"/>
      <c r="J19" s="13">
        <f t="shared" si="12"/>
        <v>2038</v>
      </c>
      <c r="K19" s="14">
        <v>127175.914</v>
      </c>
      <c r="L19" s="14">
        <v>2096015.8642</v>
      </c>
      <c r="M19" s="14">
        <v>24729659.469800003</v>
      </c>
      <c r="N19" s="14">
        <v>43126997.331599995</v>
      </c>
      <c r="O19" s="14">
        <v>34989150.634399995</v>
      </c>
      <c r="P19" s="14">
        <v>41592022.161600001</v>
      </c>
      <c r="Q19" s="15">
        <f t="shared" si="2"/>
        <v>146661021.37560001</v>
      </c>
      <c r="R19" s="3"/>
      <c r="S19" s="13">
        <f t="shared" si="13"/>
        <v>2038</v>
      </c>
      <c r="T19" s="14">
        <v>31283.4866</v>
      </c>
      <c r="U19" s="14">
        <v>225928.83619999999</v>
      </c>
      <c r="V19" s="14">
        <v>0</v>
      </c>
      <c r="W19" s="14">
        <v>0</v>
      </c>
      <c r="X19" s="14">
        <v>6465.1311999999998</v>
      </c>
      <c r="Y19" s="14">
        <v>0</v>
      </c>
      <c r="Z19" s="15">
        <f t="shared" si="3"/>
        <v>263677.45399999997</v>
      </c>
      <c r="AA19" s="3"/>
      <c r="AB19" s="13">
        <f t="shared" si="14"/>
        <v>2038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5">
        <f t="shared" si="4"/>
        <v>0</v>
      </c>
      <c r="AJ19" s="3"/>
      <c r="AK19" s="13">
        <f t="shared" si="15"/>
        <v>2038</v>
      </c>
      <c r="AL19" s="14">
        <v>11566.2484</v>
      </c>
      <c r="AM19" s="14">
        <v>476214.24500000005</v>
      </c>
      <c r="AN19" s="14">
        <v>1685393.7678</v>
      </c>
      <c r="AO19" s="14">
        <v>1429571.3075999999</v>
      </c>
      <c r="AP19" s="14">
        <v>2032160.3782000002</v>
      </c>
      <c r="AQ19" s="14">
        <v>1253512.0109999999</v>
      </c>
      <c r="AR19" s="15">
        <f t="shared" si="5"/>
        <v>6888417.9580000006</v>
      </c>
      <c r="AS19" s="3"/>
      <c r="AT19" s="13">
        <f t="shared" si="16"/>
        <v>2038</v>
      </c>
      <c r="AU19" s="14">
        <v>45153566.081200004</v>
      </c>
      <c r="AV19" s="14">
        <v>44006058.542600006</v>
      </c>
      <c r="AW19" s="14">
        <v>45513266.503400005</v>
      </c>
      <c r="AX19" s="14">
        <v>5565592.6918000001</v>
      </c>
      <c r="AY19" s="14">
        <v>1070055.6414000001</v>
      </c>
      <c r="AZ19" s="14">
        <v>358798.27199999994</v>
      </c>
      <c r="BA19" s="15">
        <f t="shared" si="6"/>
        <v>141667337.73240003</v>
      </c>
      <c r="BB19" s="3"/>
      <c r="BC19" s="13">
        <f t="shared" si="17"/>
        <v>2038</v>
      </c>
      <c r="BD19" s="14">
        <v>387311.40379999997</v>
      </c>
      <c r="BE19" s="14">
        <v>952871.64080000005</v>
      </c>
      <c r="BF19" s="14">
        <v>2507405.6793999998</v>
      </c>
      <c r="BG19" s="14">
        <v>2057672.4604</v>
      </c>
      <c r="BH19" s="14">
        <v>2359587.8840000001</v>
      </c>
      <c r="BI19" s="14">
        <v>2704482.2541999999</v>
      </c>
      <c r="BJ19" s="15">
        <f t="shared" si="7"/>
        <v>10969331.3226</v>
      </c>
      <c r="BK19" s="3"/>
      <c r="BL19" s="13">
        <f t="shared" si="18"/>
        <v>2038</v>
      </c>
      <c r="BM19" s="14">
        <v>4506048.6195999999</v>
      </c>
      <c r="BN19" s="14">
        <v>7640048.9573999979</v>
      </c>
      <c r="BO19" s="14">
        <v>13974471.9046</v>
      </c>
      <c r="BP19" s="14">
        <v>5488693.019199999</v>
      </c>
      <c r="BQ19" s="14">
        <v>1089904.9224</v>
      </c>
      <c r="BR19" s="14">
        <v>283428.02279999998</v>
      </c>
      <c r="BS19" s="15">
        <f t="shared" si="8"/>
        <v>32982595.445999999</v>
      </c>
      <c r="BT19" s="3"/>
      <c r="BU19" s="13">
        <f t="shared" si="19"/>
        <v>2038</v>
      </c>
      <c r="BV19" s="14">
        <v>1105857.3382000001</v>
      </c>
      <c r="BW19" s="14">
        <v>147461.31540000002</v>
      </c>
      <c r="BX19" s="14">
        <v>51199.028399999996</v>
      </c>
      <c r="BY19" s="14">
        <v>0</v>
      </c>
      <c r="BZ19" s="14">
        <v>0</v>
      </c>
      <c r="CA19" s="14">
        <v>0</v>
      </c>
      <c r="CB19" s="15">
        <f t="shared" si="9"/>
        <v>1304517.682</v>
      </c>
      <c r="CD19" s="13">
        <f t="shared" si="20"/>
        <v>2038</v>
      </c>
      <c r="CE19" s="14">
        <f t="shared" si="1"/>
        <v>51322809.091800004</v>
      </c>
      <c r="CF19" s="14">
        <f t="shared" si="1"/>
        <v>56015358.232000001</v>
      </c>
      <c r="CG19" s="14">
        <f t="shared" si="1"/>
        <v>90886110.297600001</v>
      </c>
      <c r="CH19" s="14">
        <f t="shared" si="1"/>
        <v>65498766.989599988</v>
      </c>
      <c r="CI19" s="14">
        <f t="shared" si="1"/>
        <v>59347516.485799998</v>
      </c>
      <c r="CJ19" s="14">
        <f t="shared" si="1"/>
        <v>98627993.559599996</v>
      </c>
      <c r="CK19" s="15">
        <f t="shared" si="10"/>
        <v>421698554.65639997</v>
      </c>
    </row>
    <row r="20" spans="1:89" s="6" customFormat="1" ht="11.25" x14ac:dyDescent="0.2">
      <c r="A20" s="13">
        <f t="shared" si="11"/>
        <v>2039</v>
      </c>
      <c r="B20" s="14">
        <v>0</v>
      </c>
      <c r="C20" s="14">
        <v>432924.95680000004</v>
      </c>
      <c r="D20" s="14">
        <v>2503865.8723999998</v>
      </c>
      <c r="E20" s="14">
        <v>7296067.7359999996</v>
      </c>
      <c r="F20" s="14">
        <v>16891958.1404</v>
      </c>
      <c r="G20" s="14">
        <v>55222962.478</v>
      </c>
      <c r="H20" s="15">
        <f t="shared" si="0"/>
        <v>82347779.183600008</v>
      </c>
      <c r="I20" s="3"/>
      <c r="J20" s="13">
        <f t="shared" si="12"/>
        <v>2039</v>
      </c>
      <c r="K20" s="14">
        <v>127554.66500000001</v>
      </c>
      <c r="L20" s="14">
        <v>2002800.6294</v>
      </c>
      <c r="M20" s="14">
        <v>24286338.816600002</v>
      </c>
      <c r="N20" s="14">
        <v>42866183.800199993</v>
      </c>
      <c r="O20" s="14">
        <v>34994215.307799995</v>
      </c>
      <c r="P20" s="14">
        <v>44984237.5242</v>
      </c>
      <c r="Q20" s="15">
        <f t="shared" si="2"/>
        <v>149261330.74319997</v>
      </c>
      <c r="R20" s="3"/>
      <c r="S20" s="13">
        <f t="shared" si="13"/>
        <v>2039</v>
      </c>
      <c r="T20" s="14">
        <v>31437.570199999998</v>
      </c>
      <c r="U20" s="14">
        <v>230019.9694</v>
      </c>
      <c r="V20" s="14">
        <v>0</v>
      </c>
      <c r="W20" s="14">
        <v>0</v>
      </c>
      <c r="X20" s="14">
        <v>6566.4544000000005</v>
      </c>
      <c r="Y20" s="14">
        <v>0</v>
      </c>
      <c r="Z20" s="15">
        <f t="shared" si="3"/>
        <v>268023.99400000001</v>
      </c>
      <c r="AA20" s="3"/>
      <c r="AB20" s="13">
        <f t="shared" si="14"/>
        <v>2039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5">
        <f t="shared" si="4"/>
        <v>0</v>
      </c>
      <c r="AJ20" s="3"/>
      <c r="AK20" s="13">
        <f t="shared" si="15"/>
        <v>2039</v>
      </c>
      <c r="AL20" s="14">
        <v>22424.8868</v>
      </c>
      <c r="AM20" s="14">
        <v>401187.60900000005</v>
      </c>
      <c r="AN20" s="14">
        <v>1924803.6746</v>
      </c>
      <c r="AO20" s="14">
        <v>1694757.0381999998</v>
      </c>
      <c r="AP20" s="14">
        <v>2327760.4974000002</v>
      </c>
      <c r="AQ20" s="14">
        <v>1263253.0829999999</v>
      </c>
      <c r="AR20" s="15">
        <f t="shared" si="5"/>
        <v>7634186.7889999999</v>
      </c>
      <c r="AS20" s="3"/>
      <c r="AT20" s="13">
        <f t="shared" si="16"/>
        <v>2039</v>
      </c>
      <c r="AU20" s="14">
        <v>44867494.481400006</v>
      </c>
      <c r="AV20" s="14">
        <v>44774330.769200005</v>
      </c>
      <c r="AW20" s="14">
        <v>46529185.268800005</v>
      </c>
      <c r="AX20" s="14">
        <v>5862224.2845999999</v>
      </c>
      <c r="AY20" s="14">
        <v>1177758.9328000001</v>
      </c>
      <c r="AZ20" s="14">
        <v>363972.14399999991</v>
      </c>
      <c r="BA20" s="15">
        <f t="shared" si="6"/>
        <v>143574965.88079998</v>
      </c>
      <c r="BB20" s="3"/>
      <c r="BC20" s="13">
        <f t="shared" si="17"/>
        <v>2039</v>
      </c>
      <c r="BD20" s="14">
        <v>379924.78559999994</v>
      </c>
      <c r="BE20" s="14">
        <v>920858.29560000007</v>
      </c>
      <c r="BF20" s="14">
        <v>2533940.3977999999</v>
      </c>
      <c r="BG20" s="14">
        <v>2093887.6768</v>
      </c>
      <c r="BH20" s="14">
        <v>2235639.37</v>
      </c>
      <c r="BI20" s="14">
        <v>2920369.1383999996</v>
      </c>
      <c r="BJ20" s="15">
        <f t="shared" si="7"/>
        <v>11084619.6642</v>
      </c>
      <c r="BK20" s="3"/>
      <c r="BL20" s="13">
        <f t="shared" si="18"/>
        <v>2039</v>
      </c>
      <c r="BM20" s="14">
        <v>4460134.4311999995</v>
      </c>
      <c r="BN20" s="14">
        <v>7677499.4747999981</v>
      </c>
      <c r="BO20" s="14">
        <v>14201884.619200001</v>
      </c>
      <c r="BP20" s="14">
        <v>5654098.9293999989</v>
      </c>
      <c r="BQ20" s="14">
        <v>1219060.0778000001</v>
      </c>
      <c r="BR20" s="14">
        <v>292587.52559999999</v>
      </c>
      <c r="BS20" s="15">
        <f t="shared" si="8"/>
        <v>33505265.057999998</v>
      </c>
      <c r="BT20" s="3"/>
      <c r="BU20" s="13">
        <f t="shared" si="19"/>
        <v>2039</v>
      </c>
      <c r="BV20" s="14">
        <v>1118832.0334000001</v>
      </c>
      <c r="BW20" s="14">
        <v>149115.43380000003</v>
      </c>
      <c r="BX20" s="14">
        <v>51036.716799999995</v>
      </c>
      <c r="BY20" s="14">
        <v>0</v>
      </c>
      <c r="BZ20" s="14">
        <v>0</v>
      </c>
      <c r="CA20" s="14">
        <v>0</v>
      </c>
      <c r="CB20" s="15">
        <f t="shared" si="9"/>
        <v>1318984.1840000001</v>
      </c>
      <c r="CD20" s="13">
        <f t="shared" si="20"/>
        <v>2039</v>
      </c>
      <c r="CE20" s="14">
        <f t="shared" si="1"/>
        <v>51007802.853600003</v>
      </c>
      <c r="CF20" s="14">
        <f t="shared" si="1"/>
        <v>56588737.137999997</v>
      </c>
      <c r="CG20" s="14">
        <f t="shared" si="1"/>
        <v>92031055.366200015</v>
      </c>
      <c r="CH20" s="14">
        <f t="shared" si="1"/>
        <v>65467219.465199985</v>
      </c>
      <c r="CI20" s="14">
        <f t="shared" si="1"/>
        <v>58852958.780599996</v>
      </c>
      <c r="CJ20" s="14">
        <f t="shared" si="1"/>
        <v>105047381.89320001</v>
      </c>
      <c r="CK20" s="15">
        <f t="shared" si="10"/>
        <v>428995155.49679995</v>
      </c>
    </row>
    <row r="21" spans="1:89" s="6" customFormat="1" ht="11.25" x14ac:dyDescent="0.2">
      <c r="A21" s="13">
        <f t="shared" si="11"/>
        <v>2040</v>
      </c>
      <c r="B21" s="14">
        <v>0</v>
      </c>
      <c r="C21" s="14">
        <v>395091.08320000005</v>
      </c>
      <c r="D21" s="14">
        <v>2583017.8005999997</v>
      </c>
      <c r="E21" s="14">
        <v>6761895.2929999996</v>
      </c>
      <c r="F21" s="14">
        <v>15983724.386600001</v>
      </c>
      <c r="G21" s="14">
        <v>58010174.118000001</v>
      </c>
      <c r="H21" s="15">
        <f t="shared" si="0"/>
        <v>83733902.681400001</v>
      </c>
      <c r="I21" s="3"/>
      <c r="J21" s="13">
        <f t="shared" si="12"/>
        <v>2040</v>
      </c>
      <c r="K21" s="14">
        <v>127933.41600000001</v>
      </c>
      <c r="L21" s="14">
        <v>1909585.3946</v>
      </c>
      <c r="M21" s="14">
        <v>23843018.163400002</v>
      </c>
      <c r="N21" s="14">
        <v>42605370.26879999</v>
      </c>
      <c r="O21" s="14">
        <v>34999279.981199995</v>
      </c>
      <c r="P21" s="14">
        <v>48376452.886799999</v>
      </c>
      <c r="Q21" s="15">
        <f t="shared" si="2"/>
        <v>151861640.1108</v>
      </c>
      <c r="R21" s="3"/>
      <c r="S21" s="13">
        <f t="shared" si="13"/>
        <v>2040</v>
      </c>
      <c r="T21" s="14">
        <v>31591.653799999996</v>
      </c>
      <c r="U21" s="14">
        <v>234111.10260000001</v>
      </c>
      <c r="V21" s="14">
        <v>0</v>
      </c>
      <c r="W21" s="14">
        <v>0</v>
      </c>
      <c r="X21" s="14">
        <v>6667.7776000000013</v>
      </c>
      <c r="Y21" s="14">
        <v>0</v>
      </c>
      <c r="Z21" s="15">
        <f t="shared" si="3"/>
        <v>272370.53399999999</v>
      </c>
      <c r="AA21" s="3"/>
      <c r="AB21" s="13">
        <f t="shared" si="14"/>
        <v>2040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5">
        <f t="shared" si="4"/>
        <v>0</v>
      </c>
      <c r="AJ21" s="3"/>
      <c r="AK21" s="13">
        <f t="shared" si="15"/>
        <v>2040</v>
      </c>
      <c r="AL21" s="14">
        <v>33283.525200000004</v>
      </c>
      <c r="AM21" s="14">
        <v>326160.97300000006</v>
      </c>
      <c r="AN21" s="14">
        <v>2164213.5814</v>
      </c>
      <c r="AO21" s="14">
        <v>1959942.7687999997</v>
      </c>
      <c r="AP21" s="14">
        <v>2623360.6166000003</v>
      </c>
      <c r="AQ21" s="14">
        <v>1272994.1549999998</v>
      </c>
      <c r="AR21" s="15">
        <f t="shared" si="5"/>
        <v>8379955.6199999992</v>
      </c>
      <c r="AS21" s="3"/>
      <c r="AT21" s="13">
        <f t="shared" si="16"/>
        <v>2040</v>
      </c>
      <c r="AU21" s="14">
        <v>44581422.881600007</v>
      </c>
      <c r="AV21" s="14">
        <v>45542602.995800003</v>
      </c>
      <c r="AW21" s="14">
        <v>47545104.034200005</v>
      </c>
      <c r="AX21" s="14">
        <v>6158855.8773999996</v>
      </c>
      <c r="AY21" s="14">
        <v>1285462.2242000001</v>
      </c>
      <c r="AZ21" s="14">
        <v>369146.01599999989</v>
      </c>
      <c r="BA21" s="15">
        <f t="shared" si="6"/>
        <v>145482594.02920005</v>
      </c>
      <c r="BB21" s="3"/>
      <c r="BC21" s="13">
        <f t="shared" si="17"/>
        <v>2040</v>
      </c>
      <c r="BD21" s="14">
        <v>372538.16739999992</v>
      </c>
      <c r="BE21" s="14">
        <v>888844.95040000009</v>
      </c>
      <c r="BF21" s="14">
        <v>2560475.1162</v>
      </c>
      <c r="BG21" s="14">
        <v>2130102.8931999998</v>
      </c>
      <c r="BH21" s="14">
        <v>2111690.8560000001</v>
      </c>
      <c r="BI21" s="14">
        <v>3136256.0225999993</v>
      </c>
      <c r="BJ21" s="15">
        <f t="shared" si="7"/>
        <v>11199908.005799999</v>
      </c>
      <c r="BK21" s="3"/>
      <c r="BL21" s="13">
        <f t="shared" si="18"/>
        <v>2040</v>
      </c>
      <c r="BM21" s="14">
        <v>4414220.2427999992</v>
      </c>
      <c r="BN21" s="14">
        <v>7714949.9921999983</v>
      </c>
      <c r="BO21" s="14">
        <v>14429297.333800001</v>
      </c>
      <c r="BP21" s="14">
        <v>5819504.8395999987</v>
      </c>
      <c r="BQ21" s="14">
        <v>1348215.2332000001</v>
      </c>
      <c r="BR21" s="14">
        <v>301747.02840000001</v>
      </c>
      <c r="BS21" s="15">
        <f t="shared" si="8"/>
        <v>34027934.669999994</v>
      </c>
      <c r="BT21" s="3"/>
      <c r="BU21" s="13">
        <f t="shared" si="19"/>
        <v>2040</v>
      </c>
      <c r="BV21" s="14">
        <v>1131806.7286</v>
      </c>
      <c r="BW21" s="14">
        <v>150769.55220000003</v>
      </c>
      <c r="BX21" s="14">
        <v>50874.405199999994</v>
      </c>
      <c r="BY21" s="14">
        <v>0</v>
      </c>
      <c r="BZ21" s="14">
        <v>0</v>
      </c>
      <c r="CA21" s="14">
        <v>0</v>
      </c>
      <c r="CB21" s="15">
        <f t="shared" si="9"/>
        <v>1333450.686</v>
      </c>
      <c r="CD21" s="13">
        <f t="shared" si="20"/>
        <v>2040</v>
      </c>
      <c r="CE21" s="14">
        <f t="shared" si="1"/>
        <v>50692796.615400009</v>
      </c>
      <c r="CF21" s="14">
        <f t="shared" si="1"/>
        <v>57162116.044</v>
      </c>
      <c r="CG21" s="14">
        <f t="shared" si="1"/>
        <v>93176000.434800014</v>
      </c>
      <c r="CH21" s="14">
        <f t="shared" si="1"/>
        <v>65435671.940799989</v>
      </c>
      <c r="CI21" s="14">
        <f t="shared" si="1"/>
        <v>58358401.075399995</v>
      </c>
      <c r="CJ21" s="14">
        <f t="shared" si="1"/>
        <v>111466770.22679999</v>
      </c>
      <c r="CK21" s="15">
        <f t="shared" si="10"/>
        <v>436291756.33719993</v>
      </c>
    </row>
    <row r="22" spans="1:89" s="6" customFormat="1" ht="11.25" x14ac:dyDescent="0.2">
      <c r="A22" s="13">
        <f t="shared" si="11"/>
        <v>2041</v>
      </c>
      <c r="B22" s="14">
        <v>0</v>
      </c>
      <c r="C22" s="14">
        <v>357257.20960000006</v>
      </c>
      <c r="D22" s="14">
        <v>2662169.7287999997</v>
      </c>
      <c r="E22" s="14">
        <v>6227722.8499999996</v>
      </c>
      <c r="F22" s="14">
        <v>15075490.632800002</v>
      </c>
      <c r="G22" s="14">
        <v>60797385.758000001</v>
      </c>
      <c r="H22" s="15">
        <f t="shared" si="0"/>
        <v>85120026.179199994</v>
      </c>
      <c r="I22" s="3"/>
      <c r="J22" s="13">
        <f t="shared" si="12"/>
        <v>2041</v>
      </c>
      <c r="K22" s="14">
        <v>128312.16700000002</v>
      </c>
      <c r="L22" s="14">
        <v>1816370.1598</v>
      </c>
      <c r="M22" s="14">
        <v>23399697.510200001</v>
      </c>
      <c r="N22" s="14">
        <v>42344556.737399988</v>
      </c>
      <c r="O22" s="14">
        <v>35004344.654599994</v>
      </c>
      <c r="P22" s="14">
        <v>51768668.249399997</v>
      </c>
      <c r="Q22" s="15">
        <f t="shared" si="2"/>
        <v>154461949.47839999</v>
      </c>
      <c r="R22" s="3"/>
      <c r="S22" s="13">
        <f t="shared" si="13"/>
        <v>2041</v>
      </c>
      <c r="T22" s="14">
        <v>31745.737399999995</v>
      </c>
      <c r="U22" s="14">
        <v>238202.23580000002</v>
      </c>
      <c r="V22" s="14">
        <v>0</v>
      </c>
      <c r="W22" s="14">
        <v>0</v>
      </c>
      <c r="X22" s="14">
        <v>6769.100800000002</v>
      </c>
      <c r="Y22" s="14">
        <v>0</v>
      </c>
      <c r="Z22" s="15">
        <f t="shared" si="3"/>
        <v>276717.07400000002</v>
      </c>
      <c r="AA22" s="3"/>
      <c r="AB22" s="13">
        <f t="shared" si="14"/>
        <v>2041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5">
        <f t="shared" si="4"/>
        <v>0</v>
      </c>
      <c r="AJ22" s="3"/>
      <c r="AK22" s="13">
        <f t="shared" si="15"/>
        <v>2041</v>
      </c>
      <c r="AL22" s="14">
        <v>44142.1636</v>
      </c>
      <c r="AM22" s="14">
        <v>251134.33700000006</v>
      </c>
      <c r="AN22" s="14">
        <v>2403623.4882</v>
      </c>
      <c r="AO22" s="14">
        <v>2225128.4993999996</v>
      </c>
      <c r="AP22" s="14">
        <v>2918960.7358000004</v>
      </c>
      <c r="AQ22" s="14">
        <v>1282735.2269999997</v>
      </c>
      <c r="AR22" s="15">
        <f t="shared" si="5"/>
        <v>9125724.4509999994</v>
      </c>
      <c r="AS22" s="3"/>
      <c r="AT22" s="13">
        <f t="shared" si="16"/>
        <v>2041</v>
      </c>
      <c r="AU22" s="14">
        <v>44295351.281800009</v>
      </c>
      <c r="AV22" s="14">
        <v>46310875.222400002</v>
      </c>
      <c r="AW22" s="14">
        <v>48561022.799600005</v>
      </c>
      <c r="AX22" s="14">
        <v>6455487.4701999994</v>
      </c>
      <c r="AY22" s="14">
        <v>1393165.5156</v>
      </c>
      <c r="AZ22" s="14">
        <v>374319.88799999986</v>
      </c>
      <c r="BA22" s="15">
        <f t="shared" si="6"/>
        <v>147390222.17760003</v>
      </c>
      <c r="BB22" s="3"/>
      <c r="BC22" s="13">
        <f t="shared" si="17"/>
        <v>2041</v>
      </c>
      <c r="BD22" s="14">
        <v>365151.54919999989</v>
      </c>
      <c r="BE22" s="14">
        <v>856831.60520000011</v>
      </c>
      <c r="BF22" s="14">
        <v>2587009.8346000002</v>
      </c>
      <c r="BG22" s="14">
        <v>2166318.1095999996</v>
      </c>
      <c r="BH22" s="14">
        <v>1987742.3420000002</v>
      </c>
      <c r="BI22" s="14">
        <v>3352142.9067999991</v>
      </c>
      <c r="BJ22" s="15">
        <f t="shared" si="7"/>
        <v>11315196.347399998</v>
      </c>
      <c r="BK22" s="3"/>
      <c r="BL22" s="13">
        <f t="shared" si="18"/>
        <v>2041</v>
      </c>
      <c r="BM22" s="14">
        <v>4368306.0543999989</v>
      </c>
      <c r="BN22" s="14">
        <v>7752400.5095999986</v>
      </c>
      <c r="BO22" s="14">
        <v>14656710.048400002</v>
      </c>
      <c r="BP22" s="14">
        <v>5984910.7497999985</v>
      </c>
      <c r="BQ22" s="14">
        <v>1477370.3886000002</v>
      </c>
      <c r="BR22" s="14">
        <v>310906.53120000003</v>
      </c>
      <c r="BS22" s="15">
        <f t="shared" si="8"/>
        <v>34550604.281999998</v>
      </c>
      <c r="BT22" s="3"/>
      <c r="BU22" s="13">
        <f t="shared" si="19"/>
        <v>2041</v>
      </c>
      <c r="BV22" s="14">
        <v>1144781.4238</v>
      </c>
      <c r="BW22" s="14">
        <v>152423.67060000004</v>
      </c>
      <c r="BX22" s="14">
        <v>50712.093599999993</v>
      </c>
      <c r="BY22" s="14">
        <v>0</v>
      </c>
      <c r="BZ22" s="14">
        <v>0</v>
      </c>
      <c r="CA22" s="14">
        <v>0</v>
      </c>
      <c r="CB22" s="15">
        <f t="shared" si="9"/>
        <v>1347917.1880000001</v>
      </c>
      <c r="CD22" s="13">
        <f t="shared" si="20"/>
        <v>2041</v>
      </c>
      <c r="CE22" s="14">
        <f t="shared" si="1"/>
        <v>50377790.377200007</v>
      </c>
      <c r="CF22" s="14">
        <f t="shared" si="1"/>
        <v>57735494.949999996</v>
      </c>
      <c r="CG22" s="14">
        <f t="shared" si="1"/>
        <v>94320945.503400013</v>
      </c>
      <c r="CH22" s="14">
        <f t="shared" si="1"/>
        <v>65404124.416399986</v>
      </c>
      <c r="CI22" s="14">
        <f t="shared" si="1"/>
        <v>57863843.370199993</v>
      </c>
      <c r="CJ22" s="14">
        <f t="shared" si="1"/>
        <v>117886158.56040001</v>
      </c>
      <c r="CK22" s="15">
        <f t="shared" si="10"/>
        <v>443588357.17760003</v>
      </c>
    </row>
    <row r="23" spans="1:89" s="6" customFormat="1" ht="11.25" x14ac:dyDescent="0.2">
      <c r="A23" s="13">
        <f t="shared" si="11"/>
        <v>2042</v>
      </c>
      <c r="B23" s="14">
        <v>0</v>
      </c>
      <c r="C23" s="14">
        <v>319423.33600000001</v>
      </c>
      <c r="D23" s="14">
        <v>2741321.6569999997</v>
      </c>
      <c r="E23" s="14">
        <v>5693550.4069999997</v>
      </c>
      <c r="F23" s="14">
        <v>14167256.879000003</v>
      </c>
      <c r="G23" s="14">
        <v>63584597.398000002</v>
      </c>
      <c r="H23" s="15">
        <f t="shared" si="0"/>
        <v>86506149.677000001</v>
      </c>
      <c r="I23" s="3"/>
      <c r="J23" s="13">
        <f t="shared" si="12"/>
        <v>2042</v>
      </c>
      <c r="K23" s="14">
        <v>128690.91800000001</v>
      </c>
      <c r="L23" s="14">
        <v>1723154.925</v>
      </c>
      <c r="M23" s="14">
        <v>22956376.857000005</v>
      </c>
      <c r="N23" s="14">
        <v>42083743.205999993</v>
      </c>
      <c r="O23" s="14">
        <v>35009409.328000002</v>
      </c>
      <c r="P23" s="14">
        <v>55160883.612000003</v>
      </c>
      <c r="Q23" s="15">
        <f t="shared" si="2"/>
        <v>157062258.84600002</v>
      </c>
      <c r="R23" s="3"/>
      <c r="S23" s="13">
        <f t="shared" si="13"/>
        <v>2042</v>
      </c>
      <c r="T23" s="14">
        <v>31899.821</v>
      </c>
      <c r="U23" s="14">
        <v>242293.36899999998</v>
      </c>
      <c r="V23" s="14">
        <v>0</v>
      </c>
      <c r="W23" s="14">
        <v>0</v>
      </c>
      <c r="X23" s="14">
        <v>6870.4240000000009</v>
      </c>
      <c r="Y23" s="14">
        <v>0</v>
      </c>
      <c r="Z23" s="15">
        <f t="shared" si="3"/>
        <v>281063.614</v>
      </c>
      <c r="AA23" s="3"/>
      <c r="AB23" s="13">
        <f t="shared" si="14"/>
        <v>2042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5">
        <f t="shared" si="4"/>
        <v>0</v>
      </c>
      <c r="AJ23" s="3"/>
      <c r="AK23" s="13">
        <f t="shared" si="15"/>
        <v>2042</v>
      </c>
      <c r="AL23" s="14">
        <v>55000.801999999996</v>
      </c>
      <c r="AM23" s="14">
        <v>176107.701</v>
      </c>
      <c r="AN23" s="14">
        <v>2643033.395</v>
      </c>
      <c r="AO23" s="14">
        <v>2490314.23</v>
      </c>
      <c r="AP23" s="14">
        <v>3214560.855</v>
      </c>
      <c r="AQ23" s="14">
        <v>1292476.2990000001</v>
      </c>
      <c r="AR23" s="15">
        <f t="shared" si="5"/>
        <v>9871493.2820000015</v>
      </c>
      <c r="AS23" s="3"/>
      <c r="AT23" s="13">
        <f t="shared" si="16"/>
        <v>2042</v>
      </c>
      <c r="AU23" s="14">
        <v>44009279.682000026</v>
      </c>
      <c r="AV23" s="14">
        <v>47079147.449000001</v>
      </c>
      <c r="AW23" s="14">
        <v>49576941.565000005</v>
      </c>
      <c r="AX23" s="14">
        <v>6752119.0630000001</v>
      </c>
      <c r="AY23" s="14">
        <v>1500868.807</v>
      </c>
      <c r="AZ23" s="14">
        <v>379493.75999999995</v>
      </c>
      <c r="BA23" s="15">
        <f t="shared" si="6"/>
        <v>149297850.32600003</v>
      </c>
      <c r="BB23" s="3"/>
      <c r="BC23" s="13">
        <f t="shared" si="17"/>
        <v>2042</v>
      </c>
      <c r="BD23" s="14">
        <v>357764.93099999998</v>
      </c>
      <c r="BE23" s="14">
        <v>824818.26</v>
      </c>
      <c r="BF23" s="14">
        <v>2613544.5529999998</v>
      </c>
      <c r="BG23" s="14">
        <v>2202533.3259999999</v>
      </c>
      <c r="BH23" s="14">
        <v>1863793.828</v>
      </c>
      <c r="BI23" s="14">
        <v>3568029.7909999993</v>
      </c>
      <c r="BJ23" s="15">
        <f t="shared" si="7"/>
        <v>11430484.688999999</v>
      </c>
      <c r="BK23" s="3"/>
      <c r="BL23" s="13">
        <f t="shared" si="18"/>
        <v>2042</v>
      </c>
      <c r="BM23" s="14">
        <v>4322391.8660000004</v>
      </c>
      <c r="BN23" s="14">
        <v>7789851.0270000007</v>
      </c>
      <c r="BO23" s="14">
        <v>14884122.763</v>
      </c>
      <c r="BP23" s="14">
        <v>6150316.6599999992</v>
      </c>
      <c r="BQ23" s="14">
        <v>1606525.5440000002</v>
      </c>
      <c r="BR23" s="14">
        <v>320066.03399999999</v>
      </c>
      <c r="BS23" s="15">
        <f t="shared" si="8"/>
        <v>35073273.894000009</v>
      </c>
      <c r="BT23" s="3"/>
      <c r="BU23" s="13">
        <f t="shared" si="19"/>
        <v>2042</v>
      </c>
      <c r="BV23" s="14">
        <v>1157756.1189999999</v>
      </c>
      <c r="BW23" s="14">
        <v>154077.78899999999</v>
      </c>
      <c r="BX23" s="14">
        <v>50549.782000000007</v>
      </c>
      <c r="BY23" s="14">
        <v>0</v>
      </c>
      <c r="BZ23" s="14">
        <v>0</v>
      </c>
      <c r="CA23" s="14">
        <v>0</v>
      </c>
      <c r="CB23" s="15">
        <f t="shared" si="9"/>
        <v>1362383.69</v>
      </c>
      <c r="CD23" s="13">
        <f t="shared" si="20"/>
        <v>2042</v>
      </c>
      <c r="CE23" s="14">
        <f t="shared" si="1"/>
        <v>50062784.139000036</v>
      </c>
      <c r="CF23" s="14">
        <f t="shared" si="1"/>
        <v>58308873.855999999</v>
      </c>
      <c r="CG23" s="14">
        <f t="shared" si="1"/>
        <v>95465890.572000012</v>
      </c>
      <c r="CH23" s="14">
        <f t="shared" si="1"/>
        <v>65372576.891999982</v>
      </c>
      <c r="CI23" s="14">
        <f t="shared" si="1"/>
        <v>57369285.664999999</v>
      </c>
      <c r="CJ23" s="14">
        <f t="shared" si="1"/>
        <v>124305546.89399999</v>
      </c>
      <c r="CK23" s="15">
        <f t="shared" si="10"/>
        <v>450884958.01800001</v>
      </c>
    </row>
    <row r="24" spans="1:89" s="6" customFormat="1" ht="11.25" x14ac:dyDescent="0.2">
      <c r="A24" s="13">
        <f t="shared" si="11"/>
        <v>2043</v>
      </c>
      <c r="B24" s="14">
        <v>0</v>
      </c>
      <c r="C24" s="14">
        <v>323364.94800000003</v>
      </c>
      <c r="D24" s="14">
        <v>2687366.7311999998</v>
      </c>
      <c r="E24" s="14">
        <v>5204680.4569999995</v>
      </c>
      <c r="F24" s="14">
        <v>13645023.666000003</v>
      </c>
      <c r="G24" s="14">
        <v>65995714.393600002</v>
      </c>
      <c r="H24" s="15">
        <f t="shared" si="0"/>
        <v>87856150.195800006</v>
      </c>
      <c r="I24" s="3"/>
      <c r="J24" s="13">
        <f t="shared" si="12"/>
        <v>2043</v>
      </c>
      <c r="K24" s="14">
        <v>131181.90160000001</v>
      </c>
      <c r="L24" s="14">
        <v>1657252.0278</v>
      </c>
      <c r="M24" s="14">
        <v>21527045.286200002</v>
      </c>
      <c r="N24" s="14">
        <v>42214735.051199995</v>
      </c>
      <c r="O24" s="14">
        <v>35937598.968000002</v>
      </c>
      <c r="P24" s="14">
        <v>58365033.663400024</v>
      </c>
      <c r="Q24" s="15">
        <f t="shared" si="2"/>
        <v>159832846.89820004</v>
      </c>
      <c r="R24" s="3"/>
      <c r="S24" s="13">
        <f t="shared" si="13"/>
        <v>2043</v>
      </c>
      <c r="T24" s="14">
        <v>32417.344000000001</v>
      </c>
      <c r="U24" s="14">
        <v>227886.23439999999</v>
      </c>
      <c r="V24" s="14">
        <v>18428.5602</v>
      </c>
      <c r="W24" s="14">
        <v>0</v>
      </c>
      <c r="X24" s="14">
        <v>6970.3332000000009</v>
      </c>
      <c r="Y24" s="14">
        <v>0</v>
      </c>
      <c r="Z24" s="15">
        <f t="shared" si="3"/>
        <v>285702.4718</v>
      </c>
      <c r="AA24" s="3"/>
      <c r="AB24" s="13">
        <f t="shared" si="14"/>
        <v>2043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5">
        <f t="shared" si="4"/>
        <v>0</v>
      </c>
      <c r="AJ24" s="3"/>
      <c r="AK24" s="13">
        <f t="shared" si="15"/>
        <v>2043</v>
      </c>
      <c r="AL24" s="14">
        <v>47890.461599999995</v>
      </c>
      <c r="AM24" s="14">
        <v>166880.764</v>
      </c>
      <c r="AN24" s="14">
        <v>2610118.9364</v>
      </c>
      <c r="AO24" s="14">
        <v>2465123.2316000001</v>
      </c>
      <c r="AP24" s="14">
        <v>3266641.0120000001</v>
      </c>
      <c r="AQ24" s="14">
        <v>1454428.1518000001</v>
      </c>
      <c r="AR24" s="15">
        <f t="shared" si="5"/>
        <v>10011082.557399999</v>
      </c>
      <c r="AS24" s="3"/>
      <c r="AT24" s="13">
        <f t="shared" si="16"/>
        <v>2043</v>
      </c>
      <c r="AU24" s="14">
        <v>43600396.02360002</v>
      </c>
      <c r="AV24" s="14">
        <v>47324014.797600001</v>
      </c>
      <c r="AW24" s="14">
        <v>51432066.9912</v>
      </c>
      <c r="AX24" s="14">
        <v>7349321.8552000001</v>
      </c>
      <c r="AY24" s="14">
        <v>1674034.3578000001</v>
      </c>
      <c r="AZ24" s="14">
        <v>436348.18559999997</v>
      </c>
      <c r="BA24" s="15">
        <f t="shared" si="6"/>
        <v>151816182.21100003</v>
      </c>
      <c r="BB24" s="3"/>
      <c r="BC24" s="13">
        <f t="shared" si="17"/>
        <v>2043</v>
      </c>
      <c r="BD24" s="14">
        <v>346111.08779999998</v>
      </c>
      <c r="BE24" s="14">
        <v>826092.32559999998</v>
      </c>
      <c r="BF24" s="14">
        <v>2590511.3892000001</v>
      </c>
      <c r="BG24" s="14">
        <v>2167229.0334000001</v>
      </c>
      <c r="BH24" s="14">
        <v>1876622.2722</v>
      </c>
      <c r="BI24" s="14">
        <v>3842140.1897999994</v>
      </c>
      <c r="BJ24" s="15">
        <f t="shared" si="7"/>
        <v>11648706.298</v>
      </c>
      <c r="BK24" s="3"/>
      <c r="BL24" s="13">
        <f t="shared" si="18"/>
        <v>2043</v>
      </c>
      <c r="BM24" s="14">
        <v>4240202.7690000003</v>
      </c>
      <c r="BN24" s="14">
        <v>7834238.9410000006</v>
      </c>
      <c r="BO24" s="14">
        <v>15028221.417400001</v>
      </c>
      <c r="BP24" s="14">
        <v>6451189.2499999991</v>
      </c>
      <c r="BQ24" s="14">
        <v>1698338.9578000002</v>
      </c>
      <c r="BR24" s="14">
        <v>358920.22279999999</v>
      </c>
      <c r="BS24" s="15">
        <f t="shared" si="8"/>
        <v>35611111.558000006</v>
      </c>
      <c r="BT24" s="3"/>
      <c r="BU24" s="13">
        <f t="shared" si="19"/>
        <v>2043</v>
      </c>
      <c r="BV24" s="14">
        <v>1168972.1654000001</v>
      </c>
      <c r="BW24" s="14">
        <v>165163.946</v>
      </c>
      <c r="BX24" s="14">
        <v>52217.557000000001</v>
      </c>
      <c r="BY24" s="14">
        <v>0</v>
      </c>
      <c r="BZ24" s="14">
        <v>0</v>
      </c>
      <c r="CA24" s="14">
        <v>0</v>
      </c>
      <c r="CB24" s="15">
        <f t="shared" si="9"/>
        <v>1386353.6684000001</v>
      </c>
      <c r="CD24" s="13">
        <f t="shared" si="20"/>
        <v>2043</v>
      </c>
      <c r="CE24" s="14">
        <f t="shared" si="1"/>
        <v>49567171.753000021</v>
      </c>
      <c r="CF24" s="14">
        <f t="shared" si="1"/>
        <v>58524893.984400004</v>
      </c>
      <c r="CG24" s="14">
        <f t="shared" si="1"/>
        <v>95945976.868799999</v>
      </c>
      <c r="CH24" s="14">
        <f t="shared" si="1"/>
        <v>65852278.878399998</v>
      </c>
      <c r="CI24" s="14">
        <f t="shared" si="1"/>
        <v>58105229.567000009</v>
      </c>
      <c r="CJ24" s="14">
        <f t="shared" si="1"/>
        <v>130452584.80700003</v>
      </c>
      <c r="CK24" s="15">
        <f t="shared" si="10"/>
        <v>458448135.85860014</v>
      </c>
    </row>
    <row r="25" spans="1:89" s="6" customFormat="1" ht="11.25" x14ac:dyDescent="0.2">
      <c r="A25" s="13">
        <f t="shared" si="11"/>
        <v>2044</v>
      </c>
      <c r="B25" s="14">
        <v>0</v>
      </c>
      <c r="C25" s="14">
        <v>327306.56000000006</v>
      </c>
      <c r="D25" s="14">
        <v>2633411.8054</v>
      </c>
      <c r="E25" s="14">
        <v>4715810.5069999993</v>
      </c>
      <c r="F25" s="14">
        <v>13122790.453000003</v>
      </c>
      <c r="G25" s="14">
        <v>68406831.389200002</v>
      </c>
      <c r="H25" s="15">
        <f t="shared" si="0"/>
        <v>89206150.714599997</v>
      </c>
      <c r="I25" s="3"/>
      <c r="J25" s="13">
        <f t="shared" si="12"/>
        <v>2044</v>
      </c>
      <c r="K25" s="14">
        <v>133672.88520000002</v>
      </c>
      <c r="L25" s="14">
        <v>1591349.1306</v>
      </c>
      <c r="M25" s="14">
        <v>20097713.715400003</v>
      </c>
      <c r="N25" s="14">
        <v>42345726.896399997</v>
      </c>
      <c r="O25" s="14">
        <v>36865788.608000003</v>
      </c>
      <c r="P25" s="14">
        <v>61569183.714800045</v>
      </c>
      <c r="Q25" s="15">
        <f t="shared" si="2"/>
        <v>162603434.95040005</v>
      </c>
      <c r="R25" s="3"/>
      <c r="S25" s="13">
        <f t="shared" si="13"/>
        <v>2044</v>
      </c>
      <c r="T25" s="14">
        <v>32934.866999999998</v>
      </c>
      <c r="U25" s="14">
        <v>213479.0998</v>
      </c>
      <c r="V25" s="14">
        <v>36857.1204</v>
      </c>
      <c r="W25" s="14">
        <v>0</v>
      </c>
      <c r="X25" s="14">
        <v>7070.242400000001</v>
      </c>
      <c r="Y25" s="14">
        <v>0</v>
      </c>
      <c r="Z25" s="15">
        <f t="shared" si="3"/>
        <v>290341.3296</v>
      </c>
      <c r="AA25" s="3"/>
      <c r="AB25" s="13">
        <f t="shared" si="14"/>
        <v>2044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5">
        <f t="shared" si="4"/>
        <v>0</v>
      </c>
      <c r="AJ25" s="3"/>
      <c r="AK25" s="13">
        <f t="shared" si="15"/>
        <v>2044</v>
      </c>
      <c r="AL25" s="14">
        <v>40780.121199999994</v>
      </c>
      <c r="AM25" s="14">
        <v>157653.82699999999</v>
      </c>
      <c r="AN25" s="14">
        <v>2577204.4778</v>
      </c>
      <c r="AO25" s="14">
        <v>2439932.2332000001</v>
      </c>
      <c r="AP25" s="14">
        <v>3318721.1690000002</v>
      </c>
      <c r="AQ25" s="14">
        <v>1616380.0046000001</v>
      </c>
      <c r="AR25" s="15">
        <f t="shared" si="5"/>
        <v>10150671.832799999</v>
      </c>
      <c r="AS25" s="3"/>
      <c r="AT25" s="13">
        <f t="shared" si="16"/>
        <v>2044</v>
      </c>
      <c r="AU25" s="14">
        <v>43191512.365200013</v>
      </c>
      <c r="AV25" s="14">
        <v>47568882.146200001</v>
      </c>
      <c r="AW25" s="14">
        <v>53287192.417399995</v>
      </c>
      <c r="AX25" s="14">
        <v>7946524.6474000001</v>
      </c>
      <c r="AY25" s="14">
        <v>1847199.9086000002</v>
      </c>
      <c r="AZ25" s="14">
        <v>493202.61119999998</v>
      </c>
      <c r="BA25" s="15">
        <f t="shared" si="6"/>
        <v>154334514.09600002</v>
      </c>
      <c r="BB25" s="3"/>
      <c r="BC25" s="13">
        <f t="shared" si="17"/>
        <v>2044</v>
      </c>
      <c r="BD25" s="14">
        <v>334457.24459999998</v>
      </c>
      <c r="BE25" s="14">
        <v>827366.39119999995</v>
      </c>
      <c r="BF25" s="14">
        <v>2567478.2254000003</v>
      </c>
      <c r="BG25" s="14">
        <v>2131924.7408000003</v>
      </c>
      <c r="BH25" s="14">
        <v>1889450.7164</v>
      </c>
      <c r="BI25" s="14">
        <v>4116250.5885999994</v>
      </c>
      <c r="BJ25" s="15">
        <f t="shared" si="7"/>
        <v>11866927.907</v>
      </c>
      <c r="BK25" s="3"/>
      <c r="BL25" s="13">
        <f t="shared" si="18"/>
        <v>2044</v>
      </c>
      <c r="BM25" s="14">
        <v>4158013.6720000003</v>
      </c>
      <c r="BN25" s="14">
        <v>7878626.8550000004</v>
      </c>
      <c r="BO25" s="14">
        <v>15172320.071800001</v>
      </c>
      <c r="BP25" s="14">
        <v>6752061.8399999989</v>
      </c>
      <c r="BQ25" s="14">
        <v>1790152.3716000002</v>
      </c>
      <c r="BR25" s="14">
        <v>397774.41159999999</v>
      </c>
      <c r="BS25" s="15">
        <f t="shared" si="8"/>
        <v>36148949.222000003</v>
      </c>
      <c r="BT25" s="3"/>
      <c r="BU25" s="13">
        <f t="shared" si="19"/>
        <v>2044</v>
      </c>
      <c r="BV25" s="14">
        <v>1180188.2118000002</v>
      </c>
      <c r="BW25" s="14">
        <v>176250.103</v>
      </c>
      <c r="BX25" s="14">
        <v>53885.331999999995</v>
      </c>
      <c r="BY25" s="14">
        <v>0</v>
      </c>
      <c r="BZ25" s="14">
        <v>0</v>
      </c>
      <c r="CA25" s="14">
        <v>0</v>
      </c>
      <c r="CB25" s="15">
        <f t="shared" si="9"/>
        <v>1410323.6468000002</v>
      </c>
      <c r="CD25" s="13">
        <f t="shared" si="20"/>
        <v>2044</v>
      </c>
      <c r="CE25" s="14">
        <f t="shared" si="1"/>
        <v>49071559.367000014</v>
      </c>
      <c r="CF25" s="14">
        <f t="shared" si="1"/>
        <v>58740914.112799995</v>
      </c>
      <c r="CG25" s="14">
        <f t="shared" si="1"/>
        <v>96426063.165599987</v>
      </c>
      <c r="CH25" s="14">
        <f t="shared" si="1"/>
        <v>66331980.864799991</v>
      </c>
      <c r="CI25" s="14">
        <f t="shared" si="1"/>
        <v>58841173.469000004</v>
      </c>
      <c r="CJ25" s="14">
        <f t="shared" si="1"/>
        <v>136599622.72000006</v>
      </c>
      <c r="CK25" s="15">
        <f t="shared" si="10"/>
        <v>466011313.69920003</v>
      </c>
    </row>
    <row r="26" spans="1:89" s="6" customFormat="1" ht="11.25" x14ac:dyDescent="0.2">
      <c r="A26" s="13">
        <f t="shared" si="11"/>
        <v>2045</v>
      </c>
      <c r="B26" s="14">
        <v>0</v>
      </c>
      <c r="C26" s="14">
        <v>331248.17200000008</v>
      </c>
      <c r="D26" s="14">
        <v>2579456.8796000001</v>
      </c>
      <c r="E26" s="14">
        <v>4226940.5569999991</v>
      </c>
      <c r="F26" s="14">
        <v>12600557.240000004</v>
      </c>
      <c r="G26" s="14">
        <v>70817948.384800002</v>
      </c>
      <c r="H26" s="15">
        <f t="shared" si="0"/>
        <v>90556151.233400002</v>
      </c>
      <c r="I26" s="3"/>
      <c r="J26" s="13">
        <f t="shared" si="12"/>
        <v>2045</v>
      </c>
      <c r="K26" s="14">
        <v>136163.86880000003</v>
      </c>
      <c r="L26" s="14">
        <v>1525446.2334</v>
      </c>
      <c r="M26" s="14">
        <v>18668382.144600004</v>
      </c>
      <c r="N26" s="14">
        <v>42476718.741599999</v>
      </c>
      <c r="O26" s="14">
        <v>37793978.248000003</v>
      </c>
      <c r="P26" s="14">
        <v>64773333.766200066</v>
      </c>
      <c r="Q26" s="15">
        <f t="shared" si="2"/>
        <v>165374023.00260007</v>
      </c>
      <c r="R26" s="3"/>
      <c r="S26" s="13">
        <f t="shared" si="13"/>
        <v>2045</v>
      </c>
      <c r="T26" s="14">
        <v>33452.39</v>
      </c>
      <c r="U26" s="14">
        <v>199071.96520000001</v>
      </c>
      <c r="V26" s="14">
        <v>55285.6806</v>
      </c>
      <c r="W26" s="14">
        <v>0</v>
      </c>
      <c r="X26" s="14">
        <v>7170.1516000000011</v>
      </c>
      <c r="Y26" s="14">
        <v>0</v>
      </c>
      <c r="Z26" s="15">
        <f t="shared" si="3"/>
        <v>294980.1874</v>
      </c>
      <c r="AA26" s="3"/>
      <c r="AB26" s="13">
        <f t="shared" si="14"/>
        <v>2045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5">
        <f t="shared" si="4"/>
        <v>0</v>
      </c>
      <c r="AJ26" s="3"/>
      <c r="AK26" s="13">
        <f t="shared" si="15"/>
        <v>2045</v>
      </c>
      <c r="AL26" s="14">
        <v>33669.780799999993</v>
      </c>
      <c r="AM26" s="14">
        <v>148426.88999999998</v>
      </c>
      <c r="AN26" s="14">
        <v>2544290.0192</v>
      </c>
      <c r="AO26" s="14">
        <v>2414741.2348000002</v>
      </c>
      <c r="AP26" s="14">
        <v>3370801.3260000004</v>
      </c>
      <c r="AQ26" s="14">
        <v>1778331.8574000001</v>
      </c>
      <c r="AR26" s="15">
        <f t="shared" si="5"/>
        <v>10290261.108200001</v>
      </c>
      <c r="AS26" s="3"/>
      <c r="AT26" s="13">
        <f t="shared" si="16"/>
        <v>2045</v>
      </c>
      <c r="AU26" s="14">
        <v>42782628.706800006</v>
      </c>
      <c r="AV26" s="14">
        <v>47813749.494800001</v>
      </c>
      <c r="AW26" s="14">
        <v>55142317.84359999</v>
      </c>
      <c r="AX26" s="14">
        <v>8543727.4396000002</v>
      </c>
      <c r="AY26" s="14">
        <v>2020365.4594000003</v>
      </c>
      <c r="AZ26" s="14">
        <v>550057.0368</v>
      </c>
      <c r="BA26" s="15">
        <f t="shared" si="6"/>
        <v>156852845.98099998</v>
      </c>
      <c r="BB26" s="3"/>
      <c r="BC26" s="13">
        <f t="shared" si="17"/>
        <v>2045</v>
      </c>
      <c r="BD26" s="14">
        <v>322803.40139999997</v>
      </c>
      <c r="BE26" s="14">
        <v>828640.45679999993</v>
      </c>
      <c r="BF26" s="14">
        <v>2544445.0616000006</v>
      </c>
      <c r="BG26" s="14">
        <v>2096620.4482000002</v>
      </c>
      <c r="BH26" s="14">
        <v>1902279.1606000001</v>
      </c>
      <c r="BI26" s="14">
        <v>4390360.9873999991</v>
      </c>
      <c r="BJ26" s="15">
        <f t="shared" si="7"/>
        <v>12085149.515999999</v>
      </c>
      <c r="BK26" s="3"/>
      <c r="BL26" s="13">
        <f t="shared" si="18"/>
        <v>2045</v>
      </c>
      <c r="BM26" s="14">
        <v>4075824.5750000002</v>
      </c>
      <c r="BN26" s="14">
        <v>7923014.7690000003</v>
      </c>
      <c r="BO26" s="14">
        <v>15316418.726200001</v>
      </c>
      <c r="BP26" s="14">
        <v>7052934.4299999988</v>
      </c>
      <c r="BQ26" s="14">
        <v>1881965.7854000002</v>
      </c>
      <c r="BR26" s="14">
        <v>436628.6004</v>
      </c>
      <c r="BS26" s="15">
        <f t="shared" si="8"/>
        <v>36686786.886000007</v>
      </c>
      <c r="BT26" s="3"/>
      <c r="BU26" s="13">
        <f t="shared" si="19"/>
        <v>2045</v>
      </c>
      <c r="BV26" s="14">
        <v>1191404.2582000003</v>
      </c>
      <c r="BW26" s="14">
        <v>187336.26</v>
      </c>
      <c r="BX26" s="14">
        <v>55553.106999999989</v>
      </c>
      <c r="BY26" s="14">
        <v>0</v>
      </c>
      <c r="BZ26" s="14">
        <v>0</v>
      </c>
      <c r="CA26" s="14">
        <v>0</v>
      </c>
      <c r="CB26" s="15">
        <f t="shared" si="9"/>
        <v>1434293.6252000004</v>
      </c>
      <c r="CD26" s="13">
        <f t="shared" si="20"/>
        <v>2045</v>
      </c>
      <c r="CE26" s="14">
        <f t="shared" si="1"/>
        <v>48575946.981000006</v>
      </c>
      <c r="CF26" s="14">
        <f t="shared" si="1"/>
        <v>58956934.2412</v>
      </c>
      <c r="CG26" s="14">
        <f t="shared" si="1"/>
        <v>96906149.462399989</v>
      </c>
      <c r="CH26" s="14">
        <f t="shared" si="1"/>
        <v>66811682.851199999</v>
      </c>
      <c r="CI26" s="14">
        <f t="shared" si="1"/>
        <v>59577117.371000007</v>
      </c>
      <c r="CJ26" s="14">
        <f t="shared" si="1"/>
        <v>142746660.63300008</v>
      </c>
      <c r="CK26" s="15">
        <f t="shared" si="10"/>
        <v>473574491.53980005</v>
      </c>
    </row>
    <row r="27" spans="1:89" s="6" customFormat="1" ht="11.25" x14ac:dyDescent="0.2">
      <c r="A27" s="13">
        <f t="shared" si="11"/>
        <v>2046</v>
      </c>
      <c r="B27" s="14">
        <v>0</v>
      </c>
      <c r="C27" s="14">
        <v>335189.7840000001</v>
      </c>
      <c r="D27" s="14">
        <v>2525501.9538000003</v>
      </c>
      <c r="E27" s="14">
        <v>3738070.6069999994</v>
      </c>
      <c r="F27" s="14">
        <v>12078324.027000004</v>
      </c>
      <c r="G27" s="14">
        <v>73229065.380400002</v>
      </c>
      <c r="H27" s="15">
        <f t="shared" si="0"/>
        <v>91906151.752200007</v>
      </c>
      <c r="I27" s="3"/>
      <c r="J27" s="13">
        <f t="shared" si="12"/>
        <v>2046</v>
      </c>
      <c r="K27" s="14">
        <v>138654.85240000003</v>
      </c>
      <c r="L27" s="14">
        <v>1459543.3362</v>
      </c>
      <c r="M27" s="14">
        <v>17239050.573800005</v>
      </c>
      <c r="N27" s="14">
        <v>42607710.586800002</v>
      </c>
      <c r="O27" s="14">
        <v>38722167.888000004</v>
      </c>
      <c r="P27" s="14">
        <v>67977483.817600086</v>
      </c>
      <c r="Q27" s="15">
        <f t="shared" si="2"/>
        <v>168144611.05480009</v>
      </c>
      <c r="R27" s="3"/>
      <c r="S27" s="13">
        <f t="shared" si="13"/>
        <v>2046</v>
      </c>
      <c r="T27" s="14">
        <v>33969.913</v>
      </c>
      <c r="U27" s="14">
        <v>184664.83060000002</v>
      </c>
      <c r="V27" s="14">
        <v>73714.2408</v>
      </c>
      <c r="W27" s="14">
        <v>0</v>
      </c>
      <c r="X27" s="14">
        <v>7270.0608000000011</v>
      </c>
      <c r="Y27" s="14">
        <v>0</v>
      </c>
      <c r="Z27" s="15">
        <f t="shared" si="3"/>
        <v>299619.04519999999</v>
      </c>
      <c r="AA27" s="3"/>
      <c r="AB27" s="13">
        <f t="shared" si="14"/>
        <v>2046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5">
        <f t="shared" si="4"/>
        <v>0</v>
      </c>
      <c r="AJ27" s="3"/>
      <c r="AK27" s="13">
        <f t="shared" si="15"/>
        <v>2046</v>
      </c>
      <c r="AL27" s="14">
        <v>26559.440399999996</v>
      </c>
      <c r="AM27" s="14">
        <v>139199.95299999998</v>
      </c>
      <c r="AN27" s="14">
        <v>2511375.5606</v>
      </c>
      <c r="AO27" s="14">
        <v>2389550.2364000003</v>
      </c>
      <c r="AP27" s="14">
        <v>3422881.4830000005</v>
      </c>
      <c r="AQ27" s="14">
        <v>1940283.7102000001</v>
      </c>
      <c r="AR27" s="15">
        <f t="shared" si="5"/>
        <v>10429850.383600002</v>
      </c>
      <c r="AS27" s="3"/>
      <c r="AT27" s="13">
        <f t="shared" si="16"/>
        <v>2046</v>
      </c>
      <c r="AU27" s="14">
        <v>42373745.0484</v>
      </c>
      <c r="AV27" s="14">
        <v>48058616.843400002</v>
      </c>
      <c r="AW27" s="14">
        <v>56997443.269799985</v>
      </c>
      <c r="AX27" s="14">
        <v>9140930.2317999993</v>
      </c>
      <c r="AY27" s="14">
        <v>2193531.0102000004</v>
      </c>
      <c r="AZ27" s="14">
        <v>606911.46239999996</v>
      </c>
      <c r="BA27" s="15">
        <f t="shared" si="6"/>
        <v>159371177.86599997</v>
      </c>
      <c r="BB27" s="3"/>
      <c r="BC27" s="13">
        <f t="shared" si="17"/>
        <v>2046</v>
      </c>
      <c r="BD27" s="14">
        <v>311149.55819999997</v>
      </c>
      <c r="BE27" s="14">
        <v>829914.5223999999</v>
      </c>
      <c r="BF27" s="14">
        <v>2521411.8978000009</v>
      </c>
      <c r="BG27" s="14">
        <v>2061316.1556000002</v>
      </c>
      <c r="BH27" s="14">
        <v>1915107.6048000001</v>
      </c>
      <c r="BI27" s="14">
        <v>4664471.3861999987</v>
      </c>
      <c r="BJ27" s="15">
        <f t="shared" si="7"/>
        <v>12303371.125</v>
      </c>
      <c r="BK27" s="3"/>
      <c r="BL27" s="13">
        <f t="shared" si="18"/>
        <v>2046</v>
      </c>
      <c r="BM27" s="14">
        <v>3993635.4780000001</v>
      </c>
      <c r="BN27" s="14">
        <v>7967402.6830000002</v>
      </c>
      <c r="BO27" s="14">
        <v>15460517.380600002</v>
      </c>
      <c r="BP27" s="14">
        <v>7353807.0199999986</v>
      </c>
      <c r="BQ27" s="14">
        <v>1973779.1992000001</v>
      </c>
      <c r="BR27" s="14">
        <v>475482.7892</v>
      </c>
      <c r="BS27" s="15">
        <f t="shared" si="8"/>
        <v>37224624.549999997</v>
      </c>
      <c r="BT27" s="3"/>
      <c r="BU27" s="13">
        <f t="shared" si="19"/>
        <v>2046</v>
      </c>
      <c r="BV27" s="14">
        <v>1202620.3046000004</v>
      </c>
      <c r="BW27" s="14">
        <v>198422.41700000002</v>
      </c>
      <c r="BX27" s="14">
        <v>57220.881999999983</v>
      </c>
      <c r="BY27" s="14">
        <v>0</v>
      </c>
      <c r="BZ27" s="14">
        <v>0</v>
      </c>
      <c r="CA27" s="14">
        <v>0</v>
      </c>
      <c r="CB27" s="15">
        <f t="shared" si="9"/>
        <v>1458263.6036000003</v>
      </c>
      <c r="CD27" s="13">
        <f t="shared" si="20"/>
        <v>2046</v>
      </c>
      <c r="CE27" s="14">
        <f t="shared" si="1"/>
        <v>48080334.594999999</v>
      </c>
      <c r="CF27" s="14">
        <f t="shared" si="1"/>
        <v>59172954.369600005</v>
      </c>
      <c r="CG27" s="14">
        <f t="shared" si="1"/>
        <v>97386235.759199992</v>
      </c>
      <c r="CH27" s="14">
        <f t="shared" si="1"/>
        <v>67291384.837599993</v>
      </c>
      <c r="CI27" s="14">
        <f t="shared" si="1"/>
        <v>60313061.273000009</v>
      </c>
      <c r="CJ27" s="14">
        <f t="shared" si="1"/>
        <v>148893698.54600009</v>
      </c>
      <c r="CK27" s="15">
        <f t="shared" si="10"/>
        <v>481137669.38040006</v>
      </c>
    </row>
    <row r="28" spans="1:89" s="6" customFormat="1" ht="11.25" x14ac:dyDescent="0.2">
      <c r="A28" s="13">
        <f t="shared" si="11"/>
        <v>2047</v>
      </c>
      <c r="B28" s="14">
        <v>0</v>
      </c>
      <c r="C28" s="14">
        <v>339131.39600000001</v>
      </c>
      <c r="D28" s="14">
        <v>2471547.0280000004</v>
      </c>
      <c r="E28" s="14">
        <v>3249200.6570000001</v>
      </c>
      <c r="F28" s="14">
        <v>11556090.814000001</v>
      </c>
      <c r="G28" s="14">
        <v>75640182.376000002</v>
      </c>
      <c r="H28" s="15">
        <f t="shared" si="0"/>
        <v>93256152.270999998</v>
      </c>
      <c r="I28" s="3"/>
      <c r="J28" s="13">
        <f t="shared" si="12"/>
        <v>2047</v>
      </c>
      <c r="K28" s="14">
        <v>141145.83600000001</v>
      </c>
      <c r="L28" s="14">
        <v>1393640.4390000002</v>
      </c>
      <c r="M28" s="14">
        <v>15809719.003</v>
      </c>
      <c r="N28" s="14">
        <v>42738702.432000004</v>
      </c>
      <c r="O28" s="14">
        <v>39650357.527999997</v>
      </c>
      <c r="P28" s="14">
        <v>71181633.869000107</v>
      </c>
      <c r="Q28" s="15">
        <f t="shared" si="2"/>
        <v>170915199.10700011</v>
      </c>
      <c r="R28" s="3"/>
      <c r="S28" s="13">
        <f t="shared" si="13"/>
        <v>2047</v>
      </c>
      <c r="T28" s="14">
        <v>34487.436000000002</v>
      </c>
      <c r="U28" s="14">
        <v>170257.696</v>
      </c>
      <c r="V28" s="14">
        <v>92142.801000000007</v>
      </c>
      <c r="W28" s="14">
        <v>0</v>
      </c>
      <c r="X28" s="14">
        <v>7369.97</v>
      </c>
      <c r="Y28" s="14">
        <v>0</v>
      </c>
      <c r="Z28" s="15">
        <f t="shared" si="3"/>
        <v>304257.90299999993</v>
      </c>
      <c r="AA28" s="3"/>
      <c r="AB28" s="13">
        <f t="shared" si="14"/>
        <v>2047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5">
        <f t="shared" si="4"/>
        <v>0</v>
      </c>
      <c r="AJ28" s="3"/>
      <c r="AK28" s="13">
        <f t="shared" si="15"/>
        <v>2047</v>
      </c>
      <c r="AL28" s="14">
        <v>19449.100000000002</v>
      </c>
      <c r="AM28" s="14">
        <v>129973.016</v>
      </c>
      <c r="AN28" s="14">
        <v>2478461.102</v>
      </c>
      <c r="AO28" s="14">
        <v>2364359.2379999999</v>
      </c>
      <c r="AP28" s="14">
        <v>3474961.6400000006</v>
      </c>
      <c r="AQ28" s="14">
        <v>2102235.5630000001</v>
      </c>
      <c r="AR28" s="15">
        <f t="shared" si="5"/>
        <v>10569439.659000002</v>
      </c>
      <c r="AS28" s="3"/>
      <c r="AT28" s="13">
        <f t="shared" si="16"/>
        <v>2047</v>
      </c>
      <c r="AU28" s="14">
        <v>41964861.390000001</v>
      </c>
      <c r="AV28" s="14">
        <v>48303484.192000002</v>
      </c>
      <c r="AW28" s="14">
        <v>58852568.695999995</v>
      </c>
      <c r="AX28" s="14">
        <v>9738133.0239999983</v>
      </c>
      <c r="AY28" s="14">
        <v>2366696.5610000002</v>
      </c>
      <c r="AZ28" s="14">
        <v>663765.88799999992</v>
      </c>
      <c r="BA28" s="15">
        <f t="shared" si="6"/>
        <v>161889509.75099999</v>
      </c>
      <c r="BB28" s="3"/>
      <c r="BC28" s="13">
        <f t="shared" si="17"/>
        <v>2047</v>
      </c>
      <c r="BD28" s="14">
        <v>299495.71500000003</v>
      </c>
      <c r="BE28" s="14">
        <v>831188.58799999999</v>
      </c>
      <c r="BF28" s="14">
        <v>2498378.7340000002</v>
      </c>
      <c r="BG28" s="14">
        <v>2026011.8629999999</v>
      </c>
      <c r="BH28" s="14">
        <v>1927936.0489999999</v>
      </c>
      <c r="BI28" s="14">
        <v>4938581.7849999992</v>
      </c>
      <c r="BJ28" s="15">
        <f t="shared" si="7"/>
        <v>12521592.733999999</v>
      </c>
      <c r="BK28" s="3"/>
      <c r="BL28" s="13">
        <f t="shared" si="18"/>
        <v>2047</v>
      </c>
      <c r="BM28" s="14">
        <v>3911446.3810000005</v>
      </c>
      <c r="BN28" s="14">
        <v>8011790.5970000019</v>
      </c>
      <c r="BO28" s="14">
        <v>15604616.035</v>
      </c>
      <c r="BP28" s="14">
        <v>7654679.6100000003</v>
      </c>
      <c r="BQ28" s="14">
        <v>2065592.6129999999</v>
      </c>
      <c r="BR28" s="14">
        <v>514336.97799999994</v>
      </c>
      <c r="BS28" s="15">
        <f t="shared" si="8"/>
        <v>37762462.214000002</v>
      </c>
      <c r="BT28" s="3"/>
      <c r="BU28" s="13">
        <f t="shared" si="19"/>
        <v>2047</v>
      </c>
      <c r="BV28" s="14">
        <v>1213836.351</v>
      </c>
      <c r="BW28" s="14">
        <v>209508.57400000002</v>
      </c>
      <c r="BX28" s="14">
        <v>58888.656999999992</v>
      </c>
      <c r="BY28" s="14">
        <v>0</v>
      </c>
      <c r="BZ28" s="14">
        <v>0</v>
      </c>
      <c r="CA28" s="14">
        <v>0</v>
      </c>
      <c r="CB28" s="15">
        <f t="shared" si="9"/>
        <v>1482233.5819999999</v>
      </c>
      <c r="CD28" s="13">
        <f t="shared" si="20"/>
        <v>2047</v>
      </c>
      <c r="CE28" s="14">
        <f t="shared" si="1"/>
        <v>47584722.209000006</v>
      </c>
      <c r="CF28" s="14">
        <f t="shared" si="1"/>
        <v>59388974.498000003</v>
      </c>
      <c r="CG28" s="14">
        <f t="shared" si="1"/>
        <v>97866322.055999994</v>
      </c>
      <c r="CH28" s="14">
        <f t="shared" si="1"/>
        <v>67771086.824000001</v>
      </c>
      <c r="CI28" s="14">
        <f t="shared" si="1"/>
        <v>61049005.174999997</v>
      </c>
      <c r="CJ28" s="14">
        <f t="shared" si="1"/>
        <v>155040736.45900011</v>
      </c>
      <c r="CK28" s="15">
        <f t="shared" si="10"/>
        <v>488700847.22100013</v>
      </c>
    </row>
    <row r="29" spans="1:89" s="6" customFormat="1" ht="11.25" x14ac:dyDescent="0.2">
      <c r="A29" s="13">
        <f t="shared" si="11"/>
        <v>2048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5">
        <f t="shared" si="0"/>
        <v>0</v>
      </c>
      <c r="I29" s="3"/>
      <c r="J29" s="13">
        <f t="shared" si="12"/>
        <v>2048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5">
        <f t="shared" si="2"/>
        <v>0</v>
      </c>
      <c r="R29" s="3"/>
      <c r="S29" s="13">
        <f t="shared" si="13"/>
        <v>2048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5">
        <f t="shared" si="3"/>
        <v>0</v>
      </c>
      <c r="AA29" s="3"/>
      <c r="AB29" s="13">
        <f t="shared" si="14"/>
        <v>2048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5">
        <f t="shared" si="4"/>
        <v>0</v>
      </c>
      <c r="AJ29" s="3"/>
      <c r="AK29" s="13">
        <f t="shared" si="15"/>
        <v>2048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5">
        <f t="shared" si="5"/>
        <v>0</v>
      </c>
      <c r="AS29" s="3"/>
      <c r="AT29" s="13">
        <f t="shared" si="16"/>
        <v>2048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5">
        <f t="shared" si="6"/>
        <v>0</v>
      </c>
      <c r="BB29" s="3"/>
      <c r="BC29" s="13">
        <f t="shared" si="17"/>
        <v>2048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5">
        <f t="shared" si="7"/>
        <v>0</v>
      </c>
      <c r="BK29" s="3"/>
      <c r="BL29" s="13">
        <f t="shared" si="18"/>
        <v>2048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5">
        <f t="shared" si="8"/>
        <v>0</v>
      </c>
      <c r="BT29" s="3"/>
      <c r="BU29" s="13">
        <f t="shared" si="19"/>
        <v>2048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5">
        <f t="shared" si="9"/>
        <v>0</v>
      </c>
      <c r="CD29" s="13">
        <f t="shared" si="20"/>
        <v>2048</v>
      </c>
      <c r="CE29" s="14">
        <f t="shared" si="1"/>
        <v>0</v>
      </c>
      <c r="CF29" s="14">
        <f t="shared" si="1"/>
        <v>0</v>
      </c>
      <c r="CG29" s="14">
        <f t="shared" si="1"/>
        <v>0</v>
      </c>
      <c r="CH29" s="14">
        <f t="shared" si="1"/>
        <v>0</v>
      </c>
      <c r="CI29" s="14">
        <f t="shared" si="1"/>
        <v>0</v>
      </c>
      <c r="CJ29" s="14">
        <f t="shared" si="1"/>
        <v>0</v>
      </c>
      <c r="CK29" s="15">
        <f t="shared" si="10"/>
        <v>0</v>
      </c>
    </row>
    <row r="30" spans="1:89" s="6" customFormat="1" ht="11.25" x14ac:dyDescent="0.2">
      <c r="A30" s="13">
        <f t="shared" si="11"/>
        <v>2049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5">
        <f t="shared" si="0"/>
        <v>0</v>
      </c>
      <c r="I30" s="3"/>
      <c r="J30" s="13">
        <f t="shared" si="12"/>
        <v>2049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5">
        <f t="shared" si="2"/>
        <v>0</v>
      </c>
      <c r="R30" s="3"/>
      <c r="S30" s="13">
        <f t="shared" si="13"/>
        <v>2049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5">
        <f t="shared" si="3"/>
        <v>0</v>
      </c>
      <c r="AA30" s="3"/>
      <c r="AB30" s="13">
        <f t="shared" si="14"/>
        <v>2049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5">
        <f t="shared" si="4"/>
        <v>0</v>
      </c>
      <c r="AJ30" s="3"/>
      <c r="AK30" s="13">
        <f t="shared" si="15"/>
        <v>2049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5">
        <f t="shared" si="5"/>
        <v>0</v>
      </c>
      <c r="AS30" s="3"/>
      <c r="AT30" s="13">
        <f t="shared" si="16"/>
        <v>2049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5">
        <f t="shared" si="6"/>
        <v>0</v>
      </c>
      <c r="BB30" s="3"/>
      <c r="BC30" s="13">
        <f t="shared" si="17"/>
        <v>2049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5">
        <f t="shared" si="7"/>
        <v>0</v>
      </c>
      <c r="BK30" s="3"/>
      <c r="BL30" s="13">
        <f t="shared" si="18"/>
        <v>2049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5">
        <f t="shared" si="8"/>
        <v>0</v>
      </c>
      <c r="BT30" s="3"/>
      <c r="BU30" s="13">
        <f t="shared" si="19"/>
        <v>2049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</v>
      </c>
      <c r="CB30" s="15">
        <f t="shared" si="9"/>
        <v>0</v>
      </c>
      <c r="CD30" s="13">
        <f t="shared" si="20"/>
        <v>2049</v>
      </c>
      <c r="CE30" s="14">
        <f t="shared" si="1"/>
        <v>0</v>
      </c>
      <c r="CF30" s="14">
        <f t="shared" si="1"/>
        <v>0</v>
      </c>
      <c r="CG30" s="14">
        <f t="shared" si="1"/>
        <v>0</v>
      </c>
      <c r="CH30" s="14">
        <f t="shared" si="1"/>
        <v>0</v>
      </c>
      <c r="CI30" s="14">
        <f t="shared" si="1"/>
        <v>0</v>
      </c>
      <c r="CJ30" s="14">
        <f t="shared" si="1"/>
        <v>0</v>
      </c>
      <c r="CK30" s="15">
        <f t="shared" si="10"/>
        <v>0</v>
      </c>
    </row>
    <row r="31" spans="1:89" s="6" customFormat="1" ht="11.25" x14ac:dyDescent="0.2">
      <c r="A31" s="13">
        <f t="shared" si="11"/>
        <v>2050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5">
        <f t="shared" si="0"/>
        <v>0</v>
      </c>
      <c r="I31" s="3"/>
      <c r="J31" s="13">
        <f t="shared" si="12"/>
        <v>2050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5">
        <f t="shared" si="2"/>
        <v>0</v>
      </c>
      <c r="R31" s="3"/>
      <c r="S31" s="13">
        <f t="shared" si="13"/>
        <v>2050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5">
        <f t="shared" si="3"/>
        <v>0</v>
      </c>
      <c r="AA31" s="3"/>
      <c r="AB31" s="13">
        <f t="shared" si="14"/>
        <v>2050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5">
        <f t="shared" si="4"/>
        <v>0</v>
      </c>
      <c r="AJ31" s="3"/>
      <c r="AK31" s="13">
        <f t="shared" si="15"/>
        <v>2050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5">
        <f t="shared" si="5"/>
        <v>0</v>
      </c>
      <c r="AS31" s="3"/>
      <c r="AT31" s="13">
        <f t="shared" si="16"/>
        <v>2050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5">
        <f t="shared" si="6"/>
        <v>0</v>
      </c>
      <c r="BB31" s="3"/>
      <c r="BC31" s="13">
        <f t="shared" si="17"/>
        <v>2050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5">
        <f t="shared" si="7"/>
        <v>0</v>
      </c>
      <c r="BK31" s="3"/>
      <c r="BL31" s="13">
        <f t="shared" si="18"/>
        <v>2050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5">
        <f t="shared" si="8"/>
        <v>0</v>
      </c>
      <c r="BT31" s="3"/>
      <c r="BU31" s="13">
        <f t="shared" si="19"/>
        <v>2050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5">
        <f t="shared" si="9"/>
        <v>0</v>
      </c>
      <c r="CD31" s="13">
        <f t="shared" si="20"/>
        <v>2050</v>
      </c>
      <c r="CE31" s="14">
        <f t="shared" si="1"/>
        <v>0</v>
      </c>
      <c r="CF31" s="14">
        <f t="shared" si="1"/>
        <v>0</v>
      </c>
      <c r="CG31" s="14">
        <f t="shared" si="1"/>
        <v>0</v>
      </c>
      <c r="CH31" s="14">
        <f t="shared" si="1"/>
        <v>0</v>
      </c>
      <c r="CI31" s="14">
        <f t="shared" si="1"/>
        <v>0</v>
      </c>
      <c r="CJ31" s="14">
        <f t="shared" si="1"/>
        <v>0</v>
      </c>
      <c r="CK31" s="15">
        <f t="shared" si="10"/>
        <v>0</v>
      </c>
    </row>
    <row r="32" spans="1:89" s="6" customFormat="1" ht="11.25" x14ac:dyDescent="0.2">
      <c r="A32" s="13">
        <f t="shared" si="11"/>
        <v>2051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5">
        <f t="shared" si="0"/>
        <v>0</v>
      </c>
      <c r="I32" s="3"/>
      <c r="J32" s="13">
        <f t="shared" si="12"/>
        <v>2051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5">
        <f t="shared" si="2"/>
        <v>0</v>
      </c>
      <c r="R32" s="3"/>
      <c r="S32" s="13">
        <f t="shared" si="13"/>
        <v>2051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5">
        <f t="shared" si="3"/>
        <v>0</v>
      </c>
      <c r="AA32" s="3"/>
      <c r="AB32" s="13">
        <f t="shared" si="14"/>
        <v>2051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5">
        <f t="shared" si="4"/>
        <v>0</v>
      </c>
      <c r="AJ32" s="3"/>
      <c r="AK32" s="13">
        <f t="shared" si="15"/>
        <v>2051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5">
        <f t="shared" si="5"/>
        <v>0</v>
      </c>
      <c r="AS32" s="3"/>
      <c r="AT32" s="13">
        <f t="shared" si="16"/>
        <v>2051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5">
        <f t="shared" si="6"/>
        <v>0</v>
      </c>
      <c r="BB32" s="3"/>
      <c r="BC32" s="13">
        <f t="shared" si="17"/>
        <v>2051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  <c r="BJ32" s="15">
        <f t="shared" si="7"/>
        <v>0</v>
      </c>
      <c r="BK32" s="3"/>
      <c r="BL32" s="13">
        <f t="shared" si="18"/>
        <v>2051</v>
      </c>
      <c r="BM32" s="14">
        <v>0</v>
      </c>
      <c r="BN32" s="14">
        <v>0</v>
      </c>
      <c r="BO32" s="14">
        <v>0</v>
      </c>
      <c r="BP32" s="14">
        <v>0</v>
      </c>
      <c r="BQ32" s="14">
        <v>0</v>
      </c>
      <c r="BR32" s="14">
        <v>0</v>
      </c>
      <c r="BS32" s="15">
        <f t="shared" si="8"/>
        <v>0</v>
      </c>
      <c r="BT32" s="3"/>
      <c r="BU32" s="13">
        <f t="shared" si="19"/>
        <v>2051</v>
      </c>
      <c r="BV32" s="14">
        <v>0</v>
      </c>
      <c r="BW32" s="14">
        <v>0</v>
      </c>
      <c r="BX32" s="14">
        <v>0</v>
      </c>
      <c r="BY32" s="14">
        <v>0</v>
      </c>
      <c r="BZ32" s="14">
        <v>0</v>
      </c>
      <c r="CA32" s="14">
        <v>0</v>
      </c>
      <c r="CB32" s="15">
        <f t="shared" si="9"/>
        <v>0</v>
      </c>
      <c r="CD32" s="13">
        <f t="shared" si="20"/>
        <v>2051</v>
      </c>
      <c r="CE32" s="14">
        <f t="shared" si="1"/>
        <v>0</v>
      </c>
      <c r="CF32" s="14">
        <f t="shared" si="1"/>
        <v>0</v>
      </c>
      <c r="CG32" s="14">
        <f t="shared" si="1"/>
        <v>0</v>
      </c>
      <c r="CH32" s="14">
        <f t="shared" si="1"/>
        <v>0</v>
      </c>
      <c r="CI32" s="14">
        <f t="shared" si="1"/>
        <v>0</v>
      </c>
      <c r="CJ32" s="14">
        <f t="shared" si="1"/>
        <v>0</v>
      </c>
      <c r="CK32" s="15">
        <f t="shared" si="10"/>
        <v>0</v>
      </c>
    </row>
    <row r="33" spans="1:89" s="6" customFormat="1" ht="11.25" x14ac:dyDescent="0.2">
      <c r="A33" s="13">
        <f t="shared" si="11"/>
        <v>2052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5">
        <f t="shared" si="0"/>
        <v>0</v>
      </c>
      <c r="I33" s="3"/>
      <c r="J33" s="13">
        <f t="shared" si="12"/>
        <v>2052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5">
        <f t="shared" si="2"/>
        <v>0</v>
      </c>
      <c r="R33" s="3"/>
      <c r="S33" s="13">
        <f t="shared" si="13"/>
        <v>2052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5">
        <f t="shared" si="3"/>
        <v>0</v>
      </c>
      <c r="AA33" s="3"/>
      <c r="AB33" s="13">
        <f t="shared" si="14"/>
        <v>2052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5">
        <f t="shared" si="4"/>
        <v>0</v>
      </c>
      <c r="AJ33" s="3"/>
      <c r="AK33" s="13">
        <f t="shared" si="15"/>
        <v>2052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5">
        <f t="shared" si="5"/>
        <v>0</v>
      </c>
      <c r="AS33" s="3"/>
      <c r="AT33" s="13">
        <f t="shared" si="16"/>
        <v>2052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5">
        <f t="shared" si="6"/>
        <v>0</v>
      </c>
      <c r="BB33" s="3"/>
      <c r="BC33" s="13">
        <f t="shared" si="17"/>
        <v>2052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5">
        <f t="shared" si="7"/>
        <v>0</v>
      </c>
      <c r="BK33" s="3"/>
      <c r="BL33" s="13">
        <f t="shared" si="18"/>
        <v>2052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5">
        <f t="shared" si="8"/>
        <v>0</v>
      </c>
      <c r="BT33" s="3"/>
      <c r="BU33" s="13">
        <f t="shared" si="19"/>
        <v>2052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5">
        <f t="shared" si="9"/>
        <v>0</v>
      </c>
      <c r="CD33" s="13">
        <f t="shared" si="20"/>
        <v>2052</v>
      </c>
      <c r="CE33" s="14">
        <f t="shared" si="1"/>
        <v>0</v>
      </c>
      <c r="CF33" s="14">
        <f t="shared" si="1"/>
        <v>0</v>
      </c>
      <c r="CG33" s="14">
        <f t="shared" si="1"/>
        <v>0</v>
      </c>
      <c r="CH33" s="14">
        <f t="shared" si="1"/>
        <v>0</v>
      </c>
      <c r="CI33" s="14">
        <f t="shared" si="1"/>
        <v>0</v>
      </c>
      <c r="CJ33" s="14">
        <f t="shared" si="1"/>
        <v>0</v>
      </c>
      <c r="CK33" s="15">
        <f t="shared" si="10"/>
        <v>0</v>
      </c>
    </row>
    <row r="34" spans="1:89" s="6" customFormat="1" ht="11.25" x14ac:dyDescent="0.2">
      <c r="A34" s="13">
        <f t="shared" si="11"/>
        <v>2053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5">
        <f t="shared" si="0"/>
        <v>0</v>
      </c>
      <c r="I34" s="3"/>
      <c r="J34" s="13">
        <f t="shared" si="12"/>
        <v>2053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5">
        <f t="shared" si="2"/>
        <v>0</v>
      </c>
      <c r="R34" s="3"/>
      <c r="S34" s="13">
        <f t="shared" si="13"/>
        <v>2053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5">
        <f t="shared" si="3"/>
        <v>0</v>
      </c>
      <c r="AA34" s="3"/>
      <c r="AB34" s="13">
        <f t="shared" si="14"/>
        <v>2053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5">
        <f t="shared" si="4"/>
        <v>0</v>
      </c>
      <c r="AJ34" s="3"/>
      <c r="AK34" s="13">
        <f t="shared" si="15"/>
        <v>2053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5">
        <f t="shared" si="5"/>
        <v>0</v>
      </c>
      <c r="AS34" s="3"/>
      <c r="AT34" s="13">
        <f t="shared" si="16"/>
        <v>2053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5">
        <f t="shared" si="6"/>
        <v>0</v>
      </c>
      <c r="BB34" s="3"/>
      <c r="BC34" s="13">
        <f t="shared" si="17"/>
        <v>2053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5">
        <f t="shared" si="7"/>
        <v>0</v>
      </c>
      <c r="BK34" s="3"/>
      <c r="BL34" s="13">
        <f t="shared" si="18"/>
        <v>2053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5">
        <f t="shared" si="8"/>
        <v>0</v>
      </c>
      <c r="BT34" s="3"/>
      <c r="BU34" s="13">
        <f t="shared" si="19"/>
        <v>2053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5">
        <f t="shared" si="9"/>
        <v>0</v>
      </c>
      <c r="CD34" s="13">
        <f t="shared" si="20"/>
        <v>2053</v>
      </c>
      <c r="CE34" s="14">
        <f t="shared" si="1"/>
        <v>0</v>
      </c>
      <c r="CF34" s="14">
        <f t="shared" si="1"/>
        <v>0</v>
      </c>
      <c r="CG34" s="14">
        <f t="shared" si="1"/>
        <v>0</v>
      </c>
      <c r="CH34" s="14">
        <f t="shared" si="1"/>
        <v>0</v>
      </c>
      <c r="CI34" s="14">
        <f t="shared" si="1"/>
        <v>0</v>
      </c>
      <c r="CJ34" s="14">
        <f t="shared" si="1"/>
        <v>0</v>
      </c>
      <c r="CK34" s="15">
        <f t="shared" si="10"/>
        <v>0</v>
      </c>
    </row>
    <row r="35" spans="1:89" s="6" customFormat="1" ht="11.25" x14ac:dyDescent="0.2">
      <c r="A35" s="13">
        <f t="shared" si="11"/>
        <v>2054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5">
        <f t="shared" si="0"/>
        <v>0</v>
      </c>
      <c r="I35" s="3"/>
      <c r="J35" s="13">
        <f t="shared" si="12"/>
        <v>2054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5">
        <f t="shared" si="2"/>
        <v>0</v>
      </c>
      <c r="R35" s="3"/>
      <c r="S35" s="13">
        <f t="shared" si="13"/>
        <v>2054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5">
        <f t="shared" si="3"/>
        <v>0</v>
      </c>
      <c r="AA35" s="3"/>
      <c r="AB35" s="13">
        <f t="shared" si="14"/>
        <v>2054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5">
        <f t="shared" si="4"/>
        <v>0</v>
      </c>
      <c r="AJ35" s="3"/>
      <c r="AK35" s="13">
        <f t="shared" si="15"/>
        <v>2054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5">
        <f t="shared" si="5"/>
        <v>0</v>
      </c>
      <c r="AS35" s="3"/>
      <c r="AT35" s="13">
        <f t="shared" si="16"/>
        <v>2054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5">
        <f t="shared" si="6"/>
        <v>0</v>
      </c>
      <c r="BB35" s="3"/>
      <c r="BC35" s="13">
        <f t="shared" si="17"/>
        <v>2054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5">
        <f t="shared" si="7"/>
        <v>0</v>
      </c>
      <c r="BK35" s="3"/>
      <c r="BL35" s="13">
        <f t="shared" si="18"/>
        <v>2054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5">
        <f t="shared" si="8"/>
        <v>0</v>
      </c>
      <c r="BT35" s="3"/>
      <c r="BU35" s="13">
        <f t="shared" si="19"/>
        <v>2054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5">
        <f t="shared" si="9"/>
        <v>0</v>
      </c>
      <c r="CD35" s="13">
        <f t="shared" si="20"/>
        <v>2054</v>
      </c>
      <c r="CE35" s="14">
        <f t="shared" si="1"/>
        <v>0</v>
      </c>
      <c r="CF35" s="14">
        <f t="shared" si="1"/>
        <v>0</v>
      </c>
      <c r="CG35" s="14">
        <f t="shared" si="1"/>
        <v>0</v>
      </c>
      <c r="CH35" s="14">
        <f t="shared" si="1"/>
        <v>0</v>
      </c>
      <c r="CI35" s="14">
        <f t="shared" si="1"/>
        <v>0</v>
      </c>
      <c r="CJ35" s="14">
        <f t="shared" si="1"/>
        <v>0</v>
      </c>
      <c r="CK35" s="15">
        <f t="shared" si="10"/>
        <v>0</v>
      </c>
    </row>
    <row r="36" spans="1:89" s="6" customFormat="1" ht="11.25" x14ac:dyDescent="0.2">
      <c r="A36" s="13">
        <f t="shared" si="11"/>
        <v>2055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5">
        <f t="shared" si="0"/>
        <v>0</v>
      </c>
      <c r="I36" s="3"/>
      <c r="J36" s="13">
        <f t="shared" si="12"/>
        <v>2055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5">
        <f t="shared" si="2"/>
        <v>0</v>
      </c>
      <c r="R36" s="3"/>
      <c r="S36" s="13">
        <f t="shared" si="13"/>
        <v>2055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5">
        <f t="shared" si="3"/>
        <v>0</v>
      </c>
      <c r="AA36" s="3"/>
      <c r="AB36" s="13">
        <f t="shared" si="14"/>
        <v>2055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5">
        <f t="shared" si="4"/>
        <v>0</v>
      </c>
      <c r="AJ36" s="3"/>
      <c r="AK36" s="13">
        <f t="shared" si="15"/>
        <v>2055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5">
        <f t="shared" si="5"/>
        <v>0</v>
      </c>
      <c r="AS36" s="3"/>
      <c r="AT36" s="13">
        <f t="shared" si="16"/>
        <v>2055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5">
        <f t="shared" si="6"/>
        <v>0</v>
      </c>
      <c r="BB36" s="3"/>
      <c r="BC36" s="13">
        <f t="shared" si="17"/>
        <v>2055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5">
        <f t="shared" si="7"/>
        <v>0</v>
      </c>
      <c r="BK36" s="3"/>
      <c r="BL36" s="13">
        <f t="shared" si="18"/>
        <v>2055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5">
        <f t="shared" si="8"/>
        <v>0</v>
      </c>
      <c r="BT36" s="3"/>
      <c r="BU36" s="13">
        <f t="shared" si="19"/>
        <v>2055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5">
        <f t="shared" si="9"/>
        <v>0</v>
      </c>
      <c r="CD36" s="13">
        <f t="shared" si="20"/>
        <v>2055</v>
      </c>
      <c r="CE36" s="14">
        <f t="shared" si="1"/>
        <v>0</v>
      </c>
      <c r="CF36" s="14">
        <f t="shared" si="1"/>
        <v>0</v>
      </c>
      <c r="CG36" s="14">
        <f t="shared" si="1"/>
        <v>0</v>
      </c>
      <c r="CH36" s="14">
        <f t="shared" si="1"/>
        <v>0</v>
      </c>
      <c r="CI36" s="14">
        <f t="shared" si="1"/>
        <v>0</v>
      </c>
      <c r="CJ36" s="14">
        <f t="shared" si="1"/>
        <v>0</v>
      </c>
      <c r="CK36" s="15">
        <f t="shared" si="10"/>
        <v>0</v>
      </c>
    </row>
    <row r="37" spans="1:89" s="6" customFormat="1" ht="11.25" x14ac:dyDescent="0.2">
      <c r="A37" s="13">
        <f t="shared" si="11"/>
        <v>2056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5">
        <f t="shared" si="0"/>
        <v>0</v>
      </c>
      <c r="I37" s="3"/>
      <c r="J37" s="13">
        <f t="shared" si="12"/>
        <v>2056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5">
        <f t="shared" si="2"/>
        <v>0</v>
      </c>
      <c r="R37" s="3"/>
      <c r="S37" s="13">
        <f t="shared" si="13"/>
        <v>2056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5">
        <f t="shared" si="3"/>
        <v>0</v>
      </c>
      <c r="AA37" s="3"/>
      <c r="AB37" s="13">
        <f t="shared" si="14"/>
        <v>2056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5">
        <f t="shared" si="4"/>
        <v>0</v>
      </c>
      <c r="AJ37" s="3"/>
      <c r="AK37" s="13">
        <f t="shared" si="15"/>
        <v>2056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5">
        <f t="shared" si="5"/>
        <v>0</v>
      </c>
      <c r="AS37" s="3"/>
      <c r="AT37" s="13">
        <f t="shared" si="16"/>
        <v>2056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5">
        <f t="shared" si="6"/>
        <v>0</v>
      </c>
      <c r="BB37" s="3"/>
      <c r="BC37" s="13">
        <f t="shared" si="17"/>
        <v>2056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5">
        <f t="shared" si="7"/>
        <v>0</v>
      </c>
      <c r="BK37" s="3"/>
      <c r="BL37" s="13">
        <f t="shared" si="18"/>
        <v>2056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5">
        <f t="shared" si="8"/>
        <v>0</v>
      </c>
      <c r="BT37" s="3"/>
      <c r="BU37" s="13">
        <f t="shared" si="19"/>
        <v>2056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5">
        <f t="shared" si="9"/>
        <v>0</v>
      </c>
      <c r="CD37" s="13">
        <f t="shared" si="20"/>
        <v>2056</v>
      </c>
      <c r="CE37" s="14">
        <f t="shared" si="1"/>
        <v>0</v>
      </c>
      <c r="CF37" s="14">
        <f t="shared" si="1"/>
        <v>0</v>
      </c>
      <c r="CG37" s="14">
        <f t="shared" si="1"/>
        <v>0</v>
      </c>
      <c r="CH37" s="14">
        <f t="shared" si="1"/>
        <v>0</v>
      </c>
      <c r="CI37" s="14">
        <f t="shared" si="1"/>
        <v>0</v>
      </c>
      <c r="CJ37" s="14">
        <f t="shared" si="1"/>
        <v>0</v>
      </c>
      <c r="CK37" s="15">
        <f t="shared" si="10"/>
        <v>0</v>
      </c>
    </row>
    <row r="38" spans="1:89" s="10" customFormat="1" ht="11.25" x14ac:dyDescent="0.2">
      <c r="A38" s="16"/>
      <c r="B38" s="17"/>
      <c r="C38" s="17"/>
      <c r="D38" s="17"/>
      <c r="E38" s="17"/>
      <c r="F38" s="17"/>
      <c r="G38" s="18" t="s">
        <v>32</v>
      </c>
      <c r="H38" s="15">
        <f>SUM(H9:H37)</f>
        <v>1592463559.8429999</v>
      </c>
      <c r="I38" s="3"/>
      <c r="J38" s="16"/>
      <c r="K38" s="17"/>
      <c r="L38" s="17"/>
      <c r="M38" s="17"/>
      <c r="N38" s="17"/>
      <c r="O38" s="17"/>
      <c r="P38" s="18" t="s">
        <v>32</v>
      </c>
      <c r="Q38" s="15">
        <f>SUM(Q9:Q37)</f>
        <v>2863286806.2965002</v>
      </c>
      <c r="R38" s="3"/>
      <c r="S38" s="16"/>
      <c r="T38" s="17"/>
      <c r="U38" s="17"/>
      <c r="V38" s="17"/>
      <c r="W38" s="17"/>
      <c r="X38" s="17"/>
      <c r="Y38" s="18" t="s">
        <v>32</v>
      </c>
      <c r="Z38" s="15">
        <f>SUM(Z9:Z37)</f>
        <v>5218000.6064999998</v>
      </c>
      <c r="AA38" s="3"/>
      <c r="AB38" s="16"/>
      <c r="AC38" s="17"/>
      <c r="AD38" s="17"/>
      <c r="AE38" s="17"/>
      <c r="AF38" s="17"/>
      <c r="AG38" s="17"/>
      <c r="AH38" s="18" t="s">
        <v>32</v>
      </c>
      <c r="AI38" s="15">
        <f>SUM(AI9:AI37)</f>
        <v>0</v>
      </c>
      <c r="AJ38" s="3"/>
      <c r="AK38" s="16"/>
      <c r="AL38" s="17"/>
      <c r="AM38" s="17"/>
      <c r="AN38" s="17"/>
      <c r="AO38" s="17"/>
      <c r="AP38" s="17"/>
      <c r="AQ38" s="18" t="s">
        <v>32</v>
      </c>
      <c r="AR38" s="15">
        <f>SUM(AR9:AR37)</f>
        <v>150597461.52350003</v>
      </c>
      <c r="AS38" s="3"/>
      <c r="AT38" s="16"/>
      <c r="AU38" s="17"/>
      <c r="AV38" s="17"/>
      <c r="AW38" s="17"/>
      <c r="AX38" s="17"/>
      <c r="AY38" s="17"/>
      <c r="AZ38" s="18" t="s">
        <v>32</v>
      </c>
      <c r="BA38" s="15">
        <f>SUM(BA9:BA37)</f>
        <v>2832408599.7700005</v>
      </c>
      <c r="BB38" s="3"/>
      <c r="BC38" s="16"/>
      <c r="BD38" s="17"/>
      <c r="BE38" s="17"/>
      <c r="BF38" s="17"/>
      <c r="BG38" s="17"/>
      <c r="BH38" s="17"/>
      <c r="BI38" s="18" t="s">
        <v>32</v>
      </c>
      <c r="BJ38" s="15">
        <f>SUM(BJ9:BJ37)</f>
        <v>215894715.95200002</v>
      </c>
      <c r="BK38" s="3"/>
      <c r="BL38" s="16"/>
      <c r="BM38" s="17"/>
      <c r="BN38" s="17"/>
      <c r="BO38" s="17"/>
      <c r="BP38" s="17"/>
      <c r="BQ38" s="17"/>
      <c r="BR38" s="18" t="s">
        <v>32</v>
      </c>
      <c r="BS38" s="15">
        <f>SUM(BS9:BS37)</f>
        <v>658569786.51849997</v>
      </c>
      <c r="BT38" s="3"/>
      <c r="BU38" s="16"/>
      <c r="BV38" s="17"/>
      <c r="BW38" s="17"/>
      <c r="BX38" s="17"/>
      <c r="BY38" s="17"/>
      <c r="BZ38" s="17"/>
      <c r="CA38" s="18" t="s">
        <v>32</v>
      </c>
      <c r="CB38" s="15">
        <f>SUM(CB9:CB37)</f>
        <v>25830895.421499997</v>
      </c>
      <c r="CD38" s="16"/>
      <c r="CE38" s="17"/>
      <c r="CF38" s="17"/>
      <c r="CG38" s="17"/>
      <c r="CH38" s="17"/>
      <c r="CI38" s="17"/>
      <c r="CJ38" s="18" t="s">
        <v>32</v>
      </c>
      <c r="CK38" s="15">
        <f>SUM(CK9:CK37)</f>
        <v>8344269825.9314976</v>
      </c>
    </row>
    <row r="39" spans="1:89" s="10" customFormat="1" ht="11.25" x14ac:dyDescent="0.2">
      <c r="A39" s="16"/>
      <c r="B39" s="17"/>
      <c r="C39" s="17"/>
      <c r="D39" s="17"/>
      <c r="E39" s="17"/>
      <c r="F39" s="17"/>
      <c r="G39" s="18"/>
      <c r="H39" s="19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16"/>
      <c r="AL39" s="17"/>
      <c r="AM39" s="17"/>
      <c r="AN39" s="17"/>
      <c r="AO39" s="17"/>
      <c r="AP39" s="17"/>
      <c r="AQ39" s="18"/>
      <c r="AR39" s="19"/>
      <c r="AS39" s="3"/>
      <c r="AT39" s="16"/>
      <c r="AU39" s="17"/>
      <c r="AV39" s="17"/>
      <c r="AW39" s="17"/>
      <c r="AX39" s="17"/>
      <c r="AY39" s="17"/>
      <c r="AZ39" s="18"/>
      <c r="BA39" s="19"/>
      <c r="BB39" s="3"/>
      <c r="BC39" s="16"/>
      <c r="BD39" s="17"/>
      <c r="BE39" s="17"/>
      <c r="BF39" s="17"/>
      <c r="BG39" s="17"/>
      <c r="BH39" s="17"/>
      <c r="BI39" s="18"/>
      <c r="BJ39" s="19"/>
      <c r="BK39" s="3"/>
      <c r="BL39" s="16"/>
      <c r="BM39" s="17"/>
      <c r="BN39" s="17"/>
      <c r="BO39" s="17"/>
      <c r="BP39" s="17"/>
      <c r="BQ39" s="17"/>
      <c r="BR39" s="18"/>
      <c r="BS39" s="19"/>
      <c r="BT39" s="3"/>
      <c r="BU39" s="16"/>
      <c r="BV39" s="17"/>
      <c r="BW39" s="17"/>
      <c r="BX39" s="17"/>
      <c r="BY39" s="17"/>
      <c r="BZ39" s="17"/>
      <c r="CA39" s="18"/>
      <c r="CB39" s="19"/>
      <c r="CD39" s="16"/>
      <c r="CE39" s="17"/>
      <c r="CF39" s="17"/>
      <c r="CG39" s="17"/>
      <c r="CH39" s="17"/>
      <c r="CI39" s="17"/>
      <c r="CJ39" s="18"/>
      <c r="CK39" s="19"/>
    </row>
    <row r="40" spans="1:89" s="10" customFormat="1" ht="11.25" x14ac:dyDescent="0.2">
      <c r="A40" s="16"/>
      <c r="B40" s="17"/>
      <c r="C40" s="17"/>
      <c r="D40" s="17"/>
      <c r="E40" s="17"/>
      <c r="F40" s="17"/>
      <c r="G40" s="18"/>
      <c r="H40" s="19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16"/>
      <c r="AL40" s="17"/>
      <c r="AM40" s="17"/>
      <c r="AN40" s="17"/>
      <c r="AO40" s="17"/>
      <c r="AP40" s="17"/>
      <c r="AQ40" s="18"/>
      <c r="AR40" s="19"/>
      <c r="AS40" s="3"/>
      <c r="AT40" s="16"/>
      <c r="AU40" s="17"/>
      <c r="AV40" s="17"/>
      <c r="AW40" s="17"/>
      <c r="AX40" s="17"/>
      <c r="AY40" s="17"/>
      <c r="AZ40" s="18"/>
      <c r="BA40" s="19"/>
      <c r="BB40" s="3"/>
      <c r="BC40" s="16"/>
      <c r="BD40" s="17"/>
      <c r="BE40" s="17"/>
      <c r="BF40" s="17"/>
      <c r="BG40" s="17"/>
      <c r="BH40" s="17"/>
      <c r="BI40" s="18"/>
      <c r="BJ40" s="19"/>
      <c r="BK40" s="3"/>
      <c r="BL40" s="16"/>
      <c r="BM40" s="17"/>
      <c r="BN40" s="17"/>
      <c r="BO40" s="17"/>
      <c r="BP40" s="17"/>
      <c r="BQ40" s="17"/>
      <c r="BR40" s="18"/>
      <c r="BS40" s="19"/>
      <c r="BT40" s="3"/>
      <c r="BU40" s="16"/>
      <c r="BV40" s="17"/>
      <c r="BW40" s="17"/>
      <c r="BX40" s="17"/>
      <c r="BY40" s="17"/>
      <c r="BZ40" s="17"/>
      <c r="CA40" s="18"/>
      <c r="CB40" s="19"/>
      <c r="CD40" s="16"/>
      <c r="CE40" s="17"/>
      <c r="CF40" s="17"/>
      <c r="CG40" s="17"/>
      <c r="CH40" s="17"/>
      <c r="CI40" s="17"/>
      <c r="CJ40" s="18"/>
      <c r="CK40" s="19"/>
    </row>
    <row r="41" spans="1:89" s="6" customFormat="1" ht="11.25" x14ac:dyDescent="0.2">
      <c r="A41" s="9" t="s">
        <v>1</v>
      </c>
      <c r="B41" s="3" t="s">
        <v>27</v>
      </c>
      <c r="C41" s="17"/>
      <c r="D41" s="17"/>
      <c r="E41" s="17"/>
      <c r="F41" s="17"/>
      <c r="G41" s="17"/>
      <c r="H41" s="19"/>
      <c r="I41" s="3"/>
      <c r="J41" s="9" t="s">
        <v>1</v>
      </c>
      <c r="K41" s="3" t="s">
        <v>27</v>
      </c>
      <c r="L41" s="3"/>
      <c r="M41" s="3"/>
      <c r="N41" s="3"/>
      <c r="O41" s="3"/>
      <c r="P41" s="3"/>
      <c r="Q41" s="3"/>
      <c r="R41" s="3"/>
      <c r="S41" s="9" t="s">
        <v>1</v>
      </c>
      <c r="T41" s="3" t="s">
        <v>27</v>
      </c>
      <c r="U41" s="3"/>
      <c r="V41" s="3"/>
      <c r="W41" s="3"/>
      <c r="X41" s="3"/>
      <c r="Y41" s="3"/>
      <c r="Z41" s="3"/>
      <c r="AA41" s="3"/>
      <c r="AB41" s="9" t="s">
        <v>1</v>
      </c>
      <c r="AC41" s="3" t="s">
        <v>27</v>
      </c>
      <c r="AD41" s="3"/>
      <c r="AE41" s="3"/>
      <c r="AF41" s="3"/>
      <c r="AG41" s="3"/>
      <c r="AH41" s="3"/>
      <c r="AI41" s="3"/>
      <c r="AJ41" s="3"/>
      <c r="AK41" s="9" t="s">
        <v>1</v>
      </c>
      <c r="AL41" s="3" t="s">
        <v>27</v>
      </c>
      <c r="AM41" s="3"/>
      <c r="AN41" s="3"/>
      <c r="AO41" s="3"/>
      <c r="AP41" s="3"/>
      <c r="AQ41" s="3"/>
      <c r="AR41" s="3"/>
      <c r="AS41" s="3"/>
      <c r="AT41" s="9" t="s">
        <v>1</v>
      </c>
      <c r="AU41" s="3" t="s">
        <v>27</v>
      </c>
      <c r="AV41" s="3"/>
      <c r="AW41" s="3"/>
      <c r="AX41" s="3"/>
      <c r="AY41" s="3"/>
      <c r="AZ41" s="3"/>
      <c r="BA41" s="3"/>
      <c r="BB41" s="3"/>
      <c r="BC41" s="9" t="s">
        <v>1</v>
      </c>
      <c r="BD41" s="3" t="s">
        <v>27</v>
      </c>
      <c r="BE41" s="3"/>
      <c r="BF41" s="3"/>
      <c r="BG41" s="3"/>
      <c r="BH41" s="3"/>
      <c r="BI41" s="3"/>
      <c r="BJ41" s="3"/>
      <c r="BK41" s="3"/>
      <c r="BL41" s="9" t="s">
        <v>1</v>
      </c>
      <c r="BM41" s="3" t="s">
        <v>27</v>
      </c>
      <c r="BN41" s="3"/>
      <c r="BO41" s="3"/>
      <c r="BP41" s="3"/>
      <c r="BQ41" s="3"/>
      <c r="BR41" s="3"/>
      <c r="BS41" s="3"/>
      <c r="BT41" s="3"/>
      <c r="BU41" s="9" t="s">
        <v>1</v>
      </c>
      <c r="BV41" s="3" t="s">
        <v>27</v>
      </c>
      <c r="BW41" s="3"/>
      <c r="BX41" s="3"/>
      <c r="BY41" s="3"/>
      <c r="BZ41" s="3"/>
      <c r="CA41" s="3"/>
      <c r="CB41" s="3"/>
      <c r="CD41" s="9" t="s">
        <v>1</v>
      </c>
      <c r="CE41" s="3" t="s">
        <v>27</v>
      </c>
      <c r="CF41" s="3"/>
      <c r="CG41" s="3"/>
      <c r="CH41" s="3"/>
      <c r="CI41" s="3"/>
      <c r="CJ41" s="3"/>
      <c r="CK41" s="3"/>
    </row>
    <row r="42" spans="1:89" s="6" customFormat="1" ht="11.25" x14ac:dyDescent="0.2">
      <c r="A42" s="9" t="s">
        <v>3</v>
      </c>
      <c r="B42" s="3" t="str">
        <f>$B$4</f>
        <v>wszystkie pojazdy</v>
      </c>
      <c r="C42" s="17"/>
      <c r="D42" s="17"/>
      <c r="E42" s="17"/>
      <c r="F42" s="17"/>
      <c r="G42" s="17"/>
      <c r="H42" s="19"/>
      <c r="I42" s="3"/>
      <c r="J42" s="9" t="s">
        <v>3</v>
      </c>
      <c r="K42" s="3" t="str">
        <f>$B$4</f>
        <v>wszystkie pojazdy</v>
      </c>
      <c r="L42" s="3"/>
      <c r="M42" s="3"/>
      <c r="N42" s="3"/>
      <c r="O42" s="3"/>
      <c r="P42" s="3"/>
      <c r="Q42" s="3"/>
      <c r="R42" s="3"/>
      <c r="S42" s="9" t="s">
        <v>3</v>
      </c>
      <c r="T42" s="3" t="str">
        <f>$B$4</f>
        <v>wszystkie pojazdy</v>
      </c>
      <c r="U42" s="3"/>
      <c r="V42" s="3"/>
      <c r="W42" s="3"/>
      <c r="X42" s="3"/>
      <c r="Y42" s="3"/>
      <c r="Z42" s="3"/>
      <c r="AA42" s="3"/>
      <c r="AB42" s="9" t="s">
        <v>3</v>
      </c>
      <c r="AC42" s="3" t="str">
        <f>$B$4</f>
        <v>wszystkie pojazdy</v>
      </c>
      <c r="AD42" s="3"/>
      <c r="AE42" s="3"/>
      <c r="AF42" s="3"/>
      <c r="AG42" s="3"/>
      <c r="AH42" s="3"/>
      <c r="AI42" s="3"/>
      <c r="AJ42" s="3"/>
      <c r="AK42" s="9" t="s">
        <v>3</v>
      </c>
      <c r="AL42" s="3" t="str">
        <f>$B$4</f>
        <v>wszystkie pojazdy</v>
      </c>
      <c r="AM42" s="3"/>
      <c r="AN42" s="3"/>
      <c r="AO42" s="3"/>
      <c r="AP42" s="3"/>
      <c r="AQ42" s="3"/>
      <c r="AR42" s="3"/>
      <c r="AS42" s="3"/>
      <c r="AT42" s="9" t="s">
        <v>3</v>
      </c>
      <c r="AU42" s="3" t="str">
        <f>$B$4</f>
        <v>wszystkie pojazdy</v>
      </c>
      <c r="AV42" s="3"/>
      <c r="AW42" s="3"/>
      <c r="AX42" s="3"/>
      <c r="AY42" s="3"/>
      <c r="AZ42" s="3"/>
      <c r="BA42" s="3"/>
      <c r="BB42" s="3"/>
      <c r="BC42" s="9" t="s">
        <v>3</v>
      </c>
      <c r="BD42" s="3" t="str">
        <f>$B$4</f>
        <v>wszystkie pojazdy</v>
      </c>
      <c r="BE42" s="3"/>
      <c r="BF42" s="3"/>
      <c r="BG42" s="3"/>
      <c r="BH42" s="3"/>
      <c r="BI42" s="3"/>
      <c r="BJ42" s="3"/>
      <c r="BK42" s="3"/>
      <c r="BL42" s="9" t="s">
        <v>3</v>
      </c>
      <c r="BM42" s="3" t="str">
        <f>$B$4</f>
        <v>wszystkie pojazdy</v>
      </c>
      <c r="BN42" s="3"/>
      <c r="BO42" s="3"/>
      <c r="BP42" s="3"/>
      <c r="BQ42" s="3"/>
      <c r="BR42" s="3"/>
      <c r="BS42" s="3"/>
      <c r="BT42" s="3"/>
      <c r="BU42" s="9" t="s">
        <v>3</v>
      </c>
      <c r="BV42" s="3" t="str">
        <f>$B$4</f>
        <v>wszystkie pojazdy</v>
      </c>
      <c r="BW42" s="3"/>
      <c r="BX42" s="3"/>
      <c r="BY42" s="3"/>
      <c r="BZ42" s="3"/>
      <c r="CA42" s="3"/>
      <c r="CB42" s="3"/>
      <c r="CD42" s="9" t="s">
        <v>3</v>
      </c>
      <c r="CE42" s="3" t="str">
        <f>$B$4</f>
        <v>wszystkie pojazdy</v>
      </c>
      <c r="CF42" s="3"/>
      <c r="CG42" s="3"/>
      <c r="CH42" s="3"/>
      <c r="CI42" s="3"/>
      <c r="CJ42" s="3"/>
      <c r="CK42" s="3"/>
    </row>
    <row r="43" spans="1:89" s="10" customFormat="1" ht="12" customHeight="1" x14ac:dyDescent="0.2">
      <c r="A43" s="9" t="s">
        <v>5</v>
      </c>
      <c r="B43" s="3" t="s">
        <v>6</v>
      </c>
      <c r="C43" s="3"/>
      <c r="D43" s="27"/>
      <c r="E43" s="27"/>
      <c r="F43" s="27"/>
      <c r="G43" s="27"/>
      <c r="H43" s="27"/>
      <c r="I43" s="3"/>
      <c r="J43" s="9" t="s">
        <v>5</v>
      </c>
      <c r="K43" s="3" t="s">
        <v>7</v>
      </c>
      <c r="L43" s="3"/>
      <c r="M43" s="3"/>
      <c r="N43" s="3"/>
      <c r="O43" s="3"/>
      <c r="P43" s="3"/>
      <c r="Q43" s="3"/>
      <c r="R43" s="3"/>
      <c r="S43" s="9" t="s">
        <v>5</v>
      </c>
      <c r="T43" s="3" t="s">
        <v>8</v>
      </c>
      <c r="U43" s="3"/>
      <c r="V43" s="3"/>
      <c r="W43" s="3"/>
      <c r="X43" s="3"/>
      <c r="Y43" s="3"/>
      <c r="Z43" s="3"/>
      <c r="AA43" s="3"/>
      <c r="AB43" s="9" t="s">
        <v>5</v>
      </c>
      <c r="AC43" s="3" t="s">
        <v>9</v>
      </c>
      <c r="AD43" s="3"/>
      <c r="AE43" s="3"/>
      <c r="AF43" s="3"/>
      <c r="AG43" s="3"/>
      <c r="AH43" s="3"/>
      <c r="AI43" s="3"/>
      <c r="AJ43" s="3"/>
      <c r="AK43" s="9" t="s">
        <v>5</v>
      </c>
      <c r="AL43" s="3" t="s">
        <v>11</v>
      </c>
      <c r="AM43" s="3"/>
      <c r="AN43" s="3"/>
      <c r="AO43" s="3"/>
      <c r="AP43" s="3"/>
      <c r="AQ43" s="3"/>
      <c r="AR43" s="3"/>
      <c r="AS43" s="3"/>
      <c r="AT43" s="9" t="s">
        <v>5</v>
      </c>
      <c r="AU43" s="3" t="s">
        <v>12</v>
      </c>
      <c r="AV43" s="3"/>
      <c r="AW43" s="3"/>
      <c r="AX43" s="3"/>
      <c r="AY43" s="3"/>
      <c r="AZ43" s="3"/>
      <c r="BA43" s="3"/>
      <c r="BB43" s="3"/>
      <c r="BC43" s="9" t="s">
        <v>5</v>
      </c>
      <c r="BD43" s="3" t="s">
        <v>13</v>
      </c>
      <c r="BE43" s="3"/>
      <c r="BF43" s="3"/>
      <c r="BG43" s="3"/>
      <c r="BH43" s="3"/>
      <c r="BI43" s="3"/>
      <c r="BJ43" s="3"/>
      <c r="BK43" s="3"/>
      <c r="BL43" s="9" t="s">
        <v>5</v>
      </c>
      <c r="BM43" s="3" t="s">
        <v>14</v>
      </c>
      <c r="BN43" s="3"/>
      <c r="BO43" s="3"/>
      <c r="BP43" s="3"/>
      <c r="BQ43" s="3"/>
      <c r="BR43" s="3"/>
      <c r="BS43" s="3"/>
      <c r="BT43" s="3"/>
      <c r="BU43" s="9" t="s">
        <v>5</v>
      </c>
      <c r="BV43" s="3" t="s">
        <v>15</v>
      </c>
      <c r="BW43" s="3"/>
      <c r="BX43" s="3"/>
      <c r="BY43" s="3"/>
      <c r="BZ43" s="3"/>
      <c r="CA43" s="3"/>
      <c r="CB43" s="3"/>
      <c r="CD43" s="9" t="s">
        <v>5</v>
      </c>
      <c r="CE43" s="3" t="s">
        <v>16</v>
      </c>
      <c r="CF43" s="3"/>
      <c r="CG43" s="3"/>
      <c r="CH43" s="3"/>
      <c r="CI43" s="3"/>
      <c r="CJ43" s="3"/>
      <c r="CK43" s="3"/>
    </row>
    <row r="44" spans="1:89" s="6" customFormat="1" ht="11.25" x14ac:dyDescent="0.2">
      <c r="A44" s="9" t="s">
        <v>17</v>
      </c>
      <c r="B44" s="3" t="s">
        <v>16</v>
      </c>
      <c r="C44" s="3"/>
      <c r="D44" s="3"/>
      <c r="E44" s="3"/>
      <c r="F44" s="3"/>
      <c r="G44" s="3"/>
      <c r="H44" s="3"/>
      <c r="I44" s="3"/>
      <c r="J44" s="9" t="s">
        <v>17</v>
      </c>
      <c r="K44" s="3" t="str">
        <f>$B$6</f>
        <v>Razem</v>
      </c>
      <c r="L44" s="3"/>
      <c r="M44" s="3"/>
      <c r="N44" s="3"/>
      <c r="O44" s="3"/>
      <c r="P44" s="3"/>
      <c r="Q44" s="3"/>
      <c r="R44" s="3"/>
      <c r="S44" s="9" t="s">
        <v>17</v>
      </c>
      <c r="T44" s="3" t="str">
        <f>$B$6</f>
        <v>Razem</v>
      </c>
      <c r="U44" s="3"/>
      <c r="V44" s="3"/>
      <c r="W44" s="3"/>
      <c r="X44" s="3"/>
      <c r="Y44" s="3"/>
      <c r="Z44" s="3"/>
      <c r="AA44" s="3"/>
      <c r="AB44" s="9" t="s">
        <v>17</v>
      </c>
      <c r="AC44" s="3" t="str">
        <f>$B$6</f>
        <v>Razem</v>
      </c>
      <c r="AD44" s="3"/>
      <c r="AE44" s="3"/>
      <c r="AF44" s="3"/>
      <c r="AG44" s="3"/>
      <c r="AH44" s="3"/>
      <c r="AI44" s="3"/>
      <c r="AJ44" s="3"/>
      <c r="AK44" s="9" t="s">
        <v>17</v>
      </c>
      <c r="AL44" s="3" t="str">
        <f>$B$6</f>
        <v>Razem</v>
      </c>
      <c r="AM44" s="3"/>
      <c r="AN44" s="3"/>
      <c r="AO44" s="3"/>
      <c r="AP44" s="3"/>
      <c r="AQ44" s="3"/>
      <c r="AR44" s="3"/>
      <c r="AS44" s="3"/>
      <c r="AT44" s="9" t="s">
        <v>17</v>
      </c>
      <c r="AU44" s="3" t="str">
        <f>$B$6</f>
        <v>Razem</v>
      </c>
      <c r="AV44" s="3"/>
      <c r="AW44" s="3"/>
      <c r="AX44" s="3"/>
      <c r="AY44" s="3"/>
      <c r="AZ44" s="3"/>
      <c r="BA44" s="3"/>
      <c r="BB44" s="3"/>
      <c r="BC44" s="9" t="s">
        <v>17</v>
      </c>
      <c r="BD44" s="3" t="str">
        <f>$B$6</f>
        <v>Razem</v>
      </c>
      <c r="BE44" s="3"/>
      <c r="BF44" s="3"/>
      <c r="BG44" s="3"/>
      <c r="BH44" s="3"/>
      <c r="BI44" s="3"/>
      <c r="BJ44" s="3"/>
      <c r="BK44" s="3"/>
      <c r="BL44" s="9" t="s">
        <v>17</v>
      </c>
      <c r="BM44" s="3" t="str">
        <f>$B$6</f>
        <v>Razem</v>
      </c>
      <c r="BN44" s="3"/>
      <c r="BO44" s="3"/>
      <c r="BP44" s="3"/>
      <c r="BQ44" s="3"/>
      <c r="BR44" s="3"/>
      <c r="BS44" s="3"/>
      <c r="BT44" s="3"/>
      <c r="BU44" s="9" t="s">
        <v>17</v>
      </c>
      <c r="BV44" s="3" t="str">
        <f>$B$6</f>
        <v>Razem</v>
      </c>
      <c r="BW44" s="3"/>
      <c r="BX44" s="3"/>
      <c r="BY44" s="3"/>
      <c r="BZ44" s="3"/>
      <c r="CA44" s="3"/>
      <c r="CB44" s="3"/>
      <c r="CD44" s="9" t="s">
        <v>17</v>
      </c>
      <c r="CE44" s="3" t="str">
        <f>$B$6</f>
        <v>Razem</v>
      </c>
      <c r="CF44" s="3"/>
      <c r="CG44" s="3"/>
      <c r="CH44" s="3"/>
      <c r="CI44" s="3"/>
      <c r="CJ44" s="3"/>
      <c r="CK44" s="3"/>
    </row>
    <row r="45" spans="1:89" s="6" customFormat="1" ht="11.25" x14ac:dyDescent="0.2">
      <c r="A45" s="35" t="s">
        <v>18</v>
      </c>
      <c r="B45" s="48" t="s">
        <v>36</v>
      </c>
      <c r="C45" s="49"/>
      <c r="D45" s="49"/>
      <c r="E45" s="49"/>
      <c r="F45" s="49"/>
      <c r="G45" s="49"/>
      <c r="H45" s="50"/>
      <c r="I45" s="3"/>
      <c r="J45" s="35" t="s">
        <v>18</v>
      </c>
      <c r="K45" s="48" t="s">
        <v>36</v>
      </c>
      <c r="L45" s="49"/>
      <c r="M45" s="49"/>
      <c r="N45" s="49"/>
      <c r="O45" s="49"/>
      <c r="P45" s="49"/>
      <c r="Q45" s="50"/>
      <c r="R45" s="3"/>
      <c r="S45" s="35" t="s">
        <v>18</v>
      </c>
      <c r="T45" s="48" t="s">
        <v>36</v>
      </c>
      <c r="U45" s="49"/>
      <c r="V45" s="49"/>
      <c r="W45" s="49"/>
      <c r="X45" s="49"/>
      <c r="Y45" s="49"/>
      <c r="Z45" s="50"/>
      <c r="AA45" s="3"/>
      <c r="AB45" s="35" t="s">
        <v>18</v>
      </c>
      <c r="AC45" s="48" t="s">
        <v>36</v>
      </c>
      <c r="AD45" s="49"/>
      <c r="AE45" s="49"/>
      <c r="AF45" s="49"/>
      <c r="AG45" s="49"/>
      <c r="AH45" s="49"/>
      <c r="AI45" s="50"/>
      <c r="AJ45" s="3"/>
      <c r="AK45" s="35" t="s">
        <v>18</v>
      </c>
      <c r="AL45" s="48" t="s">
        <v>36</v>
      </c>
      <c r="AM45" s="49"/>
      <c r="AN45" s="49"/>
      <c r="AO45" s="49"/>
      <c r="AP45" s="49"/>
      <c r="AQ45" s="49"/>
      <c r="AR45" s="50"/>
      <c r="AS45" s="3"/>
      <c r="AT45" s="35" t="s">
        <v>18</v>
      </c>
      <c r="AU45" s="48" t="s">
        <v>36</v>
      </c>
      <c r="AV45" s="49"/>
      <c r="AW45" s="49"/>
      <c r="AX45" s="49"/>
      <c r="AY45" s="49"/>
      <c r="AZ45" s="49"/>
      <c r="BA45" s="50"/>
      <c r="BB45" s="3"/>
      <c r="BC45" s="35" t="s">
        <v>18</v>
      </c>
      <c r="BD45" s="48" t="s">
        <v>36</v>
      </c>
      <c r="BE45" s="49"/>
      <c r="BF45" s="49"/>
      <c r="BG45" s="49"/>
      <c r="BH45" s="49"/>
      <c r="BI45" s="49"/>
      <c r="BJ45" s="50"/>
      <c r="BK45" s="3"/>
      <c r="BL45" s="35" t="s">
        <v>18</v>
      </c>
      <c r="BM45" s="48" t="s">
        <v>36</v>
      </c>
      <c r="BN45" s="49"/>
      <c r="BO45" s="49"/>
      <c r="BP45" s="49"/>
      <c r="BQ45" s="49"/>
      <c r="BR45" s="49"/>
      <c r="BS45" s="50"/>
      <c r="BT45" s="3"/>
      <c r="BU45" s="35" t="s">
        <v>18</v>
      </c>
      <c r="BV45" s="48" t="s">
        <v>36</v>
      </c>
      <c r="BW45" s="49"/>
      <c r="BX45" s="49"/>
      <c r="BY45" s="49"/>
      <c r="BZ45" s="49"/>
      <c r="CA45" s="49"/>
      <c r="CB45" s="50"/>
      <c r="CD45" s="35" t="s">
        <v>18</v>
      </c>
      <c r="CE45" s="48" t="s">
        <v>36</v>
      </c>
      <c r="CF45" s="49"/>
      <c r="CG45" s="49"/>
      <c r="CH45" s="49"/>
      <c r="CI45" s="49"/>
      <c r="CJ45" s="49"/>
      <c r="CK45" s="50"/>
    </row>
    <row r="46" spans="1:89" s="6" customFormat="1" ht="11.25" x14ac:dyDescent="0.2">
      <c r="A46" s="36"/>
      <c r="B46" s="29" t="s">
        <v>37</v>
      </c>
      <c r="C46" s="29" t="s">
        <v>38</v>
      </c>
      <c r="D46" s="29" t="s">
        <v>39</v>
      </c>
      <c r="E46" s="29" t="s">
        <v>40</v>
      </c>
      <c r="F46" s="29" t="s">
        <v>41</v>
      </c>
      <c r="G46" s="29" t="s">
        <v>42</v>
      </c>
      <c r="H46" s="29" t="s">
        <v>26</v>
      </c>
      <c r="I46" s="3"/>
      <c r="J46" s="36"/>
      <c r="K46" s="29" t="s">
        <v>37</v>
      </c>
      <c r="L46" s="29" t="s">
        <v>38</v>
      </c>
      <c r="M46" s="29" t="s">
        <v>39</v>
      </c>
      <c r="N46" s="29" t="s">
        <v>40</v>
      </c>
      <c r="O46" s="29" t="s">
        <v>41</v>
      </c>
      <c r="P46" s="29" t="s">
        <v>42</v>
      </c>
      <c r="Q46" s="29" t="s">
        <v>26</v>
      </c>
      <c r="R46" s="3"/>
      <c r="S46" s="36"/>
      <c r="T46" s="29" t="s">
        <v>37</v>
      </c>
      <c r="U46" s="29" t="s">
        <v>38</v>
      </c>
      <c r="V46" s="29" t="s">
        <v>39</v>
      </c>
      <c r="W46" s="29" t="s">
        <v>40</v>
      </c>
      <c r="X46" s="29" t="s">
        <v>41</v>
      </c>
      <c r="Y46" s="29" t="s">
        <v>42</v>
      </c>
      <c r="Z46" s="29" t="s">
        <v>26</v>
      </c>
      <c r="AA46" s="3"/>
      <c r="AB46" s="36"/>
      <c r="AC46" s="29" t="s">
        <v>37</v>
      </c>
      <c r="AD46" s="29" t="s">
        <v>38</v>
      </c>
      <c r="AE46" s="29" t="s">
        <v>39</v>
      </c>
      <c r="AF46" s="29" t="s">
        <v>40</v>
      </c>
      <c r="AG46" s="29" t="s">
        <v>41</v>
      </c>
      <c r="AH46" s="29" t="s">
        <v>42</v>
      </c>
      <c r="AI46" s="29" t="s">
        <v>26</v>
      </c>
      <c r="AJ46" s="3"/>
      <c r="AK46" s="36"/>
      <c r="AL46" s="29" t="s">
        <v>37</v>
      </c>
      <c r="AM46" s="29" t="s">
        <v>38</v>
      </c>
      <c r="AN46" s="29" t="s">
        <v>39</v>
      </c>
      <c r="AO46" s="29" t="s">
        <v>40</v>
      </c>
      <c r="AP46" s="29" t="s">
        <v>41</v>
      </c>
      <c r="AQ46" s="29" t="s">
        <v>42</v>
      </c>
      <c r="AR46" s="29" t="s">
        <v>26</v>
      </c>
      <c r="AS46" s="3"/>
      <c r="AT46" s="36"/>
      <c r="AU46" s="29" t="s">
        <v>37</v>
      </c>
      <c r="AV46" s="29" t="s">
        <v>38</v>
      </c>
      <c r="AW46" s="29" t="s">
        <v>39</v>
      </c>
      <c r="AX46" s="29" t="s">
        <v>40</v>
      </c>
      <c r="AY46" s="29" t="s">
        <v>41</v>
      </c>
      <c r="AZ46" s="29" t="s">
        <v>42</v>
      </c>
      <c r="BA46" s="29" t="s">
        <v>26</v>
      </c>
      <c r="BB46" s="3"/>
      <c r="BC46" s="36"/>
      <c r="BD46" s="29" t="s">
        <v>37</v>
      </c>
      <c r="BE46" s="29" t="s">
        <v>38</v>
      </c>
      <c r="BF46" s="29" t="s">
        <v>39</v>
      </c>
      <c r="BG46" s="29" t="s">
        <v>40</v>
      </c>
      <c r="BH46" s="29" t="s">
        <v>41</v>
      </c>
      <c r="BI46" s="29" t="s">
        <v>42</v>
      </c>
      <c r="BJ46" s="29" t="s">
        <v>26</v>
      </c>
      <c r="BK46" s="3"/>
      <c r="BL46" s="37"/>
      <c r="BM46" s="29" t="s">
        <v>37</v>
      </c>
      <c r="BN46" s="29" t="s">
        <v>38</v>
      </c>
      <c r="BO46" s="29" t="s">
        <v>39</v>
      </c>
      <c r="BP46" s="29" t="s">
        <v>40</v>
      </c>
      <c r="BQ46" s="29" t="s">
        <v>41</v>
      </c>
      <c r="BR46" s="29" t="s">
        <v>42</v>
      </c>
      <c r="BS46" s="29" t="s">
        <v>26</v>
      </c>
      <c r="BT46" s="3"/>
      <c r="BU46" s="36"/>
      <c r="BV46" s="29" t="s">
        <v>37</v>
      </c>
      <c r="BW46" s="29" t="s">
        <v>38</v>
      </c>
      <c r="BX46" s="29" t="s">
        <v>39</v>
      </c>
      <c r="BY46" s="29" t="s">
        <v>40</v>
      </c>
      <c r="BZ46" s="29" t="s">
        <v>41</v>
      </c>
      <c r="CA46" s="29" t="s">
        <v>42</v>
      </c>
      <c r="CB46" s="29" t="s">
        <v>26</v>
      </c>
      <c r="CD46" s="36"/>
      <c r="CE46" s="29" t="s">
        <v>37</v>
      </c>
      <c r="CF46" s="29" t="s">
        <v>38</v>
      </c>
      <c r="CG46" s="29" t="s">
        <v>39</v>
      </c>
      <c r="CH46" s="29" t="s">
        <v>40</v>
      </c>
      <c r="CI46" s="29" t="s">
        <v>41</v>
      </c>
      <c r="CJ46" s="29" t="s">
        <v>42</v>
      </c>
      <c r="CK46" s="29" t="s">
        <v>26</v>
      </c>
    </row>
    <row r="47" spans="1:89" s="6" customFormat="1" ht="11.25" x14ac:dyDescent="0.2">
      <c r="A47" s="13">
        <f>$A$9</f>
        <v>2028</v>
      </c>
      <c r="B47" s="14">
        <v>0</v>
      </c>
      <c r="C47" s="14">
        <v>815641.19913247996</v>
      </c>
      <c r="D47" s="14">
        <v>4992217.3172142897</v>
      </c>
      <c r="E47" s="14">
        <v>11994204.619335718</v>
      </c>
      <c r="F47" s="14">
        <v>16936873.896868978</v>
      </c>
      <c r="G47" s="14">
        <v>29350427.988184977</v>
      </c>
      <c r="H47" s="15">
        <f>SUM(B47:G47)</f>
        <v>64089365.020736441</v>
      </c>
      <c r="I47" s="3"/>
      <c r="J47" s="13">
        <f>$A$9</f>
        <v>2028</v>
      </c>
      <c r="K47" s="14">
        <v>209663.60059526001</v>
      </c>
      <c r="L47" s="14">
        <v>2521250.1434960901</v>
      </c>
      <c r="M47" s="14">
        <v>27414774.014230467</v>
      </c>
      <c r="N47" s="14">
        <v>34678059.030349538</v>
      </c>
      <c r="O47" s="14">
        <v>21889094.319572181</v>
      </c>
      <c r="P47" s="14">
        <v>15952079.094835671</v>
      </c>
      <c r="Q47" s="15">
        <f>SUM(K47:P47)</f>
        <v>102664920.20307921</v>
      </c>
      <c r="R47" s="3"/>
      <c r="S47" s="13">
        <f>$A$9</f>
        <v>2028</v>
      </c>
      <c r="T47" s="14">
        <v>25354.012821160002</v>
      </c>
      <c r="U47" s="14">
        <v>182349.73625620001</v>
      </c>
      <c r="V47" s="14">
        <v>0</v>
      </c>
      <c r="W47" s="14">
        <v>5418.5706887400002</v>
      </c>
      <c r="X47" s="14">
        <v>0</v>
      </c>
      <c r="Y47" s="14">
        <v>0</v>
      </c>
      <c r="Z47" s="15">
        <f>SUM(T47:Y47)</f>
        <v>213122.3197661</v>
      </c>
      <c r="AA47" s="3"/>
      <c r="AB47" s="13">
        <f>$A$9</f>
        <v>2028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5">
        <f>SUM(AC47:AH47)</f>
        <v>0</v>
      </c>
      <c r="AJ47" s="3"/>
      <c r="AK47" s="13">
        <f>$A$9</f>
        <v>2028</v>
      </c>
      <c r="AL47" s="14">
        <v>45225.299673749993</v>
      </c>
      <c r="AM47" s="14">
        <v>361345.80392596003</v>
      </c>
      <c r="AN47" s="14">
        <v>2005129.9370953201</v>
      </c>
      <c r="AO47" s="14">
        <v>1207670.98982833</v>
      </c>
      <c r="AP47" s="14">
        <v>1254827.6909026601</v>
      </c>
      <c r="AQ47" s="14">
        <v>919356.6620908</v>
      </c>
      <c r="AR47" s="15">
        <f>SUM(AL47:AQ47)</f>
        <v>5793556.3835168201</v>
      </c>
      <c r="AS47" s="3"/>
      <c r="AT47" s="13">
        <f>$A$9</f>
        <v>2028</v>
      </c>
      <c r="AU47" s="14">
        <v>46451340.807922184</v>
      </c>
      <c r="AV47" s="14">
        <v>44194837.526959784</v>
      </c>
      <c r="AW47" s="14">
        <v>33713135.133356966</v>
      </c>
      <c r="AX47" s="14">
        <v>3407105.3077473496</v>
      </c>
      <c r="AY47" s="14">
        <v>581614.05025048007</v>
      </c>
      <c r="AZ47" s="14">
        <v>295600.82567759999</v>
      </c>
      <c r="BA47" s="15">
        <f>SUM(AU47:AZ47)</f>
        <v>128643633.65191436</v>
      </c>
      <c r="BB47" s="3"/>
      <c r="BC47" s="13">
        <f>$A$9</f>
        <v>2028</v>
      </c>
      <c r="BD47" s="14">
        <v>523156.06508809002</v>
      </c>
      <c r="BE47" s="14">
        <v>917140.60151302</v>
      </c>
      <c r="BF47" s="14">
        <v>2565389.0654406906</v>
      </c>
      <c r="BG47" s="14">
        <v>2100480.6269982699</v>
      </c>
      <c r="BH47" s="14">
        <v>2023295.42229925</v>
      </c>
      <c r="BI47" s="14">
        <v>815207.18696812983</v>
      </c>
      <c r="BJ47" s="15">
        <f>SUM(BD47:BI47)</f>
        <v>8944668.9683074504</v>
      </c>
      <c r="BK47" s="3"/>
      <c r="BL47" s="13">
        <f>$A$9</f>
        <v>2028</v>
      </c>
      <c r="BM47" s="14">
        <v>4901544.6102363607</v>
      </c>
      <c r="BN47" s="14">
        <v>8341596.7059189081</v>
      </c>
      <c r="BO47" s="14">
        <v>11970288.299092269</v>
      </c>
      <c r="BP47" s="14">
        <v>3519051.4775714204</v>
      </c>
      <c r="BQ47" s="14">
        <v>63573.149362980002</v>
      </c>
      <c r="BR47" s="14">
        <v>229265.85656807997</v>
      </c>
      <c r="BS47" s="15">
        <f>SUM(BM47:BR47)</f>
        <v>29025320.098750021</v>
      </c>
      <c r="BT47" s="3"/>
      <c r="BU47" s="13">
        <f>$A$9</f>
        <v>2028</v>
      </c>
      <c r="BV47" s="14">
        <v>953353.25573024992</v>
      </c>
      <c r="BW47" s="14">
        <v>136359.47761410999</v>
      </c>
      <c r="BX47" s="14">
        <v>21212.101411200001</v>
      </c>
      <c r="BY47" s="14">
        <v>0</v>
      </c>
      <c r="BZ47" s="14">
        <v>0</v>
      </c>
      <c r="CA47" s="14">
        <v>0</v>
      </c>
      <c r="CB47" s="15">
        <f>SUM(BV47:CA47)</f>
        <v>1110924.8347555597</v>
      </c>
      <c r="CD47" s="13">
        <f>$A$9</f>
        <v>2028</v>
      </c>
      <c r="CE47" s="14">
        <f t="shared" ref="CE47:CJ75" si="21">B47+K47+T47+AC47+AL47+AU47+BM47+BD47+BV47</f>
        <v>53109637.652067058</v>
      </c>
      <c r="CF47" s="14">
        <f t="shared" si="21"/>
        <v>57470521.194816552</v>
      </c>
      <c r="CG47" s="14">
        <f t="shared" si="21"/>
        <v>82682145.867841184</v>
      </c>
      <c r="CH47" s="14">
        <f t="shared" si="21"/>
        <v>56911990.622519366</v>
      </c>
      <c r="CI47" s="14">
        <f t="shared" si="21"/>
        <v>42749278.529256523</v>
      </c>
      <c r="CJ47" s="14">
        <f t="shared" si="21"/>
        <v>47561937.61432527</v>
      </c>
      <c r="CK47" s="15">
        <f>SUM(CE47:CJ47)</f>
        <v>340485511.48082596</v>
      </c>
    </row>
    <row r="48" spans="1:89" s="6" customFormat="1" ht="11.25" x14ac:dyDescent="0.2">
      <c r="A48" s="13">
        <f>A47+1</f>
        <v>2029</v>
      </c>
      <c r="B48" s="14">
        <v>0</v>
      </c>
      <c r="C48" s="14">
        <v>734284.78607118502</v>
      </c>
      <c r="D48" s="14">
        <v>4612720.5419877497</v>
      </c>
      <c r="E48" s="14">
        <v>11876462.885069635</v>
      </c>
      <c r="F48" s="14">
        <v>17089339.535738107</v>
      </c>
      <c r="G48" s="14">
        <v>31654005.472470786</v>
      </c>
      <c r="H48" s="15">
        <f t="shared" ref="H48:H75" si="22">SUM(B48:G48)</f>
        <v>65966813.221337467</v>
      </c>
      <c r="I48" s="3"/>
      <c r="J48" s="13">
        <f>J47+1</f>
        <v>2029</v>
      </c>
      <c r="K48" s="14">
        <v>186369.74502272502</v>
      </c>
      <c r="L48" s="14">
        <v>2554357.3615556676</v>
      </c>
      <c r="M48" s="14">
        <v>28120006.995075312</v>
      </c>
      <c r="N48" s="14">
        <v>36739752.615365751</v>
      </c>
      <c r="O48" s="14">
        <v>24164460.671454586</v>
      </c>
      <c r="P48" s="14">
        <v>17868265.916536592</v>
      </c>
      <c r="Q48" s="15">
        <f t="shared" ref="Q48:Q75" si="23">SUM(K48:P48)</f>
        <v>109633213.30501065</v>
      </c>
      <c r="R48" s="3"/>
      <c r="S48" s="13">
        <f>S47+1</f>
        <v>2029</v>
      </c>
      <c r="T48" s="14">
        <v>26157.841348855</v>
      </c>
      <c r="U48" s="14">
        <v>187609.78080520249</v>
      </c>
      <c r="V48" s="14">
        <v>0</v>
      </c>
      <c r="W48" s="14">
        <v>5530.4383614600001</v>
      </c>
      <c r="X48" s="14">
        <v>0</v>
      </c>
      <c r="Y48" s="14">
        <v>0</v>
      </c>
      <c r="Z48" s="15">
        <f t="shared" ref="Z48:Z75" si="24">SUM(T48:Y48)</f>
        <v>219298.06051551749</v>
      </c>
      <c r="AA48" s="3"/>
      <c r="AB48" s="13">
        <f>AB47+1</f>
        <v>2029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5">
        <f t="shared" ref="AI48:AI75" si="25">SUM(AC48:AH48)</f>
        <v>0</v>
      </c>
      <c r="AJ48" s="3"/>
      <c r="AK48" s="13">
        <f>AK47+1</f>
        <v>2029</v>
      </c>
      <c r="AL48" s="14">
        <v>39329.139726797497</v>
      </c>
      <c r="AM48" s="14">
        <v>415565.83671751001</v>
      </c>
      <c r="AN48" s="14">
        <v>1949086.6459425925</v>
      </c>
      <c r="AO48" s="14">
        <v>1175352.2366990724</v>
      </c>
      <c r="AP48" s="14">
        <v>1342163.7639482776</v>
      </c>
      <c r="AQ48" s="14">
        <v>981970.76471084752</v>
      </c>
      <c r="AR48" s="15">
        <f t="shared" ref="AR48:AR75" si="26">SUM(AL48:AQ48)</f>
        <v>5903468.3877450973</v>
      </c>
      <c r="AS48" s="3"/>
      <c r="AT48" s="13">
        <f>AT47+1</f>
        <v>2029</v>
      </c>
      <c r="AU48" s="14">
        <v>46272881.451082513</v>
      </c>
      <c r="AV48" s="14">
        <v>43713493.330061316</v>
      </c>
      <c r="AW48" s="14">
        <v>34330110.317333624</v>
      </c>
      <c r="AX48" s="14">
        <v>3356018.4745413521</v>
      </c>
      <c r="AY48" s="14">
        <v>586765.63716800255</v>
      </c>
      <c r="AZ48" s="14">
        <v>303318.70496962499</v>
      </c>
      <c r="BA48" s="15">
        <f t="shared" ref="BA48:BA75" si="27">SUM(AU48:AZ48)</f>
        <v>128562587.91515644</v>
      </c>
      <c r="BB48" s="3"/>
      <c r="BC48" s="13">
        <f>BC47+1</f>
        <v>2029</v>
      </c>
      <c r="BD48" s="14">
        <v>507372.61399928003</v>
      </c>
      <c r="BE48" s="14">
        <v>926221.12476669753</v>
      </c>
      <c r="BF48" s="14">
        <v>2548960.0902932854</v>
      </c>
      <c r="BG48" s="14">
        <v>2195332.3163628876</v>
      </c>
      <c r="BH48" s="14">
        <v>2002592.1368376599</v>
      </c>
      <c r="BI48" s="14">
        <v>979759.0555458524</v>
      </c>
      <c r="BJ48" s="15">
        <f t="shared" ref="BJ48:BJ75" si="28">SUM(BD48:BI48)</f>
        <v>9160237.3378056623</v>
      </c>
      <c r="BK48" s="3"/>
      <c r="BL48" s="13">
        <f>BL47+1</f>
        <v>2029</v>
      </c>
      <c r="BM48" s="14">
        <v>4862197.4210428055</v>
      </c>
      <c r="BN48" s="14">
        <v>8368965.6627197266</v>
      </c>
      <c r="BO48" s="14">
        <v>11917968.236634826</v>
      </c>
      <c r="BP48" s="14">
        <v>3740167.6245920402</v>
      </c>
      <c r="BQ48" s="14">
        <v>136167.93901421252</v>
      </c>
      <c r="BR48" s="14">
        <v>235251.78777351248</v>
      </c>
      <c r="BS48" s="15">
        <f t="shared" ref="BS48:BS75" si="29">SUM(BM48:BR48)</f>
        <v>29260718.671777122</v>
      </c>
      <c r="BT48" s="3"/>
      <c r="BU48" s="13">
        <f>BU47+1</f>
        <v>2029</v>
      </c>
      <c r="BV48" s="14">
        <v>968415.33516623743</v>
      </c>
      <c r="BW48" s="14">
        <v>136035.26870843998</v>
      </c>
      <c r="BX48" s="14">
        <v>22967.185104060001</v>
      </c>
      <c r="BY48" s="14">
        <v>0</v>
      </c>
      <c r="BZ48" s="14">
        <v>0</v>
      </c>
      <c r="CA48" s="14">
        <v>0</v>
      </c>
      <c r="CB48" s="15">
        <f t="shared" ref="CB48:CB75" si="30">SUM(BV48:CA48)</f>
        <v>1127417.7889787373</v>
      </c>
      <c r="CD48" s="13">
        <f>CD47+1</f>
        <v>2029</v>
      </c>
      <c r="CE48" s="14">
        <f t="shared" si="21"/>
        <v>52862723.547389217</v>
      </c>
      <c r="CF48" s="14">
        <f t="shared" si="21"/>
        <v>57036533.151405744</v>
      </c>
      <c r="CG48" s="14">
        <f t="shared" si="21"/>
        <v>83501820.012371436</v>
      </c>
      <c r="CH48" s="14">
        <f t="shared" si="21"/>
        <v>59088616.590992197</v>
      </c>
      <c r="CI48" s="14">
        <f t="shared" si="21"/>
        <v>45321489.684160843</v>
      </c>
      <c r="CJ48" s="14">
        <f t="shared" si="21"/>
        <v>52022571.702007212</v>
      </c>
      <c r="CK48" s="15">
        <f t="shared" ref="CK48:CK75" si="31">SUM(CE48:CJ48)</f>
        <v>349833754.68832666</v>
      </c>
    </row>
    <row r="49" spans="1:89" s="6" customFormat="1" ht="11.25" x14ac:dyDescent="0.2">
      <c r="A49" s="13">
        <f t="shared" ref="A49:A75" si="32">A48+1</f>
        <v>2030</v>
      </c>
      <c r="B49" s="14">
        <v>0</v>
      </c>
      <c r="C49" s="14">
        <v>652928.37300989009</v>
      </c>
      <c r="D49" s="14">
        <v>4233223.7667612098</v>
      </c>
      <c r="E49" s="14">
        <v>11758721.150803551</v>
      </c>
      <c r="F49" s="14">
        <v>17241805.174607236</v>
      </c>
      <c r="G49" s="14">
        <v>33957582.956756599</v>
      </c>
      <c r="H49" s="15">
        <f t="shared" si="22"/>
        <v>67844261.421938479</v>
      </c>
      <c r="I49" s="3"/>
      <c r="J49" s="13">
        <f t="shared" ref="J49:J75" si="33">J48+1</f>
        <v>2030</v>
      </c>
      <c r="K49" s="14">
        <v>163075.88945019001</v>
      </c>
      <c r="L49" s="14">
        <v>2587464.5796152451</v>
      </c>
      <c r="M49" s="14">
        <v>28825239.975920156</v>
      </c>
      <c r="N49" s="14">
        <v>38801446.200381964</v>
      </c>
      <c r="O49" s="14">
        <v>26439827.023336992</v>
      </c>
      <c r="P49" s="14">
        <v>19784452.738237515</v>
      </c>
      <c r="Q49" s="15">
        <f t="shared" si="23"/>
        <v>116601506.40694207</v>
      </c>
      <c r="R49" s="3"/>
      <c r="S49" s="13">
        <f t="shared" ref="S49:S75" si="34">S48+1</f>
        <v>2030</v>
      </c>
      <c r="T49" s="14">
        <v>26961.669876549997</v>
      </c>
      <c r="U49" s="14">
        <v>192869.82535420498</v>
      </c>
      <c r="V49" s="14">
        <v>0</v>
      </c>
      <c r="W49" s="14">
        <v>5642.3060341800001</v>
      </c>
      <c r="X49" s="14">
        <v>0</v>
      </c>
      <c r="Y49" s="14">
        <v>0</v>
      </c>
      <c r="Z49" s="15">
        <f t="shared" si="24"/>
        <v>225473.80126493497</v>
      </c>
      <c r="AA49" s="3"/>
      <c r="AB49" s="13">
        <f t="shared" ref="AB49:AB75" si="35">AB48+1</f>
        <v>2030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5">
        <f t="shared" si="25"/>
        <v>0</v>
      </c>
      <c r="AJ49" s="3"/>
      <c r="AK49" s="13">
        <f t="shared" ref="AK49:AK75" si="36">AK48+1</f>
        <v>2030</v>
      </c>
      <c r="AL49" s="14">
        <v>33432.979779845002</v>
      </c>
      <c r="AM49" s="14">
        <v>469785.86950905999</v>
      </c>
      <c r="AN49" s="14">
        <v>1893043.354789865</v>
      </c>
      <c r="AO49" s="14">
        <v>1143033.4835698148</v>
      </c>
      <c r="AP49" s="14">
        <v>1429499.836993895</v>
      </c>
      <c r="AQ49" s="14">
        <v>1044584.867330895</v>
      </c>
      <c r="AR49" s="15">
        <f t="shared" si="26"/>
        <v>6013380.3919733744</v>
      </c>
      <c r="AS49" s="3"/>
      <c r="AT49" s="13">
        <f t="shared" ref="AT49:AT75" si="37">AT48+1</f>
        <v>2030</v>
      </c>
      <c r="AU49" s="14">
        <v>46094422.094242841</v>
      </c>
      <c r="AV49" s="14">
        <v>43232149.133162856</v>
      </c>
      <c r="AW49" s="14">
        <v>34947085.501310274</v>
      </c>
      <c r="AX49" s="14">
        <v>3304931.6413353547</v>
      </c>
      <c r="AY49" s="14">
        <v>591917.22408552503</v>
      </c>
      <c r="AZ49" s="14">
        <v>311036.58426164999</v>
      </c>
      <c r="BA49" s="15">
        <f t="shared" si="27"/>
        <v>128481542.1783985</v>
      </c>
      <c r="BB49" s="3"/>
      <c r="BC49" s="13">
        <f t="shared" ref="BC49:BC75" si="38">BC48+1</f>
        <v>2030</v>
      </c>
      <c r="BD49" s="14">
        <v>491589.16291047004</v>
      </c>
      <c r="BE49" s="14">
        <v>935301.64802037505</v>
      </c>
      <c r="BF49" s="14">
        <v>2532531.1151458803</v>
      </c>
      <c r="BG49" s="14">
        <v>2290184.0057275053</v>
      </c>
      <c r="BH49" s="14">
        <v>1981888.8513760697</v>
      </c>
      <c r="BI49" s="14">
        <v>1144310.924123575</v>
      </c>
      <c r="BJ49" s="15">
        <f t="shared" si="28"/>
        <v>9375805.7073038742</v>
      </c>
      <c r="BK49" s="3"/>
      <c r="BL49" s="13">
        <f t="shared" ref="BL49:BL75" si="39">BL48+1</f>
        <v>2030</v>
      </c>
      <c r="BM49" s="14">
        <v>4822850.2318492504</v>
      </c>
      <c r="BN49" s="14">
        <v>8396334.619520545</v>
      </c>
      <c r="BO49" s="14">
        <v>11865648.174177384</v>
      </c>
      <c r="BP49" s="14">
        <v>3961283.77161266</v>
      </c>
      <c r="BQ49" s="14">
        <v>208762.72866544503</v>
      </c>
      <c r="BR49" s="14">
        <v>241237.71897894499</v>
      </c>
      <c r="BS49" s="15">
        <f t="shared" si="29"/>
        <v>29496117.244804226</v>
      </c>
      <c r="BT49" s="3"/>
      <c r="BU49" s="13">
        <f t="shared" ref="BU49:BU75" si="40">BU48+1</f>
        <v>2030</v>
      </c>
      <c r="BV49" s="14">
        <v>983477.41460222495</v>
      </c>
      <c r="BW49" s="14">
        <v>135711.05980276997</v>
      </c>
      <c r="BX49" s="14">
        <v>24722.268796920001</v>
      </c>
      <c r="BY49" s="14">
        <v>0</v>
      </c>
      <c r="BZ49" s="14">
        <v>0</v>
      </c>
      <c r="CA49" s="14">
        <v>0</v>
      </c>
      <c r="CB49" s="15">
        <f t="shared" si="30"/>
        <v>1143910.7432019149</v>
      </c>
      <c r="CD49" s="13">
        <f t="shared" ref="CD49:CD75" si="41">CD48+1</f>
        <v>2030</v>
      </c>
      <c r="CE49" s="14">
        <f t="shared" si="21"/>
        <v>52615809.442711376</v>
      </c>
      <c r="CF49" s="14">
        <f t="shared" si="21"/>
        <v>56602545.107994944</v>
      </c>
      <c r="CG49" s="14">
        <f t="shared" si="21"/>
        <v>84321494.156901672</v>
      </c>
      <c r="CH49" s="14">
        <f t="shared" si="21"/>
        <v>61265242.559465028</v>
      </c>
      <c r="CI49" s="14">
        <f t="shared" si="21"/>
        <v>47893700.839065164</v>
      </c>
      <c r="CJ49" s="14">
        <f t="shared" si="21"/>
        <v>56483205.789689176</v>
      </c>
      <c r="CK49" s="15">
        <f t="shared" si="31"/>
        <v>359181997.89582735</v>
      </c>
    </row>
    <row r="50" spans="1:89" s="6" customFormat="1" ht="11.25" x14ac:dyDescent="0.2">
      <c r="A50" s="13">
        <f t="shared" si="32"/>
        <v>2031</v>
      </c>
      <c r="B50" s="14">
        <v>0</v>
      </c>
      <c r="C50" s="14">
        <v>571571.95994859515</v>
      </c>
      <c r="D50" s="14">
        <v>3853726.9915346699</v>
      </c>
      <c r="E50" s="14">
        <v>11640979.416537467</v>
      </c>
      <c r="F50" s="14">
        <v>17394270.813476365</v>
      </c>
      <c r="G50" s="14">
        <v>36261160.441042408</v>
      </c>
      <c r="H50" s="15">
        <f t="shared" si="22"/>
        <v>69721709.622539505</v>
      </c>
      <c r="I50" s="3"/>
      <c r="J50" s="13">
        <f t="shared" si="33"/>
        <v>2031</v>
      </c>
      <c r="K50" s="14">
        <v>139782.03387765499</v>
      </c>
      <c r="L50" s="14">
        <v>2620571.7976748226</v>
      </c>
      <c r="M50" s="14">
        <v>29530472.956765</v>
      </c>
      <c r="N50" s="14">
        <v>40863139.785398178</v>
      </c>
      <c r="O50" s="14">
        <v>28715193.375219397</v>
      </c>
      <c r="P50" s="14">
        <v>21700639.559938438</v>
      </c>
      <c r="Q50" s="15">
        <f t="shared" si="23"/>
        <v>123569799.50887349</v>
      </c>
      <c r="R50" s="3"/>
      <c r="S50" s="13">
        <f t="shared" si="34"/>
        <v>2031</v>
      </c>
      <c r="T50" s="14">
        <v>27765.498404244994</v>
      </c>
      <c r="U50" s="14">
        <v>198129.86990320747</v>
      </c>
      <c r="V50" s="14">
        <v>0</v>
      </c>
      <c r="W50" s="14">
        <v>5754.1737069000001</v>
      </c>
      <c r="X50" s="14">
        <v>0</v>
      </c>
      <c r="Y50" s="14">
        <v>0</v>
      </c>
      <c r="Z50" s="15">
        <f t="shared" si="24"/>
        <v>231649.54201435248</v>
      </c>
      <c r="AA50" s="3"/>
      <c r="AB50" s="13">
        <f t="shared" si="35"/>
        <v>2031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5">
        <f t="shared" si="25"/>
        <v>0</v>
      </c>
      <c r="AJ50" s="3"/>
      <c r="AK50" s="13">
        <f t="shared" si="36"/>
        <v>2031</v>
      </c>
      <c r="AL50" s="14">
        <v>27536.819832892503</v>
      </c>
      <c r="AM50" s="14">
        <v>524005.90230060997</v>
      </c>
      <c r="AN50" s="14">
        <v>1837000.0636371374</v>
      </c>
      <c r="AO50" s="14">
        <v>1110714.7304405572</v>
      </c>
      <c r="AP50" s="14">
        <v>1516835.9100395124</v>
      </c>
      <c r="AQ50" s="14">
        <v>1107198.9699509426</v>
      </c>
      <c r="AR50" s="15">
        <f t="shared" si="26"/>
        <v>6123292.3962016515</v>
      </c>
      <c r="AS50" s="3"/>
      <c r="AT50" s="13">
        <f t="shared" si="37"/>
        <v>2031</v>
      </c>
      <c r="AU50" s="14">
        <v>45915962.737403169</v>
      </c>
      <c r="AV50" s="14">
        <v>42750804.936264396</v>
      </c>
      <c r="AW50" s="14">
        <v>35564060.685286924</v>
      </c>
      <c r="AX50" s="14">
        <v>3253844.8081293572</v>
      </c>
      <c r="AY50" s="14">
        <v>597068.81100304751</v>
      </c>
      <c r="AZ50" s="14">
        <v>318754.46355367498</v>
      </c>
      <c r="BA50" s="15">
        <f t="shared" si="27"/>
        <v>128400496.44164057</v>
      </c>
      <c r="BB50" s="3"/>
      <c r="BC50" s="13">
        <f t="shared" si="38"/>
        <v>2031</v>
      </c>
      <c r="BD50" s="14">
        <v>475805.71182166005</v>
      </c>
      <c r="BE50" s="14">
        <v>944382.17127405258</v>
      </c>
      <c r="BF50" s="14">
        <v>2516102.1399984751</v>
      </c>
      <c r="BG50" s="14">
        <v>2385035.695092123</v>
      </c>
      <c r="BH50" s="14">
        <v>1961185.5659144795</v>
      </c>
      <c r="BI50" s="14">
        <v>1308862.7927012974</v>
      </c>
      <c r="BJ50" s="15">
        <f t="shared" si="28"/>
        <v>9591374.0768020861</v>
      </c>
      <c r="BK50" s="3"/>
      <c r="BL50" s="13">
        <f t="shared" si="39"/>
        <v>2031</v>
      </c>
      <c r="BM50" s="14">
        <v>4783503.0426556952</v>
      </c>
      <c r="BN50" s="14">
        <v>8423703.5763213634</v>
      </c>
      <c r="BO50" s="14">
        <v>11813328.111719942</v>
      </c>
      <c r="BP50" s="14">
        <v>4182399.9186332799</v>
      </c>
      <c r="BQ50" s="14">
        <v>281357.51831667754</v>
      </c>
      <c r="BR50" s="14">
        <v>247223.6501843775</v>
      </c>
      <c r="BS50" s="15">
        <f t="shared" si="29"/>
        <v>29731515.817831334</v>
      </c>
      <c r="BT50" s="3"/>
      <c r="BU50" s="13">
        <f t="shared" si="40"/>
        <v>2031</v>
      </c>
      <c r="BV50" s="14">
        <v>998539.49403821246</v>
      </c>
      <c r="BW50" s="14">
        <v>135386.85089709997</v>
      </c>
      <c r="BX50" s="14">
        <v>26477.352489780002</v>
      </c>
      <c r="BY50" s="14">
        <v>0</v>
      </c>
      <c r="BZ50" s="14">
        <v>0</v>
      </c>
      <c r="CA50" s="14">
        <v>0</v>
      </c>
      <c r="CB50" s="15">
        <f t="shared" si="30"/>
        <v>1160403.6974250923</v>
      </c>
      <c r="CD50" s="13">
        <f t="shared" si="41"/>
        <v>2031</v>
      </c>
      <c r="CE50" s="14">
        <f t="shared" si="21"/>
        <v>52368895.338033527</v>
      </c>
      <c r="CF50" s="14">
        <f t="shared" si="21"/>
        <v>56168557.064584151</v>
      </c>
      <c r="CG50" s="14">
        <f t="shared" si="21"/>
        <v>85141168.301431924</v>
      </c>
      <c r="CH50" s="14">
        <f t="shared" si="21"/>
        <v>63441868.527937859</v>
      </c>
      <c r="CI50" s="14">
        <f t="shared" si="21"/>
        <v>50465911.993969478</v>
      </c>
      <c r="CJ50" s="14">
        <f t="shared" si="21"/>
        <v>60943839.87737114</v>
      </c>
      <c r="CK50" s="15">
        <f t="shared" si="31"/>
        <v>368530241.10332805</v>
      </c>
    </row>
    <row r="51" spans="1:89" s="6" customFormat="1" ht="11.25" x14ac:dyDescent="0.2">
      <c r="A51" s="13">
        <f t="shared" si="32"/>
        <v>2032</v>
      </c>
      <c r="B51" s="14">
        <v>0</v>
      </c>
      <c r="C51" s="14">
        <v>490215.54688730009</v>
      </c>
      <c r="D51" s="14">
        <v>3474230.21630813</v>
      </c>
      <c r="E51" s="14">
        <v>11523237.682271382</v>
      </c>
      <c r="F51" s="14">
        <v>17546736.452345498</v>
      </c>
      <c r="G51" s="14">
        <v>38564737.925328217</v>
      </c>
      <c r="H51" s="15">
        <f t="shared" si="22"/>
        <v>71599157.823140532</v>
      </c>
      <c r="I51" s="3"/>
      <c r="J51" s="13">
        <f t="shared" si="33"/>
        <v>2032</v>
      </c>
      <c r="K51" s="14">
        <v>116488.17830512</v>
      </c>
      <c r="L51" s="14">
        <v>2653679.0157344001</v>
      </c>
      <c r="M51" s="14">
        <v>30235705.93760984</v>
      </c>
      <c r="N51" s="14">
        <v>42924833.370414384</v>
      </c>
      <c r="O51" s="14">
        <v>30990559.727101803</v>
      </c>
      <c r="P51" s="14">
        <v>23616826.381639358</v>
      </c>
      <c r="Q51" s="15">
        <f t="shared" si="23"/>
        <v>130538092.61080492</v>
      </c>
      <c r="R51" s="3"/>
      <c r="S51" s="13">
        <f t="shared" si="34"/>
        <v>2032</v>
      </c>
      <c r="T51" s="14">
        <v>28569.326931939999</v>
      </c>
      <c r="U51" s="14">
        <v>203389.91445221001</v>
      </c>
      <c r="V51" s="14">
        <v>0</v>
      </c>
      <c r="W51" s="14">
        <v>5866.04137962</v>
      </c>
      <c r="X51" s="14">
        <v>0</v>
      </c>
      <c r="Y51" s="14">
        <v>0</v>
      </c>
      <c r="Z51" s="15">
        <f t="shared" si="24"/>
        <v>237825.28276377</v>
      </c>
      <c r="AA51" s="3"/>
      <c r="AB51" s="13">
        <f t="shared" si="35"/>
        <v>2032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5">
        <f t="shared" si="25"/>
        <v>0</v>
      </c>
      <c r="AJ51" s="3"/>
      <c r="AK51" s="13">
        <f t="shared" si="36"/>
        <v>2032</v>
      </c>
      <c r="AL51" s="14">
        <v>21640.65988594</v>
      </c>
      <c r="AM51" s="14">
        <v>578225.93509216001</v>
      </c>
      <c r="AN51" s="14">
        <v>1780956.7724844101</v>
      </c>
      <c r="AO51" s="14">
        <v>1078395.9773112999</v>
      </c>
      <c r="AP51" s="14">
        <v>1604171.9830851299</v>
      </c>
      <c r="AQ51" s="14">
        <v>1169813.0725709901</v>
      </c>
      <c r="AR51" s="15">
        <f t="shared" si="26"/>
        <v>6233204.4004299296</v>
      </c>
      <c r="AS51" s="3"/>
      <c r="AT51" s="13">
        <f t="shared" si="37"/>
        <v>2032</v>
      </c>
      <c r="AU51" s="14">
        <v>45737503.380563498</v>
      </c>
      <c r="AV51" s="14">
        <v>42269460.739365928</v>
      </c>
      <c r="AW51" s="14">
        <v>36181035.869263582</v>
      </c>
      <c r="AX51" s="14">
        <v>3202757.9749233602</v>
      </c>
      <c r="AY51" s="14">
        <v>602220.39792056999</v>
      </c>
      <c r="AZ51" s="14">
        <v>326472.34284570004</v>
      </c>
      <c r="BA51" s="15">
        <f t="shared" si="27"/>
        <v>128319450.70488264</v>
      </c>
      <c r="BB51" s="3"/>
      <c r="BC51" s="13">
        <f t="shared" si="38"/>
        <v>2032</v>
      </c>
      <c r="BD51" s="14">
        <v>460022.26073285</v>
      </c>
      <c r="BE51" s="14">
        <v>953462.69452773</v>
      </c>
      <c r="BF51" s="14">
        <v>2499673.1648510699</v>
      </c>
      <c r="BG51" s="14">
        <v>2479887.3844567398</v>
      </c>
      <c r="BH51" s="14">
        <v>1940482.2804528899</v>
      </c>
      <c r="BI51" s="14">
        <v>1473414.6612790201</v>
      </c>
      <c r="BJ51" s="15">
        <f t="shared" si="28"/>
        <v>9806942.4463002998</v>
      </c>
      <c r="BK51" s="3"/>
      <c r="BL51" s="13">
        <f t="shared" si="39"/>
        <v>2032</v>
      </c>
      <c r="BM51" s="14">
        <v>4744155.853462141</v>
      </c>
      <c r="BN51" s="14">
        <v>8451072.5331221819</v>
      </c>
      <c r="BO51" s="14">
        <v>11761008.049262501</v>
      </c>
      <c r="BP51" s="14">
        <v>4403516.0656538997</v>
      </c>
      <c r="BQ51" s="14">
        <v>353952.30796791002</v>
      </c>
      <c r="BR51" s="14">
        <v>253209.58138980999</v>
      </c>
      <c r="BS51" s="15">
        <f t="shared" si="29"/>
        <v>29966914.390858445</v>
      </c>
      <c r="BT51" s="3"/>
      <c r="BU51" s="13">
        <f t="shared" si="40"/>
        <v>2032</v>
      </c>
      <c r="BV51" s="14">
        <v>1013601.5734742</v>
      </c>
      <c r="BW51" s="14">
        <v>135062.64199142999</v>
      </c>
      <c r="BX51" s="14">
        <v>28232.436182639998</v>
      </c>
      <c r="BY51" s="14">
        <v>0</v>
      </c>
      <c r="BZ51" s="14">
        <v>0</v>
      </c>
      <c r="CA51" s="14">
        <v>0</v>
      </c>
      <c r="CB51" s="15">
        <f t="shared" si="30"/>
        <v>1176896.65164827</v>
      </c>
      <c r="CD51" s="13">
        <f t="shared" si="41"/>
        <v>2032</v>
      </c>
      <c r="CE51" s="14">
        <f t="shared" si="21"/>
        <v>52121981.233355694</v>
      </c>
      <c r="CF51" s="14">
        <f t="shared" si="21"/>
        <v>55734569.021173336</v>
      </c>
      <c r="CG51" s="14">
        <f t="shared" si="21"/>
        <v>85960842.445962146</v>
      </c>
      <c r="CH51" s="14">
        <f t="shared" si="21"/>
        <v>65618494.496410683</v>
      </c>
      <c r="CI51" s="14">
        <f t="shared" si="21"/>
        <v>53038123.148873806</v>
      </c>
      <c r="CJ51" s="14">
        <f t="shared" si="21"/>
        <v>65404473.965053089</v>
      </c>
      <c r="CK51" s="15">
        <f t="shared" si="31"/>
        <v>377878484.31082875</v>
      </c>
    </row>
    <row r="52" spans="1:89" s="6" customFormat="1" ht="11.25" x14ac:dyDescent="0.2">
      <c r="A52" s="13">
        <f t="shared" si="32"/>
        <v>2033</v>
      </c>
      <c r="B52" s="14">
        <v>0</v>
      </c>
      <c r="C52" s="14">
        <v>493877.89978746808</v>
      </c>
      <c r="D52" s="14">
        <v>3248366.5457255682</v>
      </c>
      <c r="E52" s="14">
        <v>10891207.185081705</v>
      </c>
      <c r="F52" s="14">
        <v>17594337.726259802</v>
      </c>
      <c r="G52" s="14">
        <v>40978769.621721469</v>
      </c>
      <c r="H52" s="15">
        <f t="shared" si="22"/>
        <v>73206558.978576005</v>
      </c>
      <c r="I52" s="3"/>
      <c r="J52" s="13">
        <f t="shared" si="33"/>
        <v>2033</v>
      </c>
      <c r="K52" s="14">
        <v>118542.21737025201</v>
      </c>
      <c r="L52" s="14">
        <v>2560706.8781919363</v>
      </c>
      <c r="M52" s="14">
        <v>29256576.321338821</v>
      </c>
      <c r="N52" s="14">
        <v>43036929.905641206</v>
      </c>
      <c r="O52" s="14">
        <v>31706036.971691266</v>
      </c>
      <c r="P52" s="14">
        <v>26531262.876242187</v>
      </c>
      <c r="Q52" s="15">
        <f t="shared" si="23"/>
        <v>133210055.17047568</v>
      </c>
      <c r="R52" s="3"/>
      <c r="S52" s="13">
        <f t="shared" si="34"/>
        <v>2033</v>
      </c>
      <c r="T52" s="14">
        <v>29080.322846655999</v>
      </c>
      <c r="U52" s="14">
        <v>207072.03274677199</v>
      </c>
      <c r="V52" s="14">
        <v>0</v>
      </c>
      <c r="W52" s="14">
        <v>4692.8331036959999</v>
      </c>
      <c r="X52" s="14">
        <v>1272.5802177359999</v>
      </c>
      <c r="Y52" s="14">
        <v>0</v>
      </c>
      <c r="Z52" s="15">
        <f t="shared" si="24"/>
        <v>242117.76891485997</v>
      </c>
      <c r="AA52" s="3"/>
      <c r="AB52" s="13">
        <f t="shared" si="35"/>
        <v>2033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5">
        <f t="shared" si="25"/>
        <v>0</v>
      </c>
      <c r="AJ52" s="3"/>
      <c r="AK52" s="13">
        <f t="shared" si="36"/>
        <v>2033</v>
      </c>
      <c r="AL52" s="14">
        <v>17454.024651092001</v>
      </c>
      <c r="AM52" s="14">
        <v>572170.96525997005</v>
      </c>
      <c r="AN52" s="14">
        <v>1699008.99458838</v>
      </c>
      <c r="AO52" s="14">
        <v>1182933.6732087499</v>
      </c>
      <c r="AP52" s="14">
        <v>1682047.0741424579</v>
      </c>
      <c r="AQ52" s="14">
        <v>1184624.817072904</v>
      </c>
      <c r="AR52" s="15">
        <f t="shared" si="26"/>
        <v>6338239.5489235539</v>
      </c>
      <c r="AS52" s="3"/>
      <c r="AT52" s="13">
        <f t="shared" si="37"/>
        <v>2033</v>
      </c>
      <c r="AU52" s="14">
        <v>45708022.67860575</v>
      </c>
      <c r="AV52" s="14">
        <v>42448230.669254206</v>
      </c>
      <c r="AW52" s="14">
        <v>37780967.235549554</v>
      </c>
      <c r="AX52" s="14">
        <v>3579976.3500128184</v>
      </c>
      <c r="AY52" s="14">
        <v>674212.10950483195</v>
      </c>
      <c r="AZ52" s="14">
        <v>331890.14147220005</v>
      </c>
      <c r="BA52" s="15">
        <f t="shared" si="27"/>
        <v>130523299.18439937</v>
      </c>
      <c r="BB52" s="3"/>
      <c r="BC52" s="13">
        <f t="shared" si="38"/>
        <v>2033</v>
      </c>
      <c r="BD52" s="14">
        <v>446933.02173773601</v>
      </c>
      <c r="BE52" s="14">
        <v>963925.362955758</v>
      </c>
      <c r="BF52" s="14">
        <v>2493192.9837102201</v>
      </c>
      <c r="BG52" s="14">
        <v>2394218.5514398515</v>
      </c>
      <c r="BH52" s="14">
        <v>2062814.540357678</v>
      </c>
      <c r="BI52" s="14">
        <v>1645989.0655522242</v>
      </c>
      <c r="BJ52" s="15">
        <f t="shared" si="28"/>
        <v>10007073.525753468</v>
      </c>
      <c r="BK52" s="3"/>
      <c r="BL52" s="13">
        <f t="shared" si="39"/>
        <v>2033</v>
      </c>
      <c r="BM52" s="14">
        <v>4705294.786662777</v>
      </c>
      <c r="BN52" s="14">
        <v>8323503.0854308978</v>
      </c>
      <c r="BO52" s="14">
        <v>12121662.343333583</v>
      </c>
      <c r="BP52" s="14">
        <v>4583635.5290926043</v>
      </c>
      <c r="BQ52" s="14">
        <v>464880.91691576404</v>
      </c>
      <c r="BR52" s="14">
        <v>257411.58671225997</v>
      </c>
      <c r="BS52" s="15">
        <f t="shared" si="29"/>
        <v>30456388.248147883</v>
      </c>
      <c r="BT52" s="3"/>
      <c r="BU52" s="13">
        <f t="shared" si="40"/>
        <v>2033</v>
      </c>
      <c r="BV52" s="14">
        <v>1026822.3644586259</v>
      </c>
      <c r="BW52" s="14">
        <v>137071.77794710998</v>
      </c>
      <c r="BX52" s="14">
        <v>32856.723110517996</v>
      </c>
      <c r="BY52" s="14">
        <v>0</v>
      </c>
      <c r="BZ52" s="14">
        <v>0</v>
      </c>
      <c r="CA52" s="14">
        <v>0</v>
      </c>
      <c r="CB52" s="15">
        <f t="shared" si="30"/>
        <v>1196750.8655162537</v>
      </c>
      <c r="CD52" s="13">
        <f t="shared" si="41"/>
        <v>2033</v>
      </c>
      <c r="CE52" s="14">
        <f t="shared" si="21"/>
        <v>52052149.416332901</v>
      </c>
      <c r="CF52" s="14">
        <f t="shared" si="21"/>
        <v>55706558.671574116</v>
      </c>
      <c r="CG52" s="14">
        <f t="shared" si="21"/>
        <v>86632631.147356644</v>
      </c>
      <c r="CH52" s="14">
        <f t="shared" si="21"/>
        <v>65673594.027580626</v>
      </c>
      <c r="CI52" s="14">
        <f t="shared" si="21"/>
        <v>54185601.919089533</v>
      </c>
      <c r="CJ52" s="14">
        <f t="shared" si="21"/>
        <v>70929948.108773232</v>
      </c>
      <c r="CK52" s="15">
        <f t="shared" si="31"/>
        <v>385180483.29070705</v>
      </c>
    </row>
    <row r="53" spans="1:89" s="6" customFormat="1" ht="11.25" x14ac:dyDescent="0.2">
      <c r="A53" s="13">
        <f t="shared" si="32"/>
        <v>2034</v>
      </c>
      <c r="B53" s="14">
        <v>0</v>
      </c>
      <c r="C53" s="14">
        <v>497540.25268763606</v>
      </c>
      <c r="D53" s="14">
        <v>3022502.8751430064</v>
      </c>
      <c r="E53" s="14">
        <v>10259176.687892029</v>
      </c>
      <c r="F53" s="14">
        <v>17641939.000174105</v>
      </c>
      <c r="G53" s="14">
        <v>43392801.31811472</v>
      </c>
      <c r="H53" s="15">
        <f t="shared" si="22"/>
        <v>74813960.134011492</v>
      </c>
      <c r="I53" s="3"/>
      <c r="J53" s="13">
        <f t="shared" si="33"/>
        <v>2034</v>
      </c>
      <c r="K53" s="14">
        <v>120596.25643538401</v>
      </c>
      <c r="L53" s="14">
        <v>2467734.7406494725</v>
      </c>
      <c r="M53" s="14">
        <v>28277446.705067802</v>
      </c>
      <c r="N53" s="14">
        <v>43149026.440868028</v>
      </c>
      <c r="O53" s="14">
        <v>32421514.216280729</v>
      </c>
      <c r="P53" s="14">
        <v>29445699.370845016</v>
      </c>
      <c r="Q53" s="15">
        <f t="shared" si="23"/>
        <v>135882017.73014644</v>
      </c>
      <c r="R53" s="3"/>
      <c r="S53" s="13">
        <f t="shared" si="34"/>
        <v>2034</v>
      </c>
      <c r="T53" s="14">
        <v>29591.318761372</v>
      </c>
      <c r="U53" s="14">
        <v>210754.15104133397</v>
      </c>
      <c r="V53" s="14">
        <v>0</v>
      </c>
      <c r="W53" s="14">
        <v>3519.6248277719997</v>
      </c>
      <c r="X53" s="14">
        <v>2545.1604354719998</v>
      </c>
      <c r="Y53" s="14">
        <v>0</v>
      </c>
      <c r="Z53" s="15">
        <f t="shared" si="24"/>
        <v>246410.25506594998</v>
      </c>
      <c r="AA53" s="3"/>
      <c r="AB53" s="13">
        <f t="shared" si="35"/>
        <v>2034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5">
        <f t="shared" si="25"/>
        <v>0</v>
      </c>
      <c r="AJ53" s="3"/>
      <c r="AK53" s="13">
        <f t="shared" si="36"/>
        <v>2034</v>
      </c>
      <c r="AL53" s="14">
        <v>13267.389416244001</v>
      </c>
      <c r="AM53" s="14">
        <v>566115.99542778009</v>
      </c>
      <c r="AN53" s="14">
        <v>1617061.2166923499</v>
      </c>
      <c r="AO53" s="14">
        <v>1287471.3691061998</v>
      </c>
      <c r="AP53" s="14">
        <v>1759922.165199786</v>
      </c>
      <c r="AQ53" s="14">
        <v>1199436.5615748179</v>
      </c>
      <c r="AR53" s="15">
        <f t="shared" si="26"/>
        <v>6443274.6974171782</v>
      </c>
      <c r="AS53" s="3"/>
      <c r="AT53" s="13">
        <f t="shared" si="37"/>
        <v>2034</v>
      </c>
      <c r="AU53" s="14">
        <v>45678541.976648003</v>
      </c>
      <c r="AV53" s="14">
        <v>42627000.599142484</v>
      </c>
      <c r="AW53" s="14">
        <v>39380898.601835527</v>
      </c>
      <c r="AX53" s="14">
        <v>3957194.7251022765</v>
      </c>
      <c r="AY53" s="14">
        <v>746203.82108909392</v>
      </c>
      <c r="AZ53" s="14">
        <v>337307.94009870006</v>
      </c>
      <c r="BA53" s="15">
        <f t="shared" si="27"/>
        <v>132727147.66391608</v>
      </c>
      <c r="BB53" s="3"/>
      <c r="BC53" s="13">
        <f t="shared" si="38"/>
        <v>2034</v>
      </c>
      <c r="BD53" s="14">
        <v>433843.78274262202</v>
      </c>
      <c r="BE53" s="14">
        <v>974388.031383786</v>
      </c>
      <c r="BF53" s="14">
        <v>2486712.8025693703</v>
      </c>
      <c r="BG53" s="14">
        <v>2308549.7184229633</v>
      </c>
      <c r="BH53" s="14">
        <v>2185146.8002624661</v>
      </c>
      <c r="BI53" s="14">
        <v>1818563.4698254282</v>
      </c>
      <c r="BJ53" s="15">
        <f t="shared" si="28"/>
        <v>10207204.605206635</v>
      </c>
      <c r="BK53" s="3"/>
      <c r="BL53" s="13">
        <f t="shared" si="39"/>
        <v>2034</v>
      </c>
      <c r="BM53" s="14">
        <v>4666433.7198634129</v>
      </c>
      <c r="BN53" s="14">
        <v>8195933.6377396137</v>
      </c>
      <c r="BO53" s="14">
        <v>12482316.637404665</v>
      </c>
      <c r="BP53" s="14">
        <v>4763754.9925313089</v>
      </c>
      <c r="BQ53" s="14">
        <v>575809.52586361812</v>
      </c>
      <c r="BR53" s="14">
        <v>261613.59203470996</v>
      </c>
      <c r="BS53" s="15">
        <f t="shared" si="29"/>
        <v>30945862.105437327</v>
      </c>
      <c r="BT53" s="3"/>
      <c r="BU53" s="13">
        <f t="shared" si="40"/>
        <v>2034</v>
      </c>
      <c r="BV53" s="14">
        <v>1040043.1554430518</v>
      </c>
      <c r="BW53" s="14">
        <v>139080.91390278997</v>
      </c>
      <c r="BX53" s="14">
        <v>37481.010038395994</v>
      </c>
      <c r="BY53" s="14">
        <v>0</v>
      </c>
      <c r="BZ53" s="14">
        <v>0</v>
      </c>
      <c r="CA53" s="14">
        <v>0</v>
      </c>
      <c r="CB53" s="15">
        <f t="shared" si="30"/>
        <v>1216605.079384238</v>
      </c>
      <c r="CD53" s="13">
        <f t="shared" si="41"/>
        <v>2034</v>
      </c>
      <c r="CE53" s="14">
        <f t="shared" si="21"/>
        <v>51982317.599310085</v>
      </c>
      <c r="CF53" s="14">
        <f t="shared" si="21"/>
        <v>55678548.321974896</v>
      </c>
      <c r="CG53" s="14">
        <f t="shared" si="21"/>
        <v>87304419.848751113</v>
      </c>
      <c r="CH53" s="14">
        <f t="shared" si="21"/>
        <v>65728693.558750577</v>
      </c>
      <c r="CI53" s="14">
        <f t="shared" si="21"/>
        <v>55333080.689305276</v>
      </c>
      <c r="CJ53" s="14">
        <f t="shared" si="21"/>
        <v>76455422.252493396</v>
      </c>
      <c r="CK53" s="15">
        <f t="shared" si="31"/>
        <v>392482482.2705853</v>
      </c>
    </row>
    <row r="54" spans="1:89" s="6" customFormat="1" ht="11.25" x14ac:dyDescent="0.2">
      <c r="A54" s="13">
        <f t="shared" si="32"/>
        <v>2035</v>
      </c>
      <c r="B54" s="14">
        <v>0</v>
      </c>
      <c r="C54" s="14">
        <v>501202.60558780405</v>
      </c>
      <c r="D54" s="14">
        <v>2796639.2045604447</v>
      </c>
      <c r="E54" s="14">
        <v>9627146.1907023527</v>
      </c>
      <c r="F54" s="14">
        <v>17689540.274088409</v>
      </c>
      <c r="G54" s="14">
        <v>45806833.014507972</v>
      </c>
      <c r="H54" s="15">
        <f t="shared" si="22"/>
        <v>76421361.28944698</v>
      </c>
      <c r="I54" s="3"/>
      <c r="J54" s="13">
        <f t="shared" si="33"/>
        <v>2035</v>
      </c>
      <c r="K54" s="14">
        <v>122650.29550051602</v>
      </c>
      <c r="L54" s="14">
        <v>2374762.6031070086</v>
      </c>
      <c r="M54" s="14">
        <v>27298317.088796783</v>
      </c>
      <c r="N54" s="14">
        <v>43261122.976094849</v>
      </c>
      <c r="O54" s="14">
        <v>33136991.460870191</v>
      </c>
      <c r="P54" s="14">
        <v>32360135.865447845</v>
      </c>
      <c r="Q54" s="15">
        <f t="shared" si="23"/>
        <v>138553980.28981718</v>
      </c>
      <c r="R54" s="3"/>
      <c r="S54" s="13">
        <f t="shared" si="34"/>
        <v>2035</v>
      </c>
      <c r="T54" s="14">
        <v>30102.314676088001</v>
      </c>
      <c r="U54" s="14">
        <v>214436.26933589595</v>
      </c>
      <c r="V54" s="14">
        <v>0</v>
      </c>
      <c r="W54" s="14">
        <v>2346.4165518479995</v>
      </c>
      <c r="X54" s="14">
        <v>3817.7406532079995</v>
      </c>
      <c r="Y54" s="14">
        <v>0</v>
      </c>
      <c r="Z54" s="15">
        <f t="shared" si="24"/>
        <v>250702.74121703993</v>
      </c>
      <c r="AA54" s="3"/>
      <c r="AB54" s="13">
        <f t="shared" si="35"/>
        <v>2035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5">
        <f t="shared" si="25"/>
        <v>0</v>
      </c>
      <c r="AJ54" s="3"/>
      <c r="AK54" s="13">
        <f t="shared" si="36"/>
        <v>2035</v>
      </c>
      <c r="AL54" s="14">
        <v>9080.7541813960015</v>
      </c>
      <c r="AM54" s="14">
        <v>560061.02559559012</v>
      </c>
      <c r="AN54" s="14">
        <v>1535113.4387963198</v>
      </c>
      <c r="AO54" s="14">
        <v>1392009.0650036498</v>
      </c>
      <c r="AP54" s="14">
        <v>1837797.256257114</v>
      </c>
      <c r="AQ54" s="14">
        <v>1214248.3060767318</v>
      </c>
      <c r="AR54" s="15">
        <f t="shared" si="26"/>
        <v>6548309.8459108006</v>
      </c>
      <c r="AS54" s="3"/>
      <c r="AT54" s="13">
        <f t="shared" si="37"/>
        <v>2035</v>
      </c>
      <c r="AU54" s="14">
        <v>45649061.274690256</v>
      </c>
      <c r="AV54" s="14">
        <v>42805770.529030763</v>
      </c>
      <c r="AW54" s="14">
        <v>40980829.968121499</v>
      </c>
      <c r="AX54" s="14">
        <v>4334413.1001917347</v>
      </c>
      <c r="AY54" s="14">
        <v>818195.53267335589</v>
      </c>
      <c r="AZ54" s="14">
        <v>342725.73872520006</v>
      </c>
      <c r="BA54" s="15">
        <f t="shared" si="27"/>
        <v>134930996.1434328</v>
      </c>
      <c r="BB54" s="3"/>
      <c r="BC54" s="13">
        <f t="shared" si="38"/>
        <v>2035</v>
      </c>
      <c r="BD54" s="14">
        <v>420754.54374750803</v>
      </c>
      <c r="BE54" s="14">
        <v>984850.699811814</v>
      </c>
      <c r="BF54" s="14">
        <v>2480232.6214285204</v>
      </c>
      <c r="BG54" s="14">
        <v>2222880.885406075</v>
      </c>
      <c r="BH54" s="14">
        <v>2307479.0601672539</v>
      </c>
      <c r="BI54" s="14">
        <v>1991137.8740986323</v>
      </c>
      <c r="BJ54" s="15">
        <f t="shared" si="28"/>
        <v>10407335.684659805</v>
      </c>
      <c r="BK54" s="3"/>
      <c r="BL54" s="13">
        <f t="shared" si="39"/>
        <v>2035</v>
      </c>
      <c r="BM54" s="14">
        <v>4627572.6530640488</v>
      </c>
      <c r="BN54" s="14">
        <v>8068364.1900483295</v>
      </c>
      <c r="BO54" s="14">
        <v>12842970.931475747</v>
      </c>
      <c r="BP54" s="14">
        <v>4943874.4559700135</v>
      </c>
      <c r="BQ54" s="14">
        <v>686738.13481147215</v>
      </c>
      <c r="BR54" s="14">
        <v>265815.59735715995</v>
      </c>
      <c r="BS54" s="15">
        <f t="shared" si="29"/>
        <v>31435335.962726776</v>
      </c>
      <c r="BT54" s="3"/>
      <c r="BU54" s="13">
        <f t="shared" si="40"/>
        <v>2035</v>
      </c>
      <c r="BV54" s="14">
        <v>1053263.9464274778</v>
      </c>
      <c r="BW54" s="14">
        <v>141090.04985846995</v>
      </c>
      <c r="BX54" s="14">
        <v>42105.296966273992</v>
      </c>
      <c r="BY54" s="14">
        <v>0</v>
      </c>
      <c r="BZ54" s="14">
        <v>0</v>
      </c>
      <c r="CA54" s="14">
        <v>0</v>
      </c>
      <c r="CB54" s="15">
        <f t="shared" si="30"/>
        <v>1236459.2932522218</v>
      </c>
      <c r="CD54" s="13">
        <f t="shared" si="41"/>
        <v>2035</v>
      </c>
      <c r="CE54" s="14">
        <f t="shared" si="21"/>
        <v>51912485.782287292</v>
      </c>
      <c r="CF54" s="14">
        <f t="shared" si="21"/>
        <v>55650537.972375683</v>
      </c>
      <c r="CG54" s="14">
        <f t="shared" si="21"/>
        <v>87976208.550145581</v>
      </c>
      <c r="CH54" s="14">
        <f t="shared" si="21"/>
        <v>65783793.089920528</v>
      </c>
      <c r="CI54" s="14">
        <f t="shared" si="21"/>
        <v>56480559.459521011</v>
      </c>
      <c r="CJ54" s="14">
        <f t="shared" si="21"/>
        <v>81980896.396213531</v>
      </c>
      <c r="CK54" s="15">
        <f t="shared" si="31"/>
        <v>399784481.2504636</v>
      </c>
    </row>
    <row r="55" spans="1:89" s="6" customFormat="1" ht="11.25" x14ac:dyDescent="0.2">
      <c r="A55" s="13">
        <f t="shared" si="32"/>
        <v>2036</v>
      </c>
      <c r="B55" s="14">
        <v>0</v>
      </c>
      <c r="C55" s="14">
        <v>504864.95848797204</v>
      </c>
      <c r="D55" s="14">
        <v>2570775.5339778829</v>
      </c>
      <c r="E55" s="14">
        <v>8995115.6935126763</v>
      </c>
      <c r="F55" s="14">
        <v>17737141.548002712</v>
      </c>
      <c r="G55" s="14">
        <v>48220864.710901223</v>
      </c>
      <c r="H55" s="15">
        <f t="shared" si="22"/>
        <v>78028762.444882467</v>
      </c>
      <c r="I55" s="3"/>
      <c r="J55" s="13">
        <f t="shared" si="33"/>
        <v>2036</v>
      </c>
      <c r="K55" s="14">
        <v>124704.33456564802</v>
      </c>
      <c r="L55" s="14">
        <v>2281790.4655645448</v>
      </c>
      <c r="M55" s="14">
        <v>26319187.472525764</v>
      </c>
      <c r="N55" s="14">
        <v>43373219.511321671</v>
      </c>
      <c r="O55" s="14">
        <v>33852468.705459654</v>
      </c>
      <c r="P55" s="14">
        <v>35274572.360050678</v>
      </c>
      <c r="Q55" s="15">
        <f t="shared" si="23"/>
        <v>141225942.84948796</v>
      </c>
      <c r="R55" s="3"/>
      <c r="S55" s="13">
        <f t="shared" si="34"/>
        <v>2036</v>
      </c>
      <c r="T55" s="14">
        <v>30613.310590804002</v>
      </c>
      <c r="U55" s="14">
        <v>218118.38763045793</v>
      </c>
      <c r="V55" s="14">
        <v>0</v>
      </c>
      <c r="W55" s="14">
        <v>1173.2082759239995</v>
      </c>
      <c r="X55" s="14">
        <v>5090.3208709439996</v>
      </c>
      <c r="Y55" s="14">
        <v>0</v>
      </c>
      <c r="Z55" s="15">
        <f t="shared" si="24"/>
        <v>254995.22736812994</v>
      </c>
      <c r="AA55" s="3"/>
      <c r="AB55" s="13">
        <f t="shared" si="35"/>
        <v>2036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5">
        <f t="shared" si="25"/>
        <v>0</v>
      </c>
      <c r="AJ55" s="3"/>
      <c r="AK55" s="13">
        <f t="shared" si="36"/>
        <v>2036</v>
      </c>
      <c r="AL55" s="14">
        <v>4894.1189465480011</v>
      </c>
      <c r="AM55" s="14">
        <v>554006.05576340016</v>
      </c>
      <c r="AN55" s="14">
        <v>1453165.6609002897</v>
      </c>
      <c r="AO55" s="14">
        <v>1496546.7609010998</v>
      </c>
      <c r="AP55" s="14">
        <v>1915672.347314442</v>
      </c>
      <c r="AQ55" s="14">
        <v>1229060.0505786457</v>
      </c>
      <c r="AR55" s="15">
        <f t="shared" si="26"/>
        <v>6653344.9944044249</v>
      </c>
      <c r="AS55" s="3"/>
      <c r="AT55" s="13">
        <f t="shared" si="37"/>
        <v>2036</v>
      </c>
      <c r="AU55" s="14">
        <v>45619580.572732508</v>
      </c>
      <c r="AV55" s="14">
        <v>42984540.458919041</v>
      </c>
      <c r="AW55" s="14">
        <v>42580761.334407471</v>
      </c>
      <c r="AX55" s="14">
        <v>4711631.4752811929</v>
      </c>
      <c r="AY55" s="14">
        <v>890187.24425761786</v>
      </c>
      <c r="AZ55" s="14">
        <v>348143.53735170007</v>
      </c>
      <c r="BA55" s="15">
        <f t="shared" si="27"/>
        <v>137134844.62294954</v>
      </c>
      <c r="BB55" s="3"/>
      <c r="BC55" s="13">
        <f t="shared" si="38"/>
        <v>2036</v>
      </c>
      <c r="BD55" s="14">
        <v>407665.30475239403</v>
      </c>
      <c r="BE55" s="14">
        <v>995313.36823984201</v>
      </c>
      <c r="BF55" s="14">
        <v>2473752.4402876706</v>
      </c>
      <c r="BG55" s="14">
        <v>2137212.0523891868</v>
      </c>
      <c r="BH55" s="14">
        <v>2429811.3200720418</v>
      </c>
      <c r="BI55" s="14">
        <v>2163712.2783718361</v>
      </c>
      <c r="BJ55" s="15">
        <f t="shared" si="28"/>
        <v>10607466.764112972</v>
      </c>
      <c r="BK55" s="3"/>
      <c r="BL55" s="13">
        <f t="shared" si="39"/>
        <v>2036</v>
      </c>
      <c r="BM55" s="14">
        <v>4588711.5862646848</v>
      </c>
      <c r="BN55" s="14">
        <v>7940794.7423570454</v>
      </c>
      <c r="BO55" s="14">
        <v>13203625.225546829</v>
      </c>
      <c r="BP55" s="14">
        <v>5123993.9194087181</v>
      </c>
      <c r="BQ55" s="14">
        <v>797666.74375932617</v>
      </c>
      <c r="BR55" s="14">
        <v>270017.60267960996</v>
      </c>
      <c r="BS55" s="15">
        <f t="shared" si="29"/>
        <v>31924809.820016213</v>
      </c>
      <c r="BT55" s="3"/>
      <c r="BU55" s="13">
        <f t="shared" si="40"/>
        <v>2036</v>
      </c>
      <c r="BV55" s="14">
        <v>1066484.7374119037</v>
      </c>
      <c r="BW55" s="14">
        <v>143099.18581414994</v>
      </c>
      <c r="BX55" s="14">
        <v>46729.583894151991</v>
      </c>
      <c r="BY55" s="14">
        <v>0</v>
      </c>
      <c r="BZ55" s="14">
        <v>0</v>
      </c>
      <c r="CA55" s="14">
        <v>0</v>
      </c>
      <c r="CB55" s="15">
        <f t="shared" si="30"/>
        <v>1256313.5071202056</v>
      </c>
      <c r="CD55" s="13">
        <f t="shared" si="41"/>
        <v>2036</v>
      </c>
      <c r="CE55" s="14">
        <f t="shared" si="21"/>
        <v>51842653.965264492</v>
      </c>
      <c r="CF55" s="14">
        <f t="shared" si="21"/>
        <v>55622527.622776456</v>
      </c>
      <c r="CG55" s="14">
        <f t="shared" si="21"/>
        <v>88647997.251540065</v>
      </c>
      <c r="CH55" s="14">
        <f t="shared" si="21"/>
        <v>65838892.621090472</v>
      </c>
      <c r="CI55" s="14">
        <f t="shared" si="21"/>
        <v>57628038.229736738</v>
      </c>
      <c r="CJ55" s="14">
        <f t="shared" si="21"/>
        <v>87506370.539933696</v>
      </c>
      <c r="CK55" s="15">
        <f t="shared" si="31"/>
        <v>407086480.23034191</v>
      </c>
    </row>
    <row r="56" spans="1:89" s="6" customFormat="1" ht="11.25" x14ac:dyDescent="0.2">
      <c r="A56" s="13">
        <f t="shared" si="32"/>
        <v>2037</v>
      </c>
      <c r="B56" s="14">
        <v>0</v>
      </c>
      <c r="C56" s="14">
        <v>508527.31138814002</v>
      </c>
      <c r="D56" s="14">
        <v>2344911.8633953203</v>
      </c>
      <c r="E56" s="14">
        <v>8363085.1963230008</v>
      </c>
      <c r="F56" s="14">
        <v>17784742.82191702</v>
      </c>
      <c r="G56" s="14">
        <v>50634896.407294489</v>
      </c>
      <c r="H56" s="15">
        <f t="shared" si="22"/>
        <v>79636163.60031797</v>
      </c>
      <c r="I56" s="3"/>
      <c r="J56" s="13">
        <f t="shared" si="33"/>
        <v>2037</v>
      </c>
      <c r="K56" s="14">
        <v>126758.37363078</v>
      </c>
      <c r="L56" s="14">
        <v>2188818.32802208</v>
      </c>
      <c r="M56" s="14">
        <v>25340057.856254742</v>
      </c>
      <c r="N56" s="14">
        <v>43485316.046548501</v>
      </c>
      <c r="O56" s="14">
        <v>34567945.950049117</v>
      </c>
      <c r="P56" s="14">
        <v>38189008.854653507</v>
      </c>
      <c r="Q56" s="15">
        <f t="shared" si="23"/>
        <v>143897905.40915871</v>
      </c>
      <c r="R56" s="3"/>
      <c r="S56" s="13">
        <f t="shared" si="34"/>
        <v>2037</v>
      </c>
      <c r="T56" s="14">
        <v>31124.306505520002</v>
      </c>
      <c r="U56" s="14">
        <v>221800.50592501997</v>
      </c>
      <c r="V56" s="14">
        <v>0</v>
      </c>
      <c r="W56" s="14">
        <v>0</v>
      </c>
      <c r="X56" s="14">
        <v>6362.9010886799997</v>
      </c>
      <c r="Y56" s="14">
        <v>0</v>
      </c>
      <c r="Z56" s="15">
        <f t="shared" si="24"/>
        <v>259287.71351921998</v>
      </c>
      <c r="AA56" s="3"/>
      <c r="AB56" s="13">
        <f t="shared" si="35"/>
        <v>2037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5">
        <f t="shared" si="25"/>
        <v>0</v>
      </c>
      <c r="AJ56" s="3"/>
      <c r="AK56" s="13">
        <f t="shared" si="36"/>
        <v>2037</v>
      </c>
      <c r="AL56" s="14">
        <v>707.48371170000007</v>
      </c>
      <c r="AM56" s="14">
        <v>547951.08593121008</v>
      </c>
      <c r="AN56" s="14">
        <v>1371217.88300426</v>
      </c>
      <c r="AO56" s="14">
        <v>1601084.4567985502</v>
      </c>
      <c r="AP56" s="14">
        <v>1993547.4383717701</v>
      </c>
      <c r="AQ56" s="14">
        <v>1243871.79508056</v>
      </c>
      <c r="AR56" s="15">
        <f t="shared" si="26"/>
        <v>6758380.1428980501</v>
      </c>
      <c r="AS56" s="3"/>
      <c r="AT56" s="13">
        <f t="shared" si="37"/>
        <v>2037</v>
      </c>
      <c r="AU56" s="14">
        <v>45590099.870774776</v>
      </c>
      <c r="AV56" s="14">
        <v>43163310.388807327</v>
      </c>
      <c r="AW56" s="14">
        <v>44180692.700693458</v>
      </c>
      <c r="AX56" s="14">
        <v>5088849.8503706502</v>
      </c>
      <c r="AY56" s="14">
        <v>962178.95584188006</v>
      </c>
      <c r="AZ56" s="14">
        <v>353561.33597820002</v>
      </c>
      <c r="BA56" s="15">
        <f t="shared" si="27"/>
        <v>139338693.10246629</v>
      </c>
      <c r="BB56" s="3"/>
      <c r="BC56" s="13">
        <f t="shared" si="38"/>
        <v>2037</v>
      </c>
      <c r="BD56" s="14">
        <v>394576.06575728004</v>
      </c>
      <c r="BE56" s="14">
        <v>1005776.03666787</v>
      </c>
      <c r="BF56" s="14">
        <v>2467272.2591468198</v>
      </c>
      <c r="BG56" s="14">
        <v>2051543.2193722997</v>
      </c>
      <c r="BH56" s="14">
        <v>2552143.5799768302</v>
      </c>
      <c r="BI56" s="14">
        <v>2336286.6826450401</v>
      </c>
      <c r="BJ56" s="15">
        <f t="shared" si="28"/>
        <v>10807597.84356614</v>
      </c>
      <c r="BK56" s="3"/>
      <c r="BL56" s="13">
        <f t="shared" si="39"/>
        <v>2037</v>
      </c>
      <c r="BM56" s="14">
        <v>4549850.5194653207</v>
      </c>
      <c r="BN56" s="14">
        <v>7813225.2946657604</v>
      </c>
      <c r="BO56" s="14">
        <v>13564279.519617911</v>
      </c>
      <c r="BP56" s="14">
        <v>5304113.3828474209</v>
      </c>
      <c r="BQ56" s="14">
        <v>908595.35270718008</v>
      </c>
      <c r="BR56" s="14">
        <v>274219.60800205998</v>
      </c>
      <c r="BS56" s="15">
        <f t="shared" si="29"/>
        <v>32414283.677305654</v>
      </c>
      <c r="BT56" s="3"/>
      <c r="BU56" s="13">
        <f t="shared" si="40"/>
        <v>2037</v>
      </c>
      <c r="BV56" s="14">
        <v>1079705.5283963298</v>
      </c>
      <c r="BW56" s="14">
        <v>145108.32176982998</v>
      </c>
      <c r="BX56" s="14">
        <v>51353.870822030003</v>
      </c>
      <c r="BY56" s="14">
        <v>0</v>
      </c>
      <c r="BZ56" s="14">
        <v>0</v>
      </c>
      <c r="CA56" s="14">
        <v>0</v>
      </c>
      <c r="CB56" s="15">
        <f t="shared" si="30"/>
        <v>1276167.7209881898</v>
      </c>
      <c r="CD56" s="13">
        <f t="shared" si="41"/>
        <v>2037</v>
      </c>
      <c r="CE56" s="14">
        <f t="shared" si="21"/>
        <v>51772822.148241706</v>
      </c>
      <c r="CF56" s="14">
        <f t="shared" si="21"/>
        <v>55594517.273177244</v>
      </c>
      <c r="CG56" s="14">
        <f t="shared" si="21"/>
        <v>89319785.952934548</v>
      </c>
      <c r="CH56" s="14">
        <f t="shared" si="21"/>
        <v>65893992.15226043</v>
      </c>
      <c r="CI56" s="14">
        <f t="shared" si="21"/>
        <v>58775516.999952465</v>
      </c>
      <c r="CJ56" s="14">
        <f t="shared" si="21"/>
        <v>93031844.683653846</v>
      </c>
      <c r="CK56" s="15">
        <f t="shared" si="31"/>
        <v>414388479.21022022</v>
      </c>
    </row>
    <row r="57" spans="1:89" s="6" customFormat="1" ht="11.25" x14ac:dyDescent="0.2">
      <c r="A57" s="13">
        <f t="shared" si="32"/>
        <v>2038</v>
      </c>
      <c r="B57" s="14">
        <v>0</v>
      </c>
      <c r="C57" s="14">
        <v>470698.80582891003</v>
      </c>
      <c r="D57" s="14">
        <v>2424105.6812073942</v>
      </c>
      <c r="E57" s="14">
        <v>7826911.2649551118</v>
      </c>
      <c r="F57" s="14">
        <v>17056596.805720955</v>
      </c>
      <c r="G57" s="14">
        <v>53239327.956165291</v>
      </c>
      <c r="H57" s="15">
        <f t="shared" si="22"/>
        <v>81017640.51387766</v>
      </c>
      <c r="I57" s="3"/>
      <c r="J57" s="13">
        <f t="shared" si="33"/>
        <v>2038</v>
      </c>
      <c r="K57" s="14">
        <v>127141.591255368</v>
      </c>
      <c r="L57" s="14">
        <v>2095613.2674160739</v>
      </c>
      <c r="M57" s="14">
        <v>24860643.168127168</v>
      </c>
      <c r="N57" s="14">
        <v>43076193.407091953</v>
      </c>
      <c r="O57" s="14">
        <v>34760489.520710245</v>
      </c>
      <c r="P57" s="14">
        <v>41575214.768336698</v>
      </c>
      <c r="Q57" s="15">
        <f t="shared" si="23"/>
        <v>146495295.72293752</v>
      </c>
      <c r="R57" s="3"/>
      <c r="S57" s="13">
        <f t="shared" si="34"/>
        <v>2038</v>
      </c>
      <c r="T57" s="14">
        <v>31278.455224801</v>
      </c>
      <c r="U57" s="14">
        <v>225891.70265034496</v>
      </c>
      <c r="V57" s="14">
        <v>0</v>
      </c>
      <c r="W57" s="14">
        <v>0</v>
      </c>
      <c r="X57" s="14">
        <v>6464.1376304779997</v>
      </c>
      <c r="Y57" s="14">
        <v>0</v>
      </c>
      <c r="Z57" s="15">
        <f t="shared" si="24"/>
        <v>263634.29550562397</v>
      </c>
      <c r="AA57" s="3"/>
      <c r="AB57" s="13">
        <f t="shared" si="35"/>
        <v>2038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5">
        <f t="shared" si="25"/>
        <v>0</v>
      </c>
      <c r="AJ57" s="3"/>
      <c r="AK57" s="13">
        <f t="shared" si="36"/>
        <v>2038</v>
      </c>
      <c r="AL57" s="14">
        <v>11564.476317287001</v>
      </c>
      <c r="AM57" s="14">
        <v>481403.51353923406</v>
      </c>
      <c r="AN57" s="14">
        <v>1557148.4648933602</v>
      </c>
      <c r="AO57" s="14">
        <v>1951755.562602923</v>
      </c>
      <c r="AP57" s="14">
        <v>2262034.6515123541</v>
      </c>
      <c r="AQ57" s="14">
        <v>1253521.8329240701</v>
      </c>
      <c r="AR57" s="15">
        <f t="shared" si="26"/>
        <v>7517428.501789229</v>
      </c>
      <c r="AS57" s="3"/>
      <c r="AT57" s="13">
        <f t="shared" si="37"/>
        <v>2038</v>
      </c>
      <c r="AU57" s="14">
        <v>45303620.236987099</v>
      </c>
      <c r="AV57" s="14">
        <v>43924406.52590286</v>
      </c>
      <c r="AW57" s="14">
        <v>45199699.746864974</v>
      </c>
      <c r="AX57" s="14">
        <v>5385096.4269216023</v>
      </c>
      <c r="AY57" s="14">
        <v>1069886.850931884</v>
      </c>
      <c r="AZ57" s="14">
        <v>358735.75738661998</v>
      </c>
      <c r="BA57" s="15">
        <f t="shared" si="27"/>
        <v>141241445.54499504</v>
      </c>
      <c r="BB57" s="3"/>
      <c r="BC57" s="13">
        <f t="shared" si="38"/>
        <v>2038</v>
      </c>
      <c r="BD57" s="14">
        <v>387207.48570834805</v>
      </c>
      <c r="BE57" s="14">
        <v>970078.81956812402</v>
      </c>
      <c r="BF57" s="14">
        <v>2496858.6465891488</v>
      </c>
      <c r="BG57" s="14">
        <v>2084724.5013725148</v>
      </c>
      <c r="BH57" s="14">
        <v>2428673.7166581601</v>
      </c>
      <c r="BI57" s="14">
        <v>2557243.9996286873</v>
      </c>
      <c r="BJ57" s="15">
        <f t="shared" si="28"/>
        <v>10924787.169524983</v>
      </c>
      <c r="BK57" s="3"/>
      <c r="BL57" s="13">
        <f t="shared" si="39"/>
        <v>2038</v>
      </c>
      <c r="BM57" s="14">
        <v>4501337.5851813387</v>
      </c>
      <c r="BN57" s="14">
        <v>7834315.9639358101</v>
      </c>
      <c r="BO57" s="14">
        <v>13792017.515670035</v>
      </c>
      <c r="BP57" s="14">
        <v>5487865.4089969965</v>
      </c>
      <c r="BQ57" s="14">
        <v>1035609.480078334</v>
      </c>
      <c r="BR57" s="14">
        <v>283378.73041481996</v>
      </c>
      <c r="BS57" s="15">
        <f t="shared" si="29"/>
        <v>32934524.68427733</v>
      </c>
      <c r="BT57" s="3"/>
      <c r="BU57" s="13">
        <f t="shared" si="40"/>
        <v>2038</v>
      </c>
      <c r="BV57" s="14">
        <v>1093876.1800640379</v>
      </c>
      <c r="BW57" s="14">
        <v>144600.28376211997</v>
      </c>
      <c r="BX57" s="14">
        <v>51191.671997098005</v>
      </c>
      <c r="BY57" s="14">
        <v>0</v>
      </c>
      <c r="BZ57" s="14">
        <v>0</v>
      </c>
      <c r="CA57" s="14">
        <v>0</v>
      </c>
      <c r="CB57" s="15">
        <f t="shared" si="30"/>
        <v>1289668.1358232559</v>
      </c>
      <c r="CD57" s="13">
        <f t="shared" si="41"/>
        <v>2038</v>
      </c>
      <c r="CE57" s="14">
        <f t="shared" si="21"/>
        <v>51456026.010738283</v>
      </c>
      <c r="CF57" s="14">
        <f t="shared" si="21"/>
        <v>56147008.882603474</v>
      </c>
      <c r="CG57" s="14">
        <f t="shared" si="21"/>
        <v>90381664.895349175</v>
      </c>
      <c r="CH57" s="14">
        <f t="shared" si="21"/>
        <v>65812546.571941108</v>
      </c>
      <c r="CI57" s="14">
        <f t="shared" si="21"/>
        <v>58619755.163242407</v>
      </c>
      <c r="CJ57" s="14">
        <f t="shared" si="21"/>
        <v>99267423.044856206</v>
      </c>
      <c r="CK57" s="15">
        <f t="shared" si="31"/>
        <v>421684424.56873065</v>
      </c>
    </row>
    <row r="58" spans="1:89" s="6" customFormat="1" ht="11.25" x14ac:dyDescent="0.2">
      <c r="A58" s="13">
        <f t="shared" si="32"/>
        <v>2039</v>
      </c>
      <c r="B58" s="14">
        <v>0</v>
      </c>
      <c r="C58" s="14">
        <v>432870.30026968004</v>
      </c>
      <c r="D58" s="14">
        <v>2503299.4990194682</v>
      </c>
      <c r="E58" s="14">
        <v>7290737.3335872227</v>
      </c>
      <c r="F58" s="14">
        <v>16328450.789524892</v>
      </c>
      <c r="G58" s="14">
        <v>55843759.505036093</v>
      </c>
      <c r="H58" s="15">
        <f t="shared" si="22"/>
        <v>82399117.427437365</v>
      </c>
      <c r="I58" s="3"/>
      <c r="J58" s="13">
        <f t="shared" si="33"/>
        <v>2039</v>
      </c>
      <c r="K58" s="14">
        <v>127524.80887995599</v>
      </c>
      <c r="L58" s="14">
        <v>2002408.2068100679</v>
      </c>
      <c r="M58" s="14">
        <v>24381228.479999594</v>
      </c>
      <c r="N58" s="14">
        <v>42667070.767635405</v>
      </c>
      <c r="O58" s="14">
        <v>34953033.091371372</v>
      </c>
      <c r="P58" s="14">
        <v>44961420.682019889</v>
      </c>
      <c r="Q58" s="15">
        <f t="shared" si="23"/>
        <v>149092686.03671628</v>
      </c>
      <c r="R58" s="3"/>
      <c r="S58" s="13">
        <f t="shared" si="34"/>
        <v>2039</v>
      </c>
      <c r="T58" s="14">
        <v>31432.603944081999</v>
      </c>
      <c r="U58" s="14">
        <v>229982.89937566995</v>
      </c>
      <c r="V58" s="14">
        <v>0</v>
      </c>
      <c r="W58" s="14">
        <v>0</v>
      </c>
      <c r="X58" s="14">
        <v>6565.3741722759996</v>
      </c>
      <c r="Y58" s="14">
        <v>0</v>
      </c>
      <c r="Z58" s="15">
        <f t="shared" si="24"/>
        <v>267980.87749202794</v>
      </c>
      <c r="AA58" s="3"/>
      <c r="AB58" s="13">
        <f t="shared" si="35"/>
        <v>2039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5">
        <f t="shared" si="25"/>
        <v>0</v>
      </c>
      <c r="AJ58" s="3"/>
      <c r="AK58" s="13">
        <f t="shared" si="36"/>
        <v>2039</v>
      </c>
      <c r="AL58" s="14">
        <v>22421.468922874003</v>
      </c>
      <c r="AM58" s="14">
        <v>414855.94114725804</v>
      </c>
      <c r="AN58" s="14">
        <v>1743079.0467824603</v>
      </c>
      <c r="AO58" s="14">
        <v>2302426.6684072958</v>
      </c>
      <c r="AP58" s="14">
        <v>2530521.8646529382</v>
      </c>
      <c r="AQ58" s="14">
        <v>1263171.8707675801</v>
      </c>
      <c r="AR58" s="15">
        <f t="shared" si="26"/>
        <v>8276476.8606804069</v>
      </c>
      <c r="AS58" s="3"/>
      <c r="AT58" s="13">
        <f t="shared" si="37"/>
        <v>2039</v>
      </c>
      <c r="AU58" s="14">
        <v>45017140.603199422</v>
      </c>
      <c r="AV58" s="14">
        <v>44685502.662998393</v>
      </c>
      <c r="AW58" s="14">
        <v>46218706.793036491</v>
      </c>
      <c r="AX58" s="14">
        <v>5681343.0034725545</v>
      </c>
      <c r="AY58" s="14">
        <v>1177594.746021888</v>
      </c>
      <c r="AZ58" s="14">
        <v>363910.17879503994</v>
      </c>
      <c r="BA58" s="15">
        <f t="shared" si="27"/>
        <v>143144197.98752382</v>
      </c>
      <c r="BB58" s="3"/>
      <c r="BC58" s="13">
        <f t="shared" si="38"/>
        <v>2039</v>
      </c>
      <c r="BD58" s="14">
        <v>379838.90565941605</v>
      </c>
      <c r="BE58" s="14">
        <v>934381.60246837803</v>
      </c>
      <c r="BF58" s="14">
        <v>2526445.0340314778</v>
      </c>
      <c r="BG58" s="14">
        <v>2117905.78337273</v>
      </c>
      <c r="BH58" s="14">
        <v>2305203.85333949</v>
      </c>
      <c r="BI58" s="14">
        <v>2778201.3166123345</v>
      </c>
      <c r="BJ58" s="15">
        <f t="shared" si="28"/>
        <v>11041976.495483827</v>
      </c>
      <c r="BK58" s="3"/>
      <c r="BL58" s="13">
        <f t="shared" si="39"/>
        <v>2039</v>
      </c>
      <c r="BM58" s="14">
        <v>4452824.6508973567</v>
      </c>
      <c r="BN58" s="14">
        <v>7855406.6332058599</v>
      </c>
      <c r="BO58" s="14">
        <v>14019755.511722159</v>
      </c>
      <c r="BP58" s="14">
        <v>5671617.4351465721</v>
      </c>
      <c r="BQ58" s="14">
        <v>1162623.607449488</v>
      </c>
      <c r="BR58" s="14">
        <v>292537.85282757995</v>
      </c>
      <c r="BS58" s="15">
        <f t="shared" si="29"/>
        <v>33454765.691249013</v>
      </c>
      <c r="BT58" s="3"/>
      <c r="BU58" s="13">
        <f t="shared" si="40"/>
        <v>2039</v>
      </c>
      <c r="BV58" s="14">
        <v>1108046.831731746</v>
      </c>
      <c r="BW58" s="14">
        <v>144092.24575440996</v>
      </c>
      <c r="BX58" s="14">
        <v>51029.473172166006</v>
      </c>
      <c r="BY58" s="14">
        <v>0</v>
      </c>
      <c r="BZ58" s="14">
        <v>0</v>
      </c>
      <c r="CA58" s="14">
        <v>0</v>
      </c>
      <c r="CB58" s="15">
        <f t="shared" si="30"/>
        <v>1303168.5506583219</v>
      </c>
      <c r="CD58" s="13">
        <f t="shared" si="41"/>
        <v>2039</v>
      </c>
      <c r="CE58" s="14">
        <f t="shared" si="21"/>
        <v>51139229.873234846</v>
      </c>
      <c r="CF58" s="14">
        <f t="shared" si="21"/>
        <v>56699500.492029719</v>
      </c>
      <c r="CG58" s="14">
        <f t="shared" si="21"/>
        <v>91443543.837763831</v>
      </c>
      <c r="CH58" s="14">
        <f t="shared" si="21"/>
        <v>65731100.991621777</v>
      </c>
      <c r="CI58" s="14">
        <f t="shared" si="21"/>
        <v>58463993.326532349</v>
      </c>
      <c r="CJ58" s="14">
        <f t="shared" si="21"/>
        <v>105503001.40605851</v>
      </c>
      <c r="CK58" s="15">
        <f t="shared" si="31"/>
        <v>428980369.92724103</v>
      </c>
    </row>
    <row r="59" spans="1:89" s="6" customFormat="1" ht="11.25" x14ac:dyDescent="0.2">
      <c r="A59" s="13">
        <f t="shared" si="32"/>
        <v>2040</v>
      </c>
      <c r="B59" s="14">
        <v>0</v>
      </c>
      <c r="C59" s="14">
        <v>395041.79471045005</v>
      </c>
      <c r="D59" s="14">
        <v>2582493.3168315422</v>
      </c>
      <c r="E59" s="14">
        <v>6754563.4022193337</v>
      </c>
      <c r="F59" s="14">
        <v>15600304.77332883</v>
      </c>
      <c r="G59" s="14">
        <v>58448191.053906895</v>
      </c>
      <c r="H59" s="15">
        <f t="shared" si="22"/>
        <v>83780594.340997055</v>
      </c>
      <c r="I59" s="3"/>
      <c r="J59" s="13">
        <f t="shared" si="33"/>
        <v>2040</v>
      </c>
      <c r="K59" s="14">
        <v>127908.02650454399</v>
      </c>
      <c r="L59" s="14">
        <v>1909203.1462040618</v>
      </c>
      <c r="M59" s="14">
        <v>23901813.791872021</v>
      </c>
      <c r="N59" s="14">
        <v>42257948.128178857</v>
      </c>
      <c r="O59" s="14">
        <v>35145576.6620325</v>
      </c>
      <c r="P59" s="14">
        <v>48347626.59570308</v>
      </c>
      <c r="Q59" s="15">
        <f t="shared" si="23"/>
        <v>151690076.35049507</v>
      </c>
      <c r="R59" s="3"/>
      <c r="S59" s="13">
        <f t="shared" si="34"/>
        <v>2040</v>
      </c>
      <c r="T59" s="14">
        <v>31586.752663362997</v>
      </c>
      <c r="U59" s="14">
        <v>234074.09610099494</v>
      </c>
      <c r="V59" s="14">
        <v>0</v>
      </c>
      <c r="W59" s="14">
        <v>0</v>
      </c>
      <c r="X59" s="14">
        <v>6666.6107140739996</v>
      </c>
      <c r="Y59" s="14">
        <v>0</v>
      </c>
      <c r="Z59" s="15">
        <f t="shared" si="24"/>
        <v>272327.45947843191</v>
      </c>
      <c r="AA59" s="3"/>
      <c r="AB59" s="13">
        <f t="shared" si="35"/>
        <v>2040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5">
        <f t="shared" si="25"/>
        <v>0</v>
      </c>
      <c r="AJ59" s="3"/>
      <c r="AK59" s="13">
        <f t="shared" si="36"/>
        <v>2040</v>
      </c>
      <c r="AL59" s="14">
        <v>33278.461528461004</v>
      </c>
      <c r="AM59" s="14">
        <v>348308.36875528202</v>
      </c>
      <c r="AN59" s="14">
        <v>1929009.6286715604</v>
      </c>
      <c r="AO59" s="14">
        <v>2653097.7742116689</v>
      </c>
      <c r="AP59" s="14">
        <v>2799009.0777935223</v>
      </c>
      <c r="AQ59" s="14">
        <v>1272821.9086110902</v>
      </c>
      <c r="AR59" s="15">
        <f t="shared" si="26"/>
        <v>9035525.2195715848</v>
      </c>
      <c r="AS59" s="3"/>
      <c r="AT59" s="13">
        <f t="shared" si="37"/>
        <v>2040</v>
      </c>
      <c r="AU59" s="14">
        <v>44730660.969411746</v>
      </c>
      <c r="AV59" s="14">
        <v>45446598.800093926</v>
      </c>
      <c r="AW59" s="14">
        <v>47237713.839208007</v>
      </c>
      <c r="AX59" s="14">
        <v>5977589.5800235067</v>
      </c>
      <c r="AY59" s="14">
        <v>1285302.6411118919</v>
      </c>
      <c r="AZ59" s="14">
        <v>369084.60020345991</v>
      </c>
      <c r="BA59" s="15">
        <f t="shared" si="27"/>
        <v>145046950.43005252</v>
      </c>
      <c r="BB59" s="3"/>
      <c r="BC59" s="13">
        <f t="shared" si="38"/>
        <v>2040</v>
      </c>
      <c r="BD59" s="14">
        <v>372470.32561048405</v>
      </c>
      <c r="BE59" s="14">
        <v>898684.38536863204</v>
      </c>
      <c r="BF59" s="14">
        <v>2556031.4214738067</v>
      </c>
      <c r="BG59" s="14">
        <v>2151087.0653729448</v>
      </c>
      <c r="BH59" s="14">
        <v>2181733.9900208199</v>
      </c>
      <c r="BI59" s="14">
        <v>2999158.6335959816</v>
      </c>
      <c r="BJ59" s="15">
        <f t="shared" si="28"/>
        <v>11159165.821442669</v>
      </c>
      <c r="BK59" s="3"/>
      <c r="BL59" s="13">
        <f t="shared" si="39"/>
        <v>2040</v>
      </c>
      <c r="BM59" s="14">
        <v>4404311.7166133747</v>
      </c>
      <c r="BN59" s="14">
        <v>7876497.3024759097</v>
      </c>
      <c r="BO59" s="14">
        <v>14247493.507774282</v>
      </c>
      <c r="BP59" s="14">
        <v>5855369.4612961477</v>
      </c>
      <c r="BQ59" s="14">
        <v>1289637.734820642</v>
      </c>
      <c r="BR59" s="14">
        <v>301696.97524033993</v>
      </c>
      <c r="BS59" s="15">
        <f t="shared" si="29"/>
        <v>33975006.6982207</v>
      </c>
      <c r="BT59" s="3"/>
      <c r="BU59" s="13">
        <f t="shared" si="40"/>
        <v>2040</v>
      </c>
      <c r="BV59" s="14">
        <v>1122217.483399454</v>
      </c>
      <c r="BW59" s="14">
        <v>143584.20774669995</v>
      </c>
      <c r="BX59" s="14">
        <v>50867.274347234008</v>
      </c>
      <c r="BY59" s="14">
        <v>0</v>
      </c>
      <c r="BZ59" s="14">
        <v>0</v>
      </c>
      <c r="CA59" s="14">
        <v>0</v>
      </c>
      <c r="CB59" s="15">
        <f t="shared" si="30"/>
        <v>1316668.965493388</v>
      </c>
      <c r="CD59" s="13">
        <f t="shared" si="41"/>
        <v>2040</v>
      </c>
      <c r="CE59" s="14">
        <f t="shared" si="21"/>
        <v>50822433.735731423</v>
      </c>
      <c r="CF59" s="14">
        <f t="shared" si="21"/>
        <v>57251992.101455949</v>
      </c>
      <c r="CG59" s="14">
        <f t="shared" si="21"/>
        <v>92505422.780178443</v>
      </c>
      <c r="CH59" s="14">
        <f t="shared" si="21"/>
        <v>65649655.411302455</v>
      </c>
      <c r="CI59" s="14">
        <f t="shared" si="21"/>
        <v>58308231.489822276</v>
      </c>
      <c r="CJ59" s="14">
        <f t="shared" si="21"/>
        <v>111738579.76726085</v>
      </c>
      <c r="CK59" s="15">
        <f t="shared" si="31"/>
        <v>436276315.2857514</v>
      </c>
    </row>
    <row r="60" spans="1:89" s="6" customFormat="1" ht="11.25" x14ac:dyDescent="0.2">
      <c r="A60" s="13">
        <f t="shared" si="32"/>
        <v>2041</v>
      </c>
      <c r="B60" s="14">
        <v>0</v>
      </c>
      <c r="C60" s="14">
        <v>357213.28915122006</v>
      </c>
      <c r="D60" s="14">
        <v>2661687.1346436162</v>
      </c>
      <c r="E60" s="14">
        <v>6218389.4708514446</v>
      </c>
      <c r="F60" s="14">
        <v>14872158.757132767</v>
      </c>
      <c r="G60" s="14">
        <v>61052622.602777697</v>
      </c>
      <c r="H60" s="15">
        <f t="shared" si="22"/>
        <v>85162071.254556745</v>
      </c>
      <c r="I60" s="3"/>
      <c r="J60" s="13">
        <f t="shared" si="33"/>
        <v>2041</v>
      </c>
      <c r="K60" s="14">
        <v>128291.24412913198</v>
      </c>
      <c r="L60" s="14">
        <v>1815998.0855980557</v>
      </c>
      <c r="M60" s="14">
        <v>23422399.103744447</v>
      </c>
      <c r="N60" s="14">
        <v>41848825.488722309</v>
      </c>
      <c r="O60" s="14">
        <v>35338120.232693627</v>
      </c>
      <c r="P60" s="14">
        <v>51733832.509386271</v>
      </c>
      <c r="Q60" s="15">
        <f t="shared" si="23"/>
        <v>154287466.66427386</v>
      </c>
      <c r="R60" s="3"/>
      <c r="S60" s="13">
        <f t="shared" si="34"/>
        <v>2041</v>
      </c>
      <c r="T60" s="14">
        <v>31740.901382643995</v>
      </c>
      <c r="U60" s="14">
        <v>238165.29282631993</v>
      </c>
      <c r="V60" s="14">
        <v>0</v>
      </c>
      <c r="W60" s="14">
        <v>0</v>
      </c>
      <c r="X60" s="14">
        <v>6767.8472558719996</v>
      </c>
      <c r="Y60" s="14">
        <v>0</v>
      </c>
      <c r="Z60" s="15">
        <f t="shared" si="24"/>
        <v>276674.04146483593</v>
      </c>
      <c r="AA60" s="3"/>
      <c r="AB60" s="13">
        <f t="shared" si="35"/>
        <v>2041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5">
        <f t="shared" si="25"/>
        <v>0</v>
      </c>
      <c r="AJ60" s="3"/>
      <c r="AK60" s="13">
        <f t="shared" si="36"/>
        <v>2041</v>
      </c>
      <c r="AL60" s="14">
        <v>44135.454134048006</v>
      </c>
      <c r="AM60" s="14">
        <v>281760.796363306</v>
      </c>
      <c r="AN60" s="14">
        <v>2114940.2105606603</v>
      </c>
      <c r="AO60" s="14">
        <v>3003768.8800160419</v>
      </c>
      <c r="AP60" s="14">
        <v>3067496.2909341063</v>
      </c>
      <c r="AQ60" s="14">
        <v>1282471.9464546002</v>
      </c>
      <c r="AR60" s="15">
        <f t="shared" si="26"/>
        <v>9794573.5784627628</v>
      </c>
      <c r="AS60" s="3"/>
      <c r="AT60" s="13">
        <f t="shared" si="37"/>
        <v>2041</v>
      </c>
      <c r="AU60" s="14">
        <v>44444181.335624069</v>
      </c>
      <c r="AV60" s="14">
        <v>46207694.93718946</v>
      </c>
      <c r="AW60" s="14">
        <v>48256720.885379523</v>
      </c>
      <c r="AX60" s="14">
        <v>6273836.1565744588</v>
      </c>
      <c r="AY60" s="14">
        <v>1393010.5362018959</v>
      </c>
      <c r="AZ60" s="14">
        <v>374259.02161187987</v>
      </c>
      <c r="BA60" s="15">
        <f t="shared" si="27"/>
        <v>146949702.87258127</v>
      </c>
      <c r="BB60" s="3"/>
      <c r="BC60" s="13">
        <f t="shared" si="38"/>
        <v>2041</v>
      </c>
      <c r="BD60" s="14">
        <v>365101.74556155206</v>
      </c>
      <c r="BE60" s="14">
        <v>862987.16826888605</v>
      </c>
      <c r="BF60" s="14">
        <v>2585617.8089161357</v>
      </c>
      <c r="BG60" s="14">
        <v>2184268.3473731596</v>
      </c>
      <c r="BH60" s="14">
        <v>2058264.1267021499</v>
      </c>
      <c r="BI60" s="14">
        <v>3220115.9505796288</v>
      </c>
      <c r="BJ60" s="15">
        <f t="shared" si="28"/>
        <v>11276355.147401512</v>
      </c>
      <c r="BK60" s="3"/>
      <c r="BL60" s="13">
        <f t="shared" si="39"/>
        <v>2041</v>
      </c>
      <c r="BM60" s="14">
        <v>4355798.7823293926</v>
      </c>
      <c r="BN60" s="14">
        <v>7897587.9717459595</v>
      </c>
      <c r="BO60" s="14">
        <v>14475231.503826406</v>
      </c>
      <c r="BP60" s="14">
        <v>6039121.4874457233</v>
      </c>
      <c r="BQ60" s="14">
        <v>1416651.8621917961</v>
      </c>
      <c r="BR60" s="14">
        <v>310856.09765309992</v>
      </c>
      <c r="BS60" s="15">
        <f t="shared" si="29"/>
        <v>34495247.705192372</v>
      </c>
      <c r="BT60" s="3"/>
      <c r="BU60" s="13">
        <f t="shared" si="40"/>
        <v>2041</v>
      </c>
      <c r="BV60" s="14">
        <v>1136388.1350671621</v>
      </c>
      <c r="BW60" s="14">
        <v>143076.16973898993</v>
      </c>
      <c r="BX60" s="14">
        <v>50705.07552230201</v>
      </c>
      <c r="BY60" s="14">
        <v>0</v>
      </c>
      <c r="BZ60" s="14">
        <v>0</v>
      </c>
      <c r="CA60" s="14">
        <v>0</v>
      </c>
      <c r="CB60" s="15">
        <f t="shared" si="30"/>
        <v>1330169.3803284541</v>
      </c>
      <c r="CD60" s="13">
        <f t="shared" si="41"/>
        <v>2041</v>
      </c>
      <c r="CE60" s="14">
        <f t="shared" si="21"/>
        <v>50505637.598228008</v>
      </c>
      <c r="CF60" s="14">
        <f t="shared" si="21"/>
        <v>57804483.710882202</v>
      </c>
      <c r="CG60" s="14">
        <f t="shared" si="21"/>
        <v>93567301.722593099</v>
      </c>
      <c r="CH60" s="14">
        <f t="shared" si="21"/>
        <v>65568209.830983132</v>
      </c>
      <c r="CI60" s="14">
        <f t="shared" si="21"/>
        <v>58152469.653112218</v>
      </c>
      <c r="CJ60" s="14">
        <f t="shared" si="21"/>
        <v>117974158.12846318</v>
      </c>
      <c r="CK60" s="15">
        <f t="shared" si="31"/>
        <v>443572260.64426184</v>
      </c>
    </row>
    <row r="61" spans="1:89" s="6" customFormat="1" ht="11.25" x14ac:dyDescent="0.2">
      <c r="A61" s="13">
        <f t="shared" si="32"/>
        <v>2042</v>
      </c>
      <c r="B61" s="14">
        <v>0</v>
      </c>
      <c r="C61" s="14">
        <v>319384.78359199001</v>
      </c>
      <c r="D61" s="14">
        <v>2740880.9524556901</v>
      </c>
      <c r="E61" s="14">
        <v>5682215.5394835547</v>
      </c>
      <c r="F61" s="14">
        <v>14144012.740936706</v>
      </c>
      <c r="G61" s="14">
        <v>63657054.151648492</v>
      </c>
      <c r="H61" s="15">
        <f t="shared" si="22"/>
        <v>86543548.168116435</v>
      </c>
      <c r="I61" s="3"/>
      <c r="J61" s="13">
        <f t="shared" si="33"/>
        <v>2042</v>
      </c>
      <c r="K61" s="14">
        <v>128674.46175372</v>
      </c>
      <c r="L61" s="14">
        <v>1722793.0249920499</v>
      </c>
      <c r="M61" s="14">
        <v>22942984.41561687</v>
      </c>
      <c r="N61" s="14">
        <v>41439702.849265762</v>
      </c>
      <c r="O61" s="14">
        <v>35530663.80335477</v>
      </c>
      <c r="P61" s="14">
        <v>55120038.423069462</v>
      </c>
      <c r="Q61" s="15">
        <f t="shared" si="23"/>
        <v>156884856.97805262</v>
      </c>
      <c r="R61" s="3"/>
      <c r="S61" s="13">
        <f t="shared" si="34"/>
        <v>2042</v>
      </c>
      <c r="T61" s="14">
        <v>31895.050101925</v>
      </c>
      <c r="U61" s="14">
        <v>242256.48955164498</v>
      </c>
      <c r="V61" s="14">
        <v>0</v>
      </c>
      <c r="W61" s="14">
        <v>0</v>
      </c>
      <c r="X61" s="14">
        <v>6869.0837976700004</v>
      </c>
      <c r="Y61" s="14">
        <v>0</v>
      </c>
      <c r="Z61" s="15">
        <f t="shared" si="24"/>
        <v>281020.62345124001</v>
      </c>
      <c r="AA61" s="3"/>
      <c r="AB61" s="13">
        <f t="shared" si="35"/>
        <v>2042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5">
        <f t="shared" si="25"/>
        <v>0</v>
      </c>
      <c r="AJ61" s="3"/>
      <c r="AK61" s="13">
        <f t="shared" si="36"/>
        <v>2042</v>
      </c>
      <c r="AL61" s="14">
        <v>54992.446739635001</v>
      </c>
      <c r="AM61" s="14">
        <v>215213.22397132998</v>
      </c>
      <c r="AN61" s="14">
        <v>2300870.7924497603</v>
      </c>
      <c r="AO61" s="14">
        <v>3354439.9858204145</v>
      </c>
      <c r="AP61" s="14">
        <v>3335983.5040746899</v>
      </c>
      <c r="AQ61" s="14">
        <v>1292121.98429811</v>
      </c>
      <c r="AR61" s="15">
        <f t="shared" si="26"/>
        <v>10553621.937353939</v>
      </c>
      <c r="AS61" s="3"/>
      <c r="AT61" s="13">
        <f t="shared" si="37"/>
        <v>2042</v>
      </c>
      <c r="AU61" s="14">
        <v>44157701.701836385</v>
      </c>
      <c r="AV61" s="14">
        <v>46968791.074285001</v>
      </c>
      <c r="AW61" s="14">
        <v>49275727.931551039</v>
      </c>
      <c r="AX61" s="14">
        <v>6570082.73312541</v>
      </c>
      <c r="AY61" s="14">
        <v>1500718.4312919001</v>
      </c>
      <c r="AZ61" s="14">
        <v>379433.44302029995</v>
      </c>
      <c r="BA61" s="15">
        <f t="shared" si="27"/>
        <v>148852455.31511006</v>
      </c>
      <c r="BB61" s="3"/>
      <c r="BC61" s="13">
        <f t="shared" si="38"/>
        <v>2042</v>
      </c>
      <c r="BD61" s="14">
        <v>357733.16551262001</v>
      </c>
      <c r="BE61" s="14">
        <v>827289.95116913994</v>
      </c>
      <c r="BF61" s="14">
        <v>2615204.1963584647</v>
      </c>
      <c r="BG61" s="14">
        <v>2217449.6293733749</v>
      </c>
      <c r="BH61" s="14">
        <v>1934794.26338348</v>
      </c>
      <c r="BI61" s="14">
        <v>3441073.2675632751</v>
      </c>
      <c r="BJ61" s="15">
        <f t="shared" si="28"/>
        <v>11393544.473360356</v>
      </c>
      <c r="BK61" s="3"/>
      <c r="BL61" s="13">
        <f t="shared" si="39"/>
        <v>2042</v>
      </c>
      <c r="BM61" s="14">
        <v>4307285.8480454106</v>
      </c>
      <c r="BN61" s="14">
        <v>7918678.6410160111</v>
      </c>
      <c r="BO61" s="14">
        <v>14702969.499878531</v>
      </c>
      <c r="BP61" s="14">
        <v>6222873.5135952998</v>
      </c>
      <c r="BQ61" s="14">
        <v>1543665.9895629499</v>
      </c>
      <c r="BR61" s="14">
        <v>320015.22006586002</v>
      </c>
      <c r="BS61" s="15">
        <f t="shared" si="29"/>
        <v>35015488.712164067</v>
      </c>
      <c r="BT61" s="3"/>
      <c r="BU61" s="13">
        <f t="shared" si="40"/>
        <v>2042</v>
      </c>
      <c r="BV61" s="14">
        <v>1150558.7867348702</v>
      </c>
      <c r="BW61" s="14">
        <v>142568.13173127998</v>
      </c>
      <c r="BX61" s="14">
        <v>50542.876697369997</v>
      </c>
      <c r="BY61" s="14">
        <v>0</v>
      </c>
      <c r="BZ61" s="14">
        <v>0</v>
      </c>
      <c r="CA61" s="14">
        <v>0</v>
      </c>
      <c r="CB61" s="15">
        <f t="shared" si="30"/>
        <v>1343669.7951635201</v>
      </c>
      <c r="CD61" s="13">
        <f t="shared" si="41"/>
        <v>2042</v>
      </c>
      <c r="CE61" s="14">
        <f t="shared" si="21"/>
        <v>50188841.46072457</v>
      </c>
      <c r="CF61" s="14">
        <f t="shared" si="21"/>
        <v>58356975.320308447</v>
      </c>
      <c r="CG61" s="14">
        <f t="shared" si="21"/>
        <v>94629180.665007725</v>
      </c>
      <c r="CH61" s="14">
        <f t="shared" si="21"/>
        <v>65486764.250663809</v>
      </c>
      <c r="CI61" s="14">
        <f t="shared" si="21"/>
        <v>57996707.816402167</v>
      </c>
      <c r="CJ61" s="14">
        <f t="shared" si="21"/>
        <v>124209736.48966549</v>
      </c>
      <c r="CK61" s="15">
        <f t="shared" si="31"/>
        <v>450868206.00277221</v>
      </c>
    </row>
    <row r="62" spans="1:89" s="6" customFormat="1" ht="11.25" x14ac:dyDescent="0.2">
      <c r="A62" s="13">
        <f t="shared" si="32"/>
        <v>2043</v>
      </c>
      <c r="B62" s="14">
        <v>0</v>
      </c>
      <c r="C62" s="14">
        <v>323328.43473003601</v>
      </c>
      <c r="D62" s="14">
        <v>2687009.4501385763</v>
      </c>
      <c r="E62" s="14">
        <v>5195410.4056748655</v>
      </c>
      <c r="F62" s="14">
        <v>13625236.427887376</v>
      </c>
      <c r="G62" s="14">
        <v>66068960.670610212</v>
      </c>
      <c r="H62" s="15">
        <f t="shared" si="22"/>
        <v>87899945.389041066</v>
      </c>
      <c r="I62" s="3"/>
      <c r="J62" s="13">
        <f t="shared" si="33"/>
        <v>2043</v>
      </c>
      <c r="K62" s="14">
        <v>131166.37029956799</v>
      </c>
      <c r="L62" s="14">
        <v>1656886.6895934979</v>
      </c>
      <c r="M62" s="14">
        <v>21515558.38059286</v>
      </c>
      <c r="N62" s="14">
        <v>41784691.899280302</v>
      </c>
      <c r="O62" s="14">
        <v>36221801.518676378</v>
      </c>
      <c r="P62" s="14">
        <v>58334432.536806561</v>
      </c>
      <c r="Q62" s="15">
        <f t="shared" si="23"/>
        <v>159644537.39524916</v>
      </c>
      <c r="R62" s="3"/>
      <c r="S62" s="13">
        <f t="shared" si="34"/>
        <v>2043</v>
      </c>
      <c r="T62" s="14">
        <v>32412.766305477999</v>
      </c>
      <c r="U62" s="14">
        <v>227852.79113970397</v>
      </c>
      <c r="V62" s="14">
        <v>18426.426447015998</v>
      </c>
      <c r="W62" s="14">
        <v>0</v>
      </c>
      <c r="X62" s="14">
        <v>6969.2841893560008</v>
      </c>
      <c r="Y62" s="14">
        <v>0</v>
      </c>
      <c r="Z62" s="15">
        <f t="shared" si="24"/>
        <v>285661.26808155398</v>
      </c>
      <c r="AA62" s="3"/>
      <c r="AB62" s="13">
        <f t="shared" si="35"/>
        <v>2043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5">
        <f t="shared" si="25"/>
        <v>0</v>
      </c>
      <c r="AJ62" s="3"/>
      <c r="AK62" s="13">
        <f t="shared" si="36"/>
        <v>2043</v>
      </c>
      <c r="AL62" s="14">
        <v>47883.367621928002</v>
      </c>
      <c r="AM62" s="14">
        <v>198162.53737034</v>
      </c>
      <c r="AN62" s="14">
        <v>2247721.1475927141</v>
      </c>
      <c r="AO62" s="14">
        <v>3371904.4598509176</v>
      </c>
      <c r="AP62" s="14">
        <v>3382175.533128486</v>
      </c>
      <c r="AQ62" s="14">
        <v>1462994.456178148</v>
      </c>
      <c r="AR62" s="15">
        <f t="shared" si="26"/>
        <v>10710841.501742534</v>
      </c>
      <c r="AS62" s="3"/>
      <c r="AT62" s="13">
        <f t="shared" si="37"/>
        <v>2043</v>
      </c>
      <c r="AU62" s="14">
        <v>43766151.209845632</v>
      </c>
      <c r="AV62" s="14">
        <v>47140214.087082699</v>
      </c>
      <c r="AW62" s="14">
        <v>51182140.504430227</v>
      </c>
      <c r="AX62" s="14">
        <v>7163515.8420688454</v>
      </c>
      <c r="AY62" s="14">
        <v>1673842.7829771221</v>
      </c>
      <c r="AZ62" s="14">
        <v>436279.79504692397</v>
      </c>
      <c r="BA62" s="15">
        <f t="shared" si="27"/>
        <v>151362144.22145146</v>
      </c>
      <c r="BB62" s="3"/>
      <c r="BC62" s="13">
        <f t="shared" si="38"/>
        <v>2043</v>
      </c>
      <c r="BD62" s="14">
        <v>346070.209995932</v>
      </c>
      <c r="BE62" s="14">
        <v>829229.06568926596</v>
      </c>
      <c r="BF62" s="14">
        <v>2590648.6805776479</v>
      </c>
      <c r="BG62" s="14">
        <v>2171850.3574288897</v>
      </c>
      <c r="BH62" s="14">
        <v>1974580.9351254441</v>
      </c>
      <c r="BI62" s="14">
        <v>3700926.191621054</v>
      </c>
      <c r="BJ62" s="15">
        <f t="shared" si="28"/>
        <v>11613305.440438233</v>
      </c>
      <c r="BK62" s="3"/>
      <c r="BL62" s="13">
        <f t="shared" si="39"/>
        <v>2043</v>
      </c>
      <c r="BM62" s="14">
        <v>4233567.8570269067</v>
      </c>
      <c r="BN62" s="14">
        <v>7931646.4844362251</v>
      </c>
      <c r="BO62" s="14">
        <v>14869692.919231214</v>
      </c>
      <c r="BP62" s="14">
        <v>6516095.4359502597</v>
      </c>
      <c r="BQ62" s="14">
        <v>1640356.4920293018</v>
      </c>
      <c r="BR62" s="14">
        <v>358666.79211985401</v>
      </c>
      <c r="BS62" s="15">
        <f t="shared" si="29"/>
        <v>35550025.980793767</v>
      </c>
      <c r="BT62" s="3"/>
      <c r="BU62" s="13">
        <f t="shared" si="40"/>
        <v>2043</v>
      </c>
      <c r="BV62" s="14">
        <v>1154528.0451391281</v>
      </c>
      <c r="BW62" s="14">
        <v>157660.84785930597</v>
      </c>
      <c r="BX62" s="14">
        <v>52210.921094689998</v>
      </c>
      <c r="BY62" s="14">
        <v>0</v>
      </c>
      <c r="BZ62" s="14">
        <v>0</v>
      </c>
      <c r="CA62" s="14">
        <v>0</v>
      </c>
      <c r="CB62" s="15">
        <f t="shared" si="30"/>
        <v>1364399.8140931241</v>
      </c>
      <c r="CD62" s="13">
        <f t="shared" si="41"/>
        <v>2043</v>
      </c>
      <c r="CE62" s="14">
        <f t="shared" si="21"/>
        <v>49711779.826234572</v>
      </c>
      <c r="CF62" s="14">
        <f t="shared" si="21"/>
        <v>58464980.93790108</v>
      </c>
      <c r="CG62" s="14">
        <f t="shared" si="21"/>
        <v>95163408.430104926</v>
      </c>
      <c r="CH62" s="14">
        <f t="shared" si="21"/>
        <v>66203468.400254071</v>
      </c>
      <c r="CI62" s="14">
        <f t="shared" si="21"/>
        <v>58524962.974013463</v>
      </c>
      <c r="CJ62" s="14">
        <f t="shared" si="21"/>
        <v>130362260.44238275</v>
      </c>
      <c r="CK62" s="15">
        <f t="shared" si="31"/>
        <v>458430861.01089084</v>
      </c>
    </row>
    <row r="63" spans="1:89" s="6" customFormat="1" ht="11.25" x14ac:dyDescent="0.2">
      <c r="A63" s="13">
        <f t="shared" si="32"/>
        <v>2044</v>
      </c>
      <c r="B63" s="14">
        <v>0</v>
      </c>
      <c r="C63" s="14">
        <v>327272.08586808201</v>
      </c>
      <c r="D63" s="14">
        <v>2633137.9478214625</v>
      </c>
      <c r="E63" s="14">
        <v>4708605.2718661763</v>
      </c>
      <c r="F63" s="14">
        <v>13106460.114838047</v>
      </c>
      <c r="G63" s="14">
        <v>68480867.189571932</v>
      </c>
      <c r="H63" s="15">
        <f t="shared" si="22"/>
        <v>89256342.609965697</v>
      </c>
      <c r="I63" s="3"/>
      <c r="J63" s="13">
        <f t="shared" si="33"/>
        <v>2044</v>
      </c>
      <c r="K63" s="14">
        <v>133658.27884541597</v>
      </c>
      <c r="L63" s="14">
        <v>1590980.3541949459</v>
      </c>
      <c r="M63" s="14">
        <v>20088132.345568851</v>
      </c>
      <c r="N63" s="14">
        <v>42129680.949294843</v>
      </c>
      <c r="O63" s="14">
        <v>36912939.233997986</v>
      </c>
      <c r="P63" s="14">
        <v>61548826.65054366</v>
      </c>
      <c r="Q63" s="15">
        <f t="shared" si="23"/>
        <v>162404217.8124457</v>
      </c>
      <c r="R63" s="3"/>
      <c r="S63" s="13">
        <f t="shared" si="34"/>
        <v>2044</v>
      </c>
      <c r="T63" s="14">
        <v>32930.482509030997</v>
      </c>
      <c r="U63" s="14">
        <v>213449.09272776297</v>
      </c>
      <c r="V63" s="14">
        <v>36852.852894031996</v>
      </c>
      <c r="W63" s="14">
        <v>0</v>
      </c>
      <c r="X63" s="14">
        <v>7069.4845810420011</v>
      </c>
      <c r="Y63" s="14">
        <v>0</v>
      </c>
      <c r="Z63" s="15">
        <f t="shared" si="24"/>
        <v>290301.912711868</v>
      </c>
      <c r="AA63" s="3"/>
      <c r="AB63" s="13">
        <f t="shared" si="35"/>
        <v>2044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5">
        <f t="shared" si="25"/>
        <v>0</v>
      </c>
      <c r="AJ63" s="3"/>
      <c r="AK63" s="13">
        <f t="shared" si="36"/>
        <v>2044</v>
      </c>
      <c r="AL63" s="14">
        <v>40774.288504221004</v>
      </c>
      <c r="AM63" s="14">
        <v>181111.85076935001</v>
      </c>
      <c r="AN63" s="14">
        <v>2194571.5027356679</v>
      </c>
      <c r="AO63" s="14">
        <v>3389368.9338814206</v>
      </c>
      <c r="AP63" s="14">
        <v>3428367.5621822821</v>
      </c>
      <c r="AQ63" s="14">
        <v>1633866.9280581861</v>
      </c>
      <c r="AR63" s="15">
        <f t="shared" si="26"/>
        <v>10868061.066131128</v>
      </c>
      <c r="AS63" s="3"/>
      <c r="AT63" s="13">
        <f t="shared" si="37"/>
        <v>2044</v>
      </c>
      <c r="AU63" s="14">
        <v>43374600.71785488</v>
      </c>
      <c r="AV63" s="14">
        <v>47311637.099880397</v>
      </c>
      <c r="AW63" s="14">
        <v>53088553.077309415</v>
      </c>
      <c r="AX63" s="14">
        <v>7756948.9510122808</v>
      </c>
      <c r="AY63" s="14">
        <v>1846967.1346623441</v>
      </c>
      <c r="AZ63" s="14">
        <v>493126.147073548</v>
      </c>
      <c r="BA63" s="15">
        <f t="shared" si="27"/>
        <v>153871833.12779284</v>
      </c>
      <c r="BB63" s="3"/>
      <c r="BC63" s="13">
        <f t="shared" si="38"/>
        <v>2044</v>
      </c>
      <c r="BD63" s="14">
        <v>334407.254479244</v>
      </c>
      <c r="BE63" s="14">
        <v>831168.18020939198</v>
      </c>
      <c r="BF63" s="14">
        <v>2566093.1647968311</v>
      </c>
      <c r="BG63" s="14">
        <v>2126251.0854844046</v>
      </c>
      <c r="BH63" s="14">
        <v>2014367.6068674081</v>
      </c>
      <c r="BI63" s="14">
        <v>3960779.1156788329</v>
      </c>
      <c r="BJ63" s="15">
        <f t="shared" si="28"/>
        <v>11833066.407516114</v>
      </c>
      <c r="BK63" s="3"/>
      <c r="BL63" s="13">
        <f t="shared" si="39"/>
        <v>2044</v>
      </c>
      <c r="BM63" s="14">
        <v>4159849.8660084028</v>
      </c>
      <c r="BN63" s="14">
        <v>7944614.3278564392</v>
      </c>
      <c r="BO63" s="14">
        <v>15036416.338583896</v>
      </c>
      <c r="BP63" s="14">
        <v>6809317.3583052196</v>
      </c>
      <c r="BQ63" s="14">
        <v>1737046.9944956538</v>
      </c>
      <c r="BR63" s="14">
        <v>397318.36417384801</v>
      </c>
      <c r="BS63" s="15">
        <f t="shared" si="29"/>
        <v>36084563.249423452</v>
      </c>
      <c r="BT63" s="3"/>
      <c r="BU63" s="13">
        <f t="shared" si="40"/>
        <v>2044</v>
      </c>
      <c r="BV63" s="14">
        <v>1158497.303543386</v>
      </c>
      <c r="BW63" s="14">
        <v>172753.56398733196</v>
      </c>
      <c r="BX63" s="14">
        <v>53878.96549201</v>
      </c>
      <c r="BY63" s="14">
        <v>0</v>
      </c>
      <c r="BZ63" s="14">
        <v>0</v>
      </c>
      <c r="CA63" s="14">
        <v>0</v>
      </c>
      <c r="CB63" s="15">
        <f t="shared" si="30"/>
        <v>1385129.8330227281</v>
      </c>
      <c r="CD63" s="13">
        <f t="shared" si="41"/>
        <v>2044</v>
      </c>
      <c r="CE63" s="14">
        <f t="shared" si="21"/>
        <v>49234718.191744581</v>
      </c>
      <c r="CF63" s="14">
        <f t="shared" si="21"/>
        <v>58572986.555493698</v>
      </c>
      <c r="CG63" s="14">
        <f t="shared" si="21"/>
        <v>95697636.195202157</v>
      </c>
      <c r="CH63" s="14">
        <f t="shared" si="21"/>
        <v>66920172.549844347</v>
      </c>
      <c r="CI63" s="14">
        <f t="shared" si="21"/>
        <v>59053218.131624766</v>
      </c>
      <c r="CJ63" s="14">
        <f t="shared" si="21"/>
        <v>136514784.39510003</v>
      </c>
      <c r="CK63" s="15">
        <f t="shared" si="31"/>
        <v>465993516.01900959</v>
      </c>
    </row>
    <row r="64" spans="1:89" s="6" customFormat="1" ht="11.25" x14ac:dyDescent="0.2">
      <c r="A64" s="13">
        <f t="shared" si="32"/>
        <v>2045</v>
      </c>
      <c r="B64" s="14">
        <v>0</v>
      </c>
      <c r="C64" s="14">
        <v>331215.73700612801</v>
      </c>
      <c r="D64" s="14">
        <v>2579266.4455043487</v>
      </c>
      <c r="E64" s="14">
        <v>4221800.1380574871</v>
      </c>
      <c r="F64" s="14">
        <v>12587683.801788718</v>
      </c>
      <c r="G64" s="14">
        <v>70892773.70853366</v>
      </c>
      <c r="H64" s="15">
        <f t="shared" si="22"/>
        <v>90612739.830890343</v>
      </c>
      <c r="I64" s="3"/>
      <c r="J64" s="13">
        <f t="shared" si="33"/>
        <v>2045</v>
      </c>
      <c r="K64" s="14">
        <v>136150.18739126396</v>
      </c>
      <c r="L64" s="14">
        <v>1525074.0187963939</v>
      </c>
      <c r="M64" s="14">
        <v>18660706.310544841</v>
      </c>
      <c r="N64" s="14">
        <v>42474669.999309383</v>
      </c>
      <c r="O64" s="14">
        <v>37604076.949319594</v>
      </c>
      <c r="P64" s="14">
        <v>64763220.764280759</v>
      </c>
      <c r="Q64" s="15">
        <f t="shared" si="23"/>
        <v>165163898.22964224</v>
      </c>
      <c r="R64" s="3"/>
      <c r="S64" s="13">
        <f t="shared" si="34"/>
        <v>2045</v>
      </c>
      <c r="T64" s="14">
        <v>33448.198712583995</v>
      </c>
      <c r="U64" s="14">
        <v>199045.39431582196</v>
      </c>
      <c r="V64" s="14">
        <v>55279.279341047994</v>
      </c>
      <c r="W64" s="14">
        <v>0</v>
      </c>
      <c r="X64" s="14">
        <v>7169.6849727280014</v>
      </c>
      <c r="Y64" s="14">
        <v>0</v>
      </c>
      <c r="Z64" s="15">
        <f t="shared" si="24"/>
        <v>294942.55734218197</v>
      </c>
      <c r="AA64" s="3"/>
      <c r="AB64" s="13">
        <f t="shared" si="35"/>
        <v>2045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5">
        <f t="shared" si="25"/>
        <v>0</v>
      </c>
      <c r="AJ64" s="3"/>
      <c r="AK64" s="13">
        <f t="shared" si="36"/>
        <v>2045</v>
      </c>
      <c r="AL64" s="14">
        <v>33665.209386514005</v>
      </c>
      <c r="AM64" s="14">
        <v>164061.16416836003</v>
      </c>
      <c r="AN64" s="14">
        <v>2141421.8578786217</v>
      </c>
      <c r="AO64" s="14">
        <v>3406833.4079119237</v>
      </c>
      <c r="AP64" s="14">
        <v>3474559.5912360782</v>
      </c>
      <c r="AQ64" s="14">
        <v>1804739.3999382241</v>
      </c>
      <c r="AR64" s="15">
        <f t="shared" si="26"/>
        <v>11025280.630519722</v>
      </c>
      <c r="AS64" s="3"/>
      <c r="AT64" s="13">
        <f t="shared" si="37"/>
        <v>2045</v>
      </c>
      <c r="AU64" s="14">
        <v>42983050.225864127</v>
      </c>
      <c r="AV64" s="14">
        <v>47483060.112678096</v>
      </c>
      <c r="AW64" s="14">
        <v>54994965.650188603</v>
      </c>
      <c r="AX64" s="14">
        <v>8350382.0599557161</v>
      </c>
      <c r="AY64" s="14">
        <v>2020091.4863475661</v>
      </c>
      <c r="AZ64" s="14">
        <v>549972.49910017196</v>
      </c>
      <c r="BA64" s="15">
        <f t="shared" si="27"/>
        <v>156381522.03413427</v>
      </c>
      <c r="BB64" s="3"/>
      <c r="BC64" s="13">
        <f t="shared" si="38"/>
        <v>2045</v>
      </c>
      <c r="BD64" s="14">
        <v>322744.298962556</v>
      </c>
      <c r="BE64" s="14">
        <v>833107.29472951801</v>
      </c>
      <c r="BF64" s="14">
        <v>2541537.6490160143</v>
      </c>
      <c r="BG64" s="14">
        <v>2080651.8135399197</v>
      </c>
      <c r="BH64" s="14">
        <v>2054154.2786093722</v>
      </c>
      <c r="BI64" s="14">
        <v>4220632.0397366118</v>
      </c>
      <c r="BJ64" s="15">
        <f t="shared" si="28"/>
        <v>12052827.374593992</v>
      </c>
      <c r="BK64" s="3"/>
      <c r="BL64" s="13">
        <f t="shared" si="39"/>
        <v>2045</v>
      </c>
      <c r="BM64" s="14">
        <v>4086131.8749898989</v>
      </c>
      <c r="BN64" s="14">
        <v>7957582.1712766532</v>
      </c>
      <c r="BO64" s="14">
        <v>15203139.757936578</v>
      </c>
      <c r="BP64" s="14">
        <v>7102539.2806601794</v>
      </c>
      <c r="BQ64" s="14">
        <v>1833737.4969620057</v>
      </c>
      <c r="BR64" s="14">
        <v>435969.936227842</v>
      </c>
      <c r="BS64" s="15">
        <f t="shared" si="29"/>
        <v>36619100.518053159</v>
      </c>
      <c r="BT64" s="3"/>
      <c r="BU64" s="13">
        <f t="shared" si="40"/>
        <v>2045</v>
      </c>
      <c r="BV64" s="14">
        <v>1162466.561947644</v>
      </c>
      <c r="BW64" s="14">
        <v>187846.28011535795</v>
      </c>
      <c r="BX64" s="14">
        <v>55547.009889330002</v>
      </c>
      <c r="BY64" s="14">
        <v>0</v>
      </c>
      <c r="BZ64" s="14">
        <v>0</v>
      </c>
      <c r="CA64" s="14">
        <v>0</v>
      </c>
      <c r="CB64" s="15">
        <f t="shared" si="30"/>
        <v>1405859.8519523318</v>
      </c>
      <c r="CD64" s="13">
        <f t="shared" si="41"/>
        <v>2045</v>
      </c>
      <c r="CE64" s="14">
        <f t="shared" si="21"/>
        <v>48757656.557254583</v>
      </c>
      <c r="CF64" s="14">
        <f t="shared" si="21"/>
        <v>58680992.173086323</v>
      </c>
      <c r="CG64" s="14">
        <f t="shared" si="21"/>
        <v>96231863.960299388</v>
      </c>
      <c r="CH64" s="14">
        <f t="shared" si="21"/>
        <v>67636876.699434608</v>
      </c>
      <c r="CI64" s="14">
        <f t="shared" si="21"/>
        <v>59581473.289236054</v>
      </c>
      <c r="CJ64" s="14">
        <f t="shared" si="21"/>
        <v>142667308.34781724</v>
      </c>
      <c r="CK64" s="15">
        <f t="shared" si="31"/>
        <v>473556171.02712816</v>
      </c>
    </row>
    <row r="65" spans="1:89" s="6" customFormat="1" ht="11.25" x14ac:dyDescent="0.2">
      <c r="A65" s="13">
        <f t="shared" si="32"/>
        <v>2046</v>
      </c>
      <c r="B65" s="14">
        <v>0</v>
      </c>
      <c r="C65" s="14">
        <v>335159.38814417401</v>
      </c>
      <c r="D65" s="14">
        <v>2525394.9431872349</v>
      </c>
      <c r="E65" s="14">
        <v>3734995.0042487984</v>
      </c>
      <c r="F65" s="14">
        <v>12068907.488739388</v>
      </c>
      <c r="G65" s="14">
        <v>73304680.227495387</v>
      </c>
      <c r="H65" s="15">
        <f t="shared" si="22"/>
        <v>91969137.051814973</v>
      </c>
      <c r="I65" s="3"/>
      <c r="J65" s="13">
        <f t="shared" si="33"/>
        <v>2046</v>
      </c>
      <c r="K65" s="14">
        <v>138642.09593711194</v>
      </c>
      <c r="L65" s="14">
        <v>1459167.6833978419</v>
      </c>
      <c r="M65" s="14">
        <v>17233280.275520831</v>
      </c>
      <c r="N65" s="14">
        <v>42819659.049323924</v>
      </c>
      <c r="O65" s="14">
        <v>38295214.664641201</v>
      </c>
      <c r="P65" s="14">
        <v>67977614.878017858</v>
      </c>
      <c r="Q65" s="15">
        <f t="shared" si="23"/>
        <v>167923578.64683878</v>
      </c>
      <c r="R65" s="3"/>
      <c r="S65" s="13">
        <f t="shared" si="34"/>
        <v>2046</v>
      </c>
      <c r="T65" s="14">
        <v>33965.914916136993</v>
      </c>
      <c r="U65" s="14">
        <v>184641.69590388096</v>
      </c>
      <c r="V65" s="14">
        <v>73705.705788063991</v>
      </c>
      <c r="W65" s="14">
        <v>0</v>
      </c>
      <c r="X65" s="14">
        <v>7269.8853644140017</v>
      </c>
      <c r="Y65" s="14">
        <v>0</v>
      </c>
      <c r="Z65" s="15">
        <f t="shared" si="24"/>
        <v>299583.20197249594</v>
      </c>
      <c r="AA65" s="3"/>
      <c r="AB65" s="13">
        <f t="shared" si="35"/>
        <v>2046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5">
        <f t="shared" si="25"/>
        <v>0</v>
      </c>
      <c r="AJ65" s="3"/>
      <c r="AK65" s="13">
        <f t="shared" si="36"/>
        <v>2046</v>
      </c>
      <c r="AL65" s="14">
        <v>26556.130268807006</v>
      </c>
      <c r="AM65" s="14">
        <v>147010.47756737005</v>
      </c>
      <c r="AN65" s="14">
        <v>2088272.2130215757</v>
      </c>
      <c r="AO65" s="14">
        <v>3424297.8819424268</v>
      </c>
      <c r="AP65" s="14">
        <v>3520751.6202898743</v>
      </c>
      <c r="AQ65" s="14">
        <v>1975611.8718182622</v>
      </c>
      <c r="AR65" s="15">
        <f t="shared" si="26"/>
        <v>11182500.194908317</v>
      </c>
      <c r="AS65" s="3"/>
      <c r="AT65" s="13">
        <f t="shared" si="37"/>
        <v>2046</v>
      </c>
      <c r="AU65" s="14">
        <v>42591499.733873375</v>
      </c>
      <c r="AV65" s="14">
        <v>47654483.125475794</v>
      </c>
      <c r="AW65" s="14">
        <v>56901378.22306779</v>
      </c>
      <c r="AX65" s="14">
        <v>8943815.1688991524</v>
      </c>
      <c r="AY65" s="14">
        <v>2193215.8380327881</v>
      </c>
      <c r="AZ65" s="14">
        <v>606818.85112679598</v>
      </c>
      <c r="BA65" s="15">
        <f t="shared" si="27"/>
        <v>158891210.94047567</v>
      </c>
      <c r="BB65" s="3"/>
      <c r="BC65" s="13">
        <f t="shared" si="38"/>
        <v>2046</v>
      </c>
      <c r="BD65" s="14">
        <v>311081.343445868</v>
      </c>
      <c r="BE65" s="14">
        <v>835046.40924964403</v>
      </c>
      <c r="BF65" s="14">
        <v>2516982.1332351975</v>
      </c>
      <c r="BG65" s="14">
        <v>2035052.5415954348</v>
      </c>
      <c r="BH65" s="14">
        <v>2093940.9503513363</v>
      </c>
      <c r="BI65" s="14">
        <v>4480484.9637943907</v>
      </c>
      <c r="BJ65" s="15">
        <f t="shared" si="28"/>
        <v>12272588.341671871</v>
      </c>
      <c r="BK65" s="3"/>
      <c r="BL65" s="13">
        <f t="shared" si="39"/>
        <v>2046</v>
      </c>
      <c r="BM65" s="14">
        <v>4012413.883971395</v>
      </c>
      <c r="BN65" s="14">
        <v>7970550.0146968672</v>
      </c>
      <c r="BO65" s="14">
        <v>15369863.177289261</v>
      </c>
      <c r="BP65" s="14">
        <v>7395761.2030151393</v>
      </c>
      <c r="BQ65" s="14">
        <v>1930427.9994283577</v>
      </c>
      <c r="BR65" s="14">
        <v>474621.508281836</v>
      </c>
      <c r="BS65" s="15">
        <f t="shared" si="29"/>
        <v>37153637.786682852</v>
      </c>
      <c r="BT65" s="3"/>
      <c r="BU65" s="13">
        <f t="shared" si="40"/>
        <v>2046</v>
      </c>
      <c r="BV65" s="14">
        <v>1166435.8203519019</v>
      </c>
      <c r="BW65" s="14">
        <v>202938.99624338394</v>
      </c>
      <c r="BX65" s="14">
        <v>57215.054286650004</v>
      </c>
      <c r="BY65" s="14">
        <v>0</v>
      </c>
      <c r="BZ65" s="14">
        <v>0</v>
      </c>
      <c r="CA65" s="14">
        <v>0</v>
      </c>
      <c r="CB65" s="15">
        <f t="shared" si="30"/>
        <v>1426589.8708819358</v>
      </c>
      <c r="CD65" s="13">
        <f t="shared" si="41"/>
        <v>2046</v>
      </c>
      <c r="CE65" s="14">
        <f t="shared" si="21"/>
        <v>48280594.922764592</v>
      </c>
      <c r="CF65" s="14">
        <f t="shared" si="21"/>
        <v>58788997.790678956</v>
      </c>
      <c r="CG65" s="14">
        <f t="shared" si="21"/>
        <v>96766091.725396603</v>
      </c>
      <c r="CH65" s="14">
        <f t="shared" si="21"/>
        <v>68353580.849024877</v>
      </c>
      <c r="CI65" s="14">
        <f t="shared" si="21"/>
        <v>60109728.446847357</v>
      </c>
      <c r="CJ65" s="14">
        <f t="shared" si="21"/>
        <v>148819832.30053452</v>
      </c>
      <c r="CK65" s="15">
        <f t="shared" si="31"/>
        <v>481118826.03524697</v>
      </c>
    </row>
    <row r="66" spans="1:89" s="6" customFormat="1" ht="11.25" x14ac:dyDescent="0.2">
      <c r="A66" s="13">
        <f t="shared" si="32"/>
        <v>2047</v>
      </c>
      <c r="B66" s="14">
        <v>0</v>
      </c>
      <c r="C66" s="14">
        <v>339103.03928222001</v>
      </c>
      <c r="D66" s="14">
        <v>2471523.4408701202</v>
      </c>
      <c r="E66" s="14">
        <v>3248189.8704401106</v>
      </c>
      <c r="F66" s="14">
        <v>11550131.175690062</v>
      </c>
      <c r="G66" s="14">
        <v>75716586.7464571</v>
      </c>
      <c r="H66" s="15">
        <f t="shared" si="22"/>
        <v>93325534.272739619</v>
      </c>
      <c r="I66" s="3"/>
      <c r="J66" s="13">
        <f t="shared" si="33"/>
        <v>2047</v>
      </c>
      <c r="K66" s="14">
        <v>141134.00448295998</v>
      </c>
      <c r="L66" s="14">
        <v>1393261.3479992899</v>
      </c>
      <c r="M66" s="14">
        <v>15805854.240496829</v>
      </c>
      <c r="N66" s="14">
        <v>43164648.099338472</v>
      </c>
      <c r="O66" s="14">
        <v>38986352.379962809</v>
      </c>
      <c r="P66" s="14">
        <v>71192008.991754949</v>
      </c>
      <c r="Q66" s="15">
        <f t="shared" si="23"/>
        <v>170683259.0640353</v>
      </c>
      <c r="R66" s="3"/>
      <c r="S66" s="13">
        <f t="shared" si="34"/>
        <v>2047</v>
      </c>
      <c r="T66" s="14">
        <v>34483.631119689999</v>
      </c>
      <c r="U66" s="14">
        <v>170237.99749193998</v>
      </c>
      <c r="V66" s="14">
        <v>92132.132235079989</v>
      </c>
      <c r="W66" s="14">
        <v>0</v>
      </c>
      <c r="X66" s="14">
        <v>7370.0857561000003</v>
      </c>
      <c r="Y66" s="14">
        <v>0</v>
      </c>
      <c r="Z66" s="15">
        <f t="shared" si="24"/>
        <v>304223.84660280996</v>
      </c>
      <c r="AA66" s="3"/>
      <c r="AB66" s="13">
        <f t="shared" si="35"/>
        <v>2047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5">
        <f t="shared" si="25"/>
        <v>0</v>
      </c>
      <c r="AJ66" s="3"/>
      <c r="AK66" s="13">
        <f t="shared" si="36"/>
        <v>2047</v>
      </c>
      <c r="AL66" s="14">
        <v>19447.0511511</v>
      </c>
      <c r="AM66" s="14">
        <v>129959.79096638001</v>
      </c>
      <c r="AN66" s="14">
        <v>2035122.56816453</v>
      </c>
      <c r="AO66" s="14">
        <v>3441762.3559729299</v>
      </c>
      <c r="AP66" s="14">
        <v>3566943.6493436703</v>
      </c>
      <c r="AQ66" s="14">
        <v>2146484.3436983</v>
      </c>
      <c r="AR66" s="15">
        <f t="shared" si="26"/>
        <v>11339719.759296911</v>
      </c>
      <c r="AS66" s="3"/>
      <c r="AT66" s="13">
        <f t="shared" si="37"/>
        <v>2047</v>
      </c>
      <c r="AU66" s="14">
        <v>42199949.24188263</v>
      </c>
      <c r="AV66" s="14">
        <v>47825906.138273507</v>
      </c>
      <c r="AW66" s="14">
        <v>58807790.795946978</v>
      </c>
      <c r="AX66" s="14">
        <v>9537248.2778425887</v>
      </c>
      <c r="AY66" s="14">
        <v>2366340.1897180099</v>
      </c>
      <c r="AZ66" s="14">
        <v>663665.20315342001</v>
      </c>
      <c r="BA66" s="15">
        <f t="shared" si="27"/>
        <v>161400899.84681714</v>
      </c>
      <c r="BB66" s="3"/>
      <c r="BC66" s="13">
        <f t="shared" si="38"/>
        <v>2047</v>
      </c>
      <c r="BD66" s="14">
        <v>299418.38792918</v>
      </c>
      <c r="BE66" s="14">
        <v>836985.52376976993</v>
      </c>
      <c r="BF66" s="14">
        <v>2492426.6174543798</v>
      </c>
      <c r="BG66" s="14">
        <v>1989453.2696509499</v>
      </c>
      <c r="BH66" s="14">
        <v>2133727.6220932999</v>
      </c>
      <c r="BI66" s="14">
        <v>4740337.8878521705</v>
      </c>
      <c r="BJ66" s="15">
        <f t="shared" si="28"/>
        <v>12492349.30874975</v>
      </c>
      <c r="BK66" s="3"/>
      <c r="BL66" s="13">
        <f t="shared" si="39"/>
        <v>2047</v>
      </c>
      <c r="BM66" s="14">
        <v>3938695.8929528901</v>
      </c>
      <c r="BN66" s="14">
        <v>7983517.8581170794</v>
      </c>
      <c r="BO66" s="14">
        <v>15536586.596641939</v>
      </c>
      <c r="BP66" s="14">
        <v>7688983.1253700992</v>
      </c>
      <c r="BQ66" s="14">
        <v>2027118.5018947099</v>
      </c>
      <c r="BR66" s="14">
        <v>513273.08033582999</v>
      </c>
      <c r="BS66" s="15">
        <f t="shared" si="29"/>
        <v>37688175.055312552</v>
      </c>
      <c r="BT66" s="3"/>
      <c r="BU66" s="13">
        <f t="shared" si="40"/>
        <v>2047</v>
      </c>
      <c r="BV66" s="14">
        <v>1170405.0787561599</v>
      </c>
      <c r="BW66" s="14">
        <v>218031.71237140999</v>
      </c>
      <c r="BX66" s="14">
        <v>58883.098683969991</v>
      </c>
      <c r="BY66" s="14">
        <v>0</v>
      </c>
      <c r="BZ66" s="14">
        <v>0</v>
      </c>
      <c r="CA66" s="14">
        <v>0</v>
      </c>
      <c r="CB66" s="15">
        <f t="shared" si="30"/>
        <v>1447319.88981154</v>
      </c>
      <c r="CD66" s="13">
        <f t="shared" si="41"/>
        <v>2047</v>
      </c>
      <c r="CE66" s="14">
        <f t="shared" si="21"/>
        <v>47803533.288274609</v>
      </c>
      <c r="CF66" s="14">
        <f t="shared" si="21"/>
        <v>58897003.408271603</v>
      </c>
      <c r="CG66" s="14">
        <f t="shared" si="21"/>
        <v>97300319.490493834</v>
      </c>
      <c r="CH66" s="14">
        <f t="shared" si="21"/>
        <v>69070284.998615146</v>
      </c>
      <c r="CI66" s="14">
        <f t="shared" si="21"/>
        <v>60637983.60445866</v>
      </c>
      <c r="CJ66" s="14">
        <f t="shared" si="21"/>
        <v>154972356.25325176</v>
      </c>
      <c r="CK66" s="15">
        <f t="shared" si="31"/>
        <v>488681481.0433656</v>
      </c>
    </row>
    <row r="67" spans="1:89" s="6" customFormat="1" ht="11.25" x14ac:dyDescent="0.2">
      <c r="A67" s="13">
        <f t="shared" si="32"/>
        <v>2048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5">
        <f t="shared" si="22"/>
        <v>0</v>
      </c>
      <c r="I67" s="3"/>
      <c r="J67" s="13">
        <f t="shared" si="33"/>
        <v>2048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5">
        <f t="shared" si="23"/>
        <v>0</v>
      </c>
      <c r="R67" s="3"/>
      <c r="S67" s="13">
        <f t="shared" si="34"/>
        <v>2048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5">
        <f t="shared" si="24"/>
        <v>0</v>
      </c>
      <c r="AA67" s="3"/>
      <c r="AB67" s="13">
        <f t="shared" si="35"/>
        <v>2048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5">
        <f t="shared" si="25"/>
        <v>0</v>
      </c>
      <c r="AJ67" s="3"/>
      <c r="AK67" s="13">
        <f t="shared" si="36"/>
        <v>2048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5">
        <f t="shared" si="26"/>
        <v>0</v>
      </c>
      <c r="AS67" s="3"/>
      <c r="AT67" s="13">
        <f t="shared" si="37"/>
        <v>2048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5">
        <f t="shared" si="27"/>
        <v>0</v>
      </c>
      <c r="BB67" s="3"/>
      <c r="BC67" s="13">
        <f t="shared" si="38"/>
        <v>2048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5">
        <f t="shared" si="28"/>
        <v>0</v>
      </c>
      <c r="BK67" s="3"/>
      <c r="BL67" s="13">
        <f t="shared" si="39"/>
        <v>2048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5">
        <f t="shared" si="29"/>
        <v>0</v>
      </c>
      <c r="BT67" s="3"/>
      <c r="BU67" s="13">
        <f t="shared" si="40"/>
        <v>2048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5">
        <f t="shared" si="30"/>
        <v>0</v>
      </c>
      <c r="CD67" s="13">
        <f t="shared" si="41"/>
        <v>2048</v>
      </c>
      <c r="CE67" s="14">
        <f t="shared" si="21"/>
        <v>0</v>
      </c>
      <c r="CF67" s="14">
        <f t="shared" si="21"/>
        <v>0</v>
      </c>
      <c r="CG67" s="14">
        <f t="shared" si="21"/>
        <v>0</v>
      </c>
      <c r="CH67" s="14">
        <f t="shared" si="21"/>
        <v>0</v>
      </c>
      <c r="CI67" s="14">
        <f t="shared" si="21"/>
        <v>0</v>
      </c>
      <c r="CJ67" s="14">
        <f t="shared" si="21"/>
        <v>0</v>
      </c>
      <c r="CK67" s="15">
        <f t="shared" si="31"/>
        <v>0</v>
      </c>
    </row>
    <row r="68" spans="1:89" s="6" customFormat="1" ht="11.25" x14ac:dyDescent="0.2">
      <c r="A68" s="13">
        <f t="shared" si="32"/>
        <v>2049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5">
        <f t="shared" si="22"/>
        <v>0</v>
      </c>
      <c r="I68" s="3"/>
      <c r="J68" s="13">
        <f t="shared" si="33"/>
        <v>2049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5">
        <f t="shared" si="23"/>
        <v>0</v>
      </c>
      <c r="R68" s="3"/>
      <c r="S68" s="13">
        <f t="shared" si="34"/>
        <v>2049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5">
        <f t="shared" si="24"/>
        <v>0</v>
      </c>
      <c r="AA68" s="3"/>
      <c r="AB68" s="13">
        <f t="shared" si="35"/>
        <v>2049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5">
        <f t="shared" si="25"/>
        <v>0</v>
      </c>
      <c r="AJ68" s="3"/>
      <c r="AK68" s="13">
        <f t="shared" si="36"/>
        <v>2049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5">
        <f t="shared" si="26"/>
        <v>0</v>
      </c>
      <c r="AS68" s="3"/>
      <c r="AT68" s="13">
        <f t="shared" si="37"/>
        <v>2049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5">
        <f t="shared" si="27"/>
        <v>0</v>
      </c>
      <c r="BB68" s="3"/>
      <c r="BC68" s="13">
        <f t="shared" si="38"/>
        <v>2049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  <c r="BJ68" s="15">
        <f t="shared" si="28"/>
        <v>0</v>
      </c>
      <c r="BK68" s="3"/>
      <c r="BL68" s="13">
        <f t="shared" si="39"/>
        <v>2049</v>
      </c>
      <c r="BM68" s="14">
        <v>0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5">
        <f t="shared" si="29"/>
        <v>0</v>
      </c>
      <c r="BT68" s="3"/>
      <c r="BU68" s="13">
        <f t="shared" si="40"/>
        <v>2049</v>
      </c>
      <c r="BV68" s="14">
        <v>0</v>
      </c>
      <c r="BW68" s="14">
        <v>0</v>
      </c>
      <c r="BX68" s="14">
        <v>0</v>
      </c>
      <c r="BY68" s="14">
        <v>0</v>
      </c>
      <c r="BZ68" s="14">
        <v>0</v>
      </c>
      <c r="CA68" s="14">
        <v>0</v>
      </c>
      <c r="CB68" s="15">
        <f t="shared" si="30"/>
        <v>0</v>
      </c>
      <c r="CD68" s="13">
        <f t="shared" si="41"/>
        <v>2049</v>
      </c>
      <c r="CE68" s="14">
        <f t="shared" si="21"/>
        <v>0</v>
      </c>
      <c r="CF68" s="14">
        <f t="shared" si="21"/>
        <v>0</v>
      </c>
      <c r="CG68" s="14">
        <f t="shared" si="21"/>
        <v>0</v>
      </c>
      <c r="CH68" s="14">
        <f t="shared" si="21"/>
        <v>0</v>
      </c>
      <c r="CI68" s="14">
        <f t="shared" si="21"/>
        <v>0</v>
      </c>
      <c r="CJ68" s="14">
        <f t="shared" si="21"/>
        <v>0</v>
      </c>
      <c r="CK68" s="15">
        <f t="shared" si="31"/>
        <v>0</v>
      </c>
    </row>
    <row r="69" spans="1:89" s="6" customFormat="1" ht="11.25" x14ac:dyDescent="0.2">
      <c r="A69" s="13">
        <f t="shared" si="32"/>
        <v>2050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5">
        <f t="shared" si="22"/>
        <v>0</v>
      </c>
      <c r="I69" s="3"/>
      <c r="J69" s="13">
        <f t="shared" si="33"/>
        <v>2050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5">
        <f t="shared" si="23"/>
        <v>0</v>
      </c>
      <c r="R69" s="3"/>
      <c r="S69" s="13">
        <f t="shared" si="34"/>
        <v>2050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5">
        <f t="shared" si="24"/>
        <v>0</v>
      </c>
      <c r="AA69" s="3"/>
      <c r="AB69" s="13">
        <f t="shared" si="35"/>
        <v>2050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5">
        <f t="shared" si="25"/>
        <v>0</v>
      </c>
      <c r="AJ69" s="3"/>
      <c r="AK69" s="13">
        <f t="shared" si="36"/>
        <v>2050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5">
        <f t="shared" si="26"/>
        <v>0</v>
      </c>
      <c r="AS69" s="3"/>
      <c r="AT69" s="13">
        <f t="shared" si="37"/>
        <v>2050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5">
        <f t="shared" si="27"/>
        <v>0</v>
      </c>
      <c r="BB69" s="3"/>
      <c r="BC69" s="13">
        <f t="shared" si="38"/>
        <v>2050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  <c r="BJ69" s="15">
        <f t="shared" si="28"/>
        <v>0</v>
      </c>
      <c r="BK69" s="3"/>
      <c r="BL69" s="13">
        <f t="shared" si="39"/>
        <v>2050</v>
      </c>
      <c r="BM69" s="14">
        <v>0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5">
        <f t="shared" si="29"/>
        <v>0</v>
      </c>
      <c r="BT69" s="3"/>
      <c r="BU69" s="13">
        <f t="shared" si="40"/>
        <v>2050</v>
      </c>
      <c r="BV69" s="14">
        <v>0</v>
      </c>
      <c r="BW69" s="14">
        <v>0</v>
      </c>
      <c r="BX69" s="14">
        <v>0</v>
      </c>
      <c r="BY69" s="14">
        <v>0</v>
      </c>
      <c r="BZ69" s="14">
        <v>0</v>
      </c>
      <c r="CA69" s="14">
        <v>0</v>
      </c>
      <c r="CB69" s="15">
        <f t="shared" si="30"/>
        <v>0</v>
      </c>
      <c r="CD69" s="13">
        <f t="shared" si="41"/>
        <v>2050</v>
      </c>
      <c r="CE69" s="14">
        <f t="shared" si="21"/>
        <v>0</v>
      </c>
      <c r="CF69" s="14">
        <f t="shared" si="21"/>
        <v>0</v>
      </c>
      <c r="CG69" s="14">
        <f t="shared" si="21"/>
        <v>0</v>
      </c>
      <c r="CH69" s="14">
        <f t="shared" si="21"/>
        <v>0</v>
      </c>
      <c r="CI69" s="14">
        <f t="shared" si="21"/>
        <v>0</v>
      </c>
      <c r="CJ69" s="14">
        <f t="shared" si="21"/>
        <v>0</v>
      </c>
      <c r="CK69" s="15">
        <f t="shared" si="31"/>
        <v>0</v>
      </c>
    </row>
    <row r="70" spans="1:89" s="6" customFormat="1" ht="11.25" x14ac:dyDescent="0.2">
      <c r="A70" s="13">
        <f t="shared" si="32"/>
        <v>2051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5">
        <f t="shared" si="22"/>
        <v>0</v>
      </c>
      <c r="I70" s="3"/>
      <c r="J70" s="13">
        <f t="shared" si="33"/>
        <v>2051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5">
        <f t="shared" si="23"/>
        <v>0</v>
      </c>
      <c r="R70" s="3"/>
      <c r="S70" s="13">
        <f t="shared" si="34"/>
        <v>2051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5">
        <f t="shared" si="24"/>
        <v>0</v>
      </c>
      <c r="AA70" s="3"/>
      <c r="AB70" s="13">
        <f t="shared" si="35"/>
        <v>2051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5">
        <f t="shared" si="25"/>
        <v>0</v>
      </c>
      <c r="AJ70" s="3"/>
      <c r="AK70" s="13">
        <f t="shared" si="36"/>
        <v>2051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5">
        <f t="shared" si="26"/>
        <v>0</v>
      </c>
      <c r="AS70" s="3"/>
      <c r="AT70" s="13">
        <f t="shared" si="37"/>
        <v>2051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5">
        <f t="shared" si="27"/>
        <v>0</v>
      </c>
      <c r="BB70" s="3"/>
      <c r="BC70" s="13">
        <f t="shared" si="38"/>
        <v>2051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5">
        <f t="shared" si="28"/>
        <v>0</v>
      </c>
      <c r="BK70" s="3"/>
      <c r="BL70" s="13">
        <f t="shared" si="39"/>
        <v>2051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5">
        <f t="shared" si="29"/>
        <v>0</v>
      </c>
      <c r="BT70" s="3"/>
      <c r="BU70" s="13">
        <f t="shared" si="40"/>
        <v>2051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5">
        <f t="shared" si="30"/>
        <v>0</v>
      </c>
      <c r="CD70" s="13">
        <f t="shared" si="41"/>
        <v>2051</v>
      </c>
      <c r="CE70" s="14">
        <f t="shared" si="21"/>
        <v>0</v>
      </c>
      <c r="CF70" s="14">
        <f t="shared" si="21"/>
        <v>0</v>
      </c>
      <c r="CG70" s="14">
        <f t="shared" si="21"/>
        <v>0</v>
      </c>
      <c r="CH70" s="14">
        <f t="shared" si="21"/>
        <v>0</v>
      </c>
      <c r="CI70" s="14">
        <f t="shared" si="21"/>
        <v>0</v>
      </c>
      <c r="CJ70" s="14">
        <f t="shared" si="21"/>
        <v>0</v>
      </c>
      <c r="CK70" s="15">
        <f t="shared" si="31"/>
        <v>0</v>
      </c>
    </row>
    <row r="71" spans="1:89" s="6" customFormat="1" ht="11.25" x14ac:dyDescent="0.2">
      <c r="A71" s="13">
        <f t="shared" si="32"/>
        <v>2052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5">
        <f t="shared" si="22"/>
        <v>0</v>
      </c>
      <c r="I71" s="3"/>
      <c r="J71" s="13">
        <f t="shared" si="33"/>
        <v>2052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5">
        <f t="shared" si="23"/>
        <v>0</v>
      </c>
      <c r="R71" s="3"/>
      <c r="S71" s="13">
        <f t="shared" si="34"/>
        <v>2052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5">
        <f t="shared" si="24"/>
        <v>0</v>
      </c>
      <c r="AA71" s="3"/>
      <c r="AB71" s="13">
        <f t="shared" si="35"/>
        <v>2052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5">
        <f t="shared" si="25"/>
        <v>0</v>
      </c>
      <c r="AJ71" s="3"/>
      <c r="AK71" s="13">
        <f t="shared" si="36"/>
        <v>2052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5">
        <f t="shared" si="26"/>
        <v>0</v>
      </c>
      <c r="AS71" s="3"/>
      <c r="AT71" s="13">
        <f t="shared" si="37"/>
        <v>2052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5">
        <f t="shared" si="27"/>
        <v>0</v>
      </c>
      <c r="BB71" s="3"/>
      <c r="BC71" s="13">
        <f t="shared" si="38"/>
        <v>2052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5">
        <f t="shared" si="28"/>
        <v>0</v>
      </c>
      <c r="BK71" s="3"/>
      <c r="BL71" s="13">
        <f t="shared" si="39"/>
        <v>2052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5">
        <f t="shared" si="29"/>
        <v>0</v>
      </c>
      <c r="BT71" s="3"/>
      <c r="BU71" s="13">
        <f t="shared" si="40"/>
        <v>2052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5">
        <f t="shared" si="30"/>
        <v>0</v>
      </c>
      <c r="CD71" s="13">
        <f t="shared" si="41"/>
        <v>2052</v>
      </c>
      <c r="CE71" s="14">
        <f t="shared" si="21"/>
        <v>0</v>
      </c>
      <c r="CF71" s="14">
        <f t="shared" si="21"/>
        <v>0</v>
      </c>
      <c r="CG71" s="14">
        <f t="shared" si="21"/>
        <v>0</v>
      </c>
      <c r="CH71" s="14">
        <f t="shared" si="21"/>
        <v>0</v>
      </c>
      <c r="CI71" s="14">
        <f t="shared" si="21"/>
        <v>0</v>
      </c>
      <c r="CJ71" s="14">
        <f t="shared" si="21"/>
        <v>0</v>
      </c>
      <c r="CK71" s="15">
        <f t="shared" si="31"/>
        <v>0</v>
      </c>
    </row>
    <row r="72" spans="1:89" s="6" customFormat="1" ht="11.25" x14ac:dyDescent="0.2">
      <c r="A72" s="13">
        <f t="shared" si="32"/>
        <v>2053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5">
        <f t="shared" si="22"/>
        <v>0</v>
      </c>
      <c r="I72" s="3"/>
      <c r="J72" s="13">
        <f t="shared" si="33"/>
        <v>2053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5">
        <f t="shared" si="23"/>
        <v>0</v>
      </c>
      <c r="R72" s="3"/>
      <c r="S72" s="13">
        <f t="shared" si="34"/>
        <v>2053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5">
        <f t="shared" si="24"/>
        <v>0</v>
      </c>
      <c r="AA72" s="3"/>
      <c r="AB72" s="13">
        <f t="shared" si="35"/>
        <v>2053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5">
        <f t="shared" si="25"/>
        <v>0</v>
      </c>
      <c r="AJ72" s="3"/>
      <c r="AK72" s="13">
        <f t="shared" si="36"/>
        <v>2053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5">
        <f t="shared" si="26"/>
        <v>0</v>
      </c>
      <c r="AS72" s="3"/>
      <c r="AT72" s="13">
        <f t="shared" si="37"/>
        <v>2053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5">
        <f t="shared" si="27"/>
        <v>0</v>
      </c>
      <c r="BB72" s="3"/>
      <c r="BC72" s="13">
        <f t="shared" si="38"/>
        <v>2053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5">
        <f t="shared" si="28"/>
        <v>0</v>
      </c>
      <c r="BK72" s="3"/>
      <c r="BL72" s="13">
        <f t="shared" si="39"/>
        <v>2053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5">
        <f t="shared" si="29"/>
        <v>0</v>
      </c>
      <c r="BT72" s="3"/>
      <c r="BU72" s="13">
        <f t="shared" si="40"/>
        <v>2053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5">
        <f t="shared" si="30"/>
        <v>0</v>
      </c>
      <c r="CD72" s="13">
        <f t="shared" si="41"/>
        <v>2053</v>
      </c>
      <c r="CE72" s="14">
        <f t="shared" si="21"/>
        <v>0</v>
      </c>
      <c r="CF72" s="14">
        <f t="shared" si="21"/>
        <v>0</v>
      </c>
      <c r="CG72" s="14">
        <f t="shared" si="21"/>
        <v>0</v>
      </c>
      <c r="CH72" s="14">
        <f t="shared" si="21"/>
        <v>0</v>
      </c>
      <c r="CI72" s="14">
        <f t="shared" si="21"/>
        <v>0</v>
      </c>
      <c r="CJ72" s="14">
        <f t="shared" si="21"/>
        <v>0</v>
      </c>
      <c r="CK72" s="15">
        <f t="shared" si="31"/>
        <v>0</v>
      </c>
    </row>
    <row r="73" spans="1:89" s="6" customFormat="1" ht="11.25" x14ac:dyDescent="0.2">
      <c r="A73" s="13">
        <f t="shared" si="32"/>
        <v>2054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5">
        <f t="shared" si="22"/>
        <v>0</v>
      </c>
      <c r="I73" s="3"/>
      <c r="J73" s="13">
        <f t="shared" si="33"/>
        <v>2054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5">
        <f t="shared" si="23"/>
        <v>0</v>
      </c>
      <c r="R73" s="3"/>
      <c r="S73" s="13">
        <f t="shared" si="34"/>
        <v>2054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5">
        <f t="shared" si="24"/>
        <v>0</v>
      </c>
      <c r="AA73" s="3"/>
      <c r="AB73" s="13">
        <f t="shared" si="35"/>
        <v>2054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5">
        <f t="shared" si="25"/>
        <v>0</v>
      </c>
      <c r="AJ73" s="3"/>
      <c r="AK73" s="13">
        <f t="shared" si="36"/>
        <v>2054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5">
        <f t="shared" si="26"/>
        <v>0</v>
      </c>
      <c r="AS73" s="3"/>
      <c r="AT73" s="13">
        <f t="shared" si="37"/>
        <v>2054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5">
        <f t="shared" si="27"/>
        <v>0</v>
      </c>
      <c r="BB73" s="3"/>
      <c r="BC73" s="13">
        <f t="shared" si="38"/>
        <v>2054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  <c r="BJ73" s="15">
        <f t="shared" si="28"/>
        <v>0</v>
      </c>
      <c r="BK73" s="3"/>
      <c r="BL73" s="13">
        <f t="shared" si="39"/>
        <v>2054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5">
        <f t="shared" si="29"/>
        <v>0</v>
      </c>
      <c r="BT73" s="3"/>
      <c r="BU73" s="13">
        <f t="shared" si="40"/>
        <v>2054</v>
      </c>
      <c r="BV73" s="14">
        <v>0</v>
      </c>
      <c r="BW73" s="14">
        <v>0</v>
      </c>
      <c r="BX73" s="14">
        <v>0</v>
      </c>
      <c r="BY73" s="14">
        <v>0</v>
      </c>
      <c r="BZ73" s="14">
        <v>0</v>
      </c>
      <c r="CA73" s="14">
        <v>0</v>
      </c>
      <c r="CB73" s="15">
        <f t="shared" si="30"/>
        <v>0</v>
      </c>
      <c r="CD73" s="13">
        <f t="shared" si="41"/>
        <v>2054</v>
      </c>
      <c r="CE73" s="14">
        <f t="shared" si="21"/>
        <v>0</v>
      </c>
      <c r="CF73" s="14">
        <f t="shared" si="21"/>
        <v>0</v>
      </c>
      <c r="CG73" s="14">
        <f t="shared" si="21"/>
        <v>0</v>
      </c>
      <c r="CH73" s="14">
        <f t="shared" si="21"/>
        <v>0</v>
      </c>
      <c r="CI73" s="14">
        <f t="shared" si="21"/>
        <v>0</v>
      </c>
      <c r="CJ73" s="14">
        <f t="shared" si="21"/>
        <v>0</v>
      </c>
      <c r="CK73" s="15">
        <f t="shared" si="31"/>
        <v>0</v>
      </c>
    </row>
    <row r="74" spans="1:89" s="6" customFormat="1" ht="11.25" x14ac:dyDescent="0.2">
      <c r="A74" s="13">
        <f t="shared" si="32"/>
        <v>2055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5">
        <f t="shared" si="22"/>
        <v>0</v>
      </c>
      <c r="I74" s="3"/>
      <c r="J74" s="13">
        <f t="shared" si="33"/>
        <v>2055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5">
        <f t="shared" si="23"/>
        <v>0</v>
      </c>
      <c r="R74" s="3"/>
      <c r="S74" s="13">
        <f t="shared" si="34"/>
        <v>2055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5">
        <f t="shared" si="24"/>
        <v>0</v>
      </c>
      <c r="AA74" s="3"/>
      <c r="AB74" s="13">
        <f t="shared" si="35"/>
        <v>2055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5">
        <f t="shared" si="25"/>
        <v>0</v>
      </c>
      <c r="AJ74" s="3"/>
      <c r="AK74" s="13">
        <f t="shared" si="36"/>
        <v>2055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5">
        <f t="shared" si="26"/>
        <v>0</v>
      </c>
      <c r="AS74" s="3"/>
      <c r="AT74" s="13">
        <f t="shared" si="37"/>
        <v>2055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5">
        <f t="shared" si="27"/>
        <v>0</v>
      </c>
      <c r="BB74" s="3"/>
      <c r="BC74" s="13">
        <f t="shared" si="38"/>
        <v>2055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5">
        <f t="shared" si="28"/>
        <v>0</v>
      </c>
      <c r="BK74" s="3"/>
      <c r="BL74" s="13">
        <f t="shared" si="39"/>
        <v>2055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5">
        <f t="shared" si="29"/>
        <v>0</v>
      </c>
      <c r="BT74" s="3"/>
      <c r="BU74" s="13">
        <f t="shared" si="40"/>
        <v>2055</v>
      </c>
      <c r="BV74" s="14">
        <v>0</v>
      </c>
      <c r="BW74" s="14">
        <v>0</v>
      </c>
      <c r="BX74" s="14">
        <v>0</v>
      </c>
      <c r="BY74" s="14">
        <v>0</v>
      </c>
      <c r="BZ74" s="14">
        <v>0</v>
      </c>
      <c r="CA74" s="14">
        <v>0</v>
      </c>
      <c r="CB74" s="15">
        <f t="shared" si="30"/>
        <v>0</v>
      </c>
      <c r="CD74" s="13">
        <f t="shared" si="41"/>
        <v>2055</v>
      </c>
      <c r="CE74" s="14">
        <f t="shared" si="21"/>
        <v>0</v>
      </c>
      <c r="CF74" s="14">
        <f t="shared" si="21"/>
        <v>0</v>
      </c>
      <c r="CG74" s="14">
        <f t="shared" si="21"/>
        <v>0</v>
      </c>
      <c r="CH74" s="14">
        <f t="shared" si="21"/>
        <v>0</v>
      </c>
      <c r="CI74" s="14">
        <f t="shared" si="21"/>
        <v>0</v>
      </c>
      <c r="CJ74" s="14">
        <f t="shared" si="21"/>
        <v>0</v>
      </c>
      <c r="CK74" s="15">
        <f t="shared" si="31"/>
        <v>0</v>
      </c>
    </row>
    <row r="75" spans="1:89" s="6" customFormat="1" ht="11.25" x14ac:dyDescent="0.2">
      <c r="A75" s="13">
        <f t="shared" si="32"/>
        <v>2056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5">
        <f t="shared" si="22"/>
        <v>0</v>
      </c>
      <c r="I75" s="3"/>
      <c r="J75" s="13">
        <f t="shared" si="33"/>
        <v>2056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5">
        <f t="shared" si="23"/>
        <v>0</v>
      </c>
      <c r="R75" s="3"/>
      <c r="S75" s="13">
        <f t="shared" si="34"/>
        <v>2056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5">
        <f t="shared" si="24"/>
        <v>0</v>
      </c>
      <c r="AA75" s="3"/>
      <c r="AB75" s="13">
        <f t="shared" si="35"/>
        <v>2056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5">
        <f t="shared" si="25"/>
        <v>0</v>
      </c>
      <c r="AJ75" s="3"/>
      <c r="AK75" s="13">
        <f t="shared" si="36"/>
        <v>2056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5">
        <f t="shared" si="26"/>
        <v>0</v>
      </c>
      <c r="AS75" s="3"/>
      <c r="AT75" s="13">
        <f t="shared" si="37"/>
        <v>2056</v>
      </c>
      <c r="AU75" s="14">
        <v>0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5">
        <f t="shared" si="27"/>
        <v>0</v>
      </c>
      <c r="BB75" s="3"/>
      <c r="BC75" s="13">
        <f t="shared" si="38"/>
        <v>2056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5">
        <f t="shared" si="28"/>
        <v>0</v>
      </c>
      <c r="BK75" s="3"/>
      <c r="BL75" s="13">
        <f t="shared" si="39"/>
        <v>2056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5">
        <f t="shared" si="29"/>
        <v>0</v>
      </c>
      <c r="BT75" s="3"/>
      <c r="BU75" s="13">
        <f t="shared" si="40"/>
        <v>2056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5">
        <f t="shared" si="30"/>
        <v>0</v>
      </c>
      <c r="CD75" s="13">
        <f t="shared" si="41"/>
        <v>2056</v>
      </c>
      <c r="CE75" s="14">
        <f t="shared" si="21"/>
        <v>0</v>
      </c>
      <c r="CF75" s="14">
        <f t="shared" si="21"/>
        <v>0</v>
      </c>
      <c r="CG75" s="14">
        <f t="shared" si="21"/>
        <v>0</v>
      </c>
      <c r="CH75" s="14">
        <f t="shared" si="21"/>
        <v>0</v>
      </c>
      <c r="CI75" s="14">
        <f t="shared" si="21"/>
        <v>0</v>
      </c>
      <c r="CJ75" s="14">
        <f t="shared" si="21"/>
        <v>0</v>
      </c>
      <c r="CK75" s="15">
        <f t="shared" si="31"/>
        <v>0</v>
      </c>
    </row>
    <row r="76" spans="1:89" x14ac:dyDescent="0.25">
      <c r="A76" s="3"/>
      <c r="B76" s="17"/>
      <c r="C76" s="17"/>
      <c r="D76" s="17"/>
      <c r="E76" s="17"/>
      <c r="F76" s="17"/>
      <c r="G76" s="18" t="s">
        <v>32</v>
      </c>
      <c r="H76" s="15">
        <f>SUM(H47:H75)</f>
        <v>1593294784.4163647</v>
      </c>
      <c r="I76" s="3"/>
      <c r="J76" s="16"/>
      <c r="K76" s="17"/>
      <c r="L76" s="17"/>
      <c r="M76" s="17"/>
      <c r="N76" s="17"/>
      <c r="O76" s="17"/>
      <c r="P76" s="18" t="s">
        <v>32</v>
      </c>
      <c r="Q76" s="15">
        <f>SUM(Q47:Q75)</f>
        <v>2860047306.3844833</v>
      </c>
      <c r="R76" s="3"/>
      <c r="S76" s="16"/>
      <c r="T76" s="17"/>
      <c r="U76" s="17"/>
      <c r="V76" s="17"/>
      <c r="W76" s="17"/>
      <c r="X76" s="17"/>
      <c r="Y76" s="18" t="s">
        <v>32</v>
      </c>
      <c r="Z76" s="15">
        <f>SUM(Z47:Z75)</f>
        <v>5217232.7965129428</v>
      </c>
      <c r="AA76" s="3"/>
      <c r="AB76" s="16"/>
      <c r="AC76" s="17"/>
      <c r="AD76" s="17"/>
      <c r="AE76" s="17"/>
      <c r="AF76" s="17"/>
      <c r="AG76" s="17"/>
      <c r="AH76" s="18" t="s">
        <v>32</v>
      </c>
      <c r="AI76" s="15">
        <f>SUM(AI47:AI75)</f>
        <v>0</v>
      </c>
      <c r="AJ76" s="3"/>
      <c r="AK76" s="3"/>
      <c r="AL76" s="17"/>
      <c r="AM76" s="17"/>
      <c r="AN76" s="17"/>
      <c r="AO76" s="17"/>
      <c r="AP76" s="17"/>
      <c r="AQ76" s="18" t="s">
        <v>32</v>
      </c>
      <c r="AR76" s="15">
        <f>SUM(AR47:AR75)</f>
        <v>163112480.43987745</v>
      </c>
      <c r="AS76" s="3"/>
      <c r="AT76" s="3"/>
      <c r="AU76" s="17"/>
      <c r="AV76" s="17"/>
      <c r="AW76" s="17"/>
      <c r="AX76" s="17"/>
      <c r="AY76" s="17"/>
      <c r="AZ76" s="18" t="s">
        <v>32</v>
      </c>
      <c r="BA76" s="15">
        <f>SUM(BA47:BA75)</f>
        <v>2824205053.9300904</v>
      </c>
      <c r="BB76" s="3"/>
      <c r="BC76" s="3"/>
      <c r="BD76" s="17"/>
      <c r="BE76" s="17"/>
      <c r="BF76" s="17"/>
      <c r="BG76" s="17"/>
      <c r="BH76" s="17"/>
      <c r="BI76" s="18" t="s">
        <v>32</v>
      </c>
      <c r="BJ76" s="15">
        <f>SUM(BJ47:BJ75)</f>
        <v>214975672.94000173</v>
      </c>
      <c r="BK76" s="3"/>
      <c r="BL76" s="3"/>
      <c r="BM76" s="17"/>
      <c r="BN76" s="17"/>
      <c r="BO76" s="17"/>
      <c r="BP76" s="17"/>
      <c r="BQ76" s="17"/>
      <c r="BR76" s="18" t="s">
        <v>32</v>
      </c>
      <c r="BS76" s="15">
        <f>SUM(BS47:BS75)</f>
        <v>657627802.11902428</v>
      </c>
      <c r="BT76" s="3"/>
      <c r="BU76" s="3"/>
      <c r="BV76" s="17"/>
      <c r="BW76" s="17"/>
      <c r="BX76" s="17"/>
      <c r="BY76" s="17"/>
      <c r="BZ76" s="17"/>
      <c r="CA76" s="18" t="s">
        <v>32</v>
      </c>
      <c r="CB76" s="15">
        <f>SUM(CB47:CB75)</f>
        <v>25514494.269499287</v>
      </c>
      <c r="CD76" s="3"/>
      <c r="CE76" s="17"/>
      <c r="CF76" s="17"/>
      <c r="CG76" s="17"/>
      <c r="CH76" s="17"/>
      <c r="CI76" s="17"/>
      <c r="CJ76" s="18" t="s">
        <v>32</v>
      </c>
      <c r="CK76" s="15">
        <f>SUM(CK47:CK75)</f>
        <v>8343994827.2958536</v>
      </c>
    </row>
    <row r="77" spans="1:89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D77" s="3"/>
      <c r="CE77" s="3"/>
      <c r="CF77" s="3"/>
      <c r="CG77" s="3"/>
      <c r="CH77" s="3"/>
      <c r="CI77" s="3"/>
      <c r="CJ77" s="3"/>
      <c r="CK77" s="3"/>
    </row>
  </sheetData>
  <mergeCells count="40">
    <mergeCell ref="CE45:CK45"/>
    <mergeCell ref="AK45:AK46"/>
    <mergeCell ref="AL45:AR45"/>
    <mergeCell ref="AT45:AT46"/>
    <mergeCell ref="AU45:BA45"/>
    <mergeCell ref="BC45:BC46"/>
    <mergeCell ref="BD45:BJ45"/>
    <mergeCell ref="BL45:BL46"/>
    <mergeCell ref="BM45:BS45"/>
    <mergeCell ref="BU45:BU46"/>
    <mergeCell ref="BV45:CB45"/>
    <mergeCell ref="CD45:CD46"/>
    <mergeCell ref="CD7:CD8"/>
    <mergeCell ref="CE7:CK7"/>
    <mergeCell ref="A45:A46"/>
    <mergeCell ref="B45:H45"/>
    <mergeCell ref="J45:J46"/>
    <mergeCell ref="K45:Q45"/>
    <mergeCell ref="S45:S46"/>
    <mergeCell ref="T45:Z45"/>
    <mergeCell ref="AB45:AB46"/>
    <mergeCell ref="AC45:AI45"/>
    <mergeCell ref="BC7:BC8"/>
    <mergeCell ref="BD7:BJ7"/>
    <mergeCell ref="BL7:BL8"/>
    <mergeCell ref="BM7:BS7"/>
    <mergeCell ref="BU7:BU8"/>
    <mergeCell ref="BV7:CB7"/>
    <mergeCell ref="AU7:BA7"/>
    <mergeCell ref="A7:A8"/>
    <mergeCell ref="B7:H7"/>
    <mergeCell ref="J7:J8"/>
    <mergeCell ref="K7:Q7"/>
    <mergeCell ref="S7:S8"/>
    <mergeCell ref="T7:Z7"/>
    <mergeCell ref="AB7:AB8"/>
    <mergeCell ref="AC7:AI7"/>
    <mergeCell ref="AK7:AK8"/>
    <mergeCell ref="AL7:AR7"/>
    <mergeCell ref="AT7:AT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GDDKiA_pojkm</vt:lpstr>
      <vt:lpstr>GDDKiA_pojh</vt:lpstr>
      <vt:lpstr>GDDKiA_pojkm_WYP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</dc:creator>
  <cp:lastModifiedBy>Michał</cp:lastModifiedBy>
  <dcterms:created xsi:type="dcterms:W3CDTF">2022-10-22T19:55:33Z</dcterms:created>
  <dcterms:modified xsi:type="dcterms:W3CDTF">2023-07-18T09:58:31Z</dcterms:modified>
</cp:coreProperties>
</file>